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U:\ČS Jižní centrum\"/>
    </mc:Choice>
  </mc:AlternateContent>
  <bookViews>
    <workbookView xWindow="0" yWindow="0" windowWidth="38400" windowHeight="17700"/>
  </bookViews>
  <sheets>
    <sheet name="Rekapitulace stavby" sheetId="1" r:id="rId1"/>
    <sheet name="PS 101 - Strojně technolo..." sheetId="2" r:id="rId2"/>
    <sheet name="PS 102 - Elektrotechnická..." sheetId="3" r:id="rId3"/>
    <sheet name="SO 01.1 - Spouštěné studn..." sheetId="4" r:id="rId4"/>
    <sheet name="SO 01.2 - Spouštěné studn..." sheetId="5" r:id="rId5"/>
    <sheet name="SO 01.3 - Spouštěné studn..." sheetId="6" r:id="rId6"/>
    <sheet name="SO 01.4 - Spouštěné studn..." sheetId="7" r:id="rId7"/>
    <sheet name="SO 02 - Nová retenční stoka" sheetId="8" r:id="rId8"/>
    <sheet name="SO 03 - Suchá a mokrá jím..." sheetId="9" r:id="rId9"/>
    <sheet name="SO 04.1 - Statika - prost..." sheetId="10" r:id="rId10"/>
    <sheet name="SO 04.2 - Vzduchotechnika" sheetId="11" r:id="rId11"/>
    <sheet name="SO 04.3 - Stavebná elektr..." sheetId="12" r:id="rId12"/>
    <sheet name="SO 04.4 - Bourací práce" sheetId="13" r:id="rId13"/>
    <sheet name="SO 04.5 - Úprava sociální..." sheetId="14" r:id="rId14"/>
    <sheet name="SO 04.6 - Úprava povrchů" sheetId="15" r:id="rId15"/>
    <sheet name="SO 04.7 - Rozvody užitkov..." sheetId="16" r:id="rId16"/>
    <sheet name="SO 04.8 - Výměna dveří a ..." sheetId="17" r:id="rId17"/>
    <sheet name="SO 05 - Zkapacitnění odpa..." sheetId="18" r:id="rId18"/>
    <sheet name="SO 06 - Přípojka vody" sheetId="19" r:id="rId19"/>
    <sheet name="SO 07 - Zpevněné plochy" sheetId="20" r:id="rId20"/>
    <sheet name="SO 08 - Oplocení a úpravy..." sheetId="21" r:id="rId21"/>
    <sheet name="SO 09 - Přeložka přípojky NN" sheetId="22" r:id="rId22"/>
    <sheet name="SO 90 - Ostatní rozpočtov..." sheetId="23" r:id="rId23"/>
  </sheets>
  <definedNames>
    <definedName name="_xlnm._FilterDatabase" localSheetId="1" hidden="1">'PS 101 - Strojně technolo...'!$C$127:$K$167</definedName>
    <definedName name="_xlnm._FilterDatabase" localSheetId="2" hidden="1">'PS 102 - Elektrotechnická...'!$C$136:$K$625</definedName>
    <definedName name="_xlnm._FilterDatabase" localSheetId="3" hidden="1">'SO 01.1 - Spouštěné studn...'!$C$136:$K$340</definedName>
    <definedName name="_xlnm._FilterDatabase" localSheetId="4" hidden="1">'SO 01.2 - Spouštěné studn...'!$C$136:$K$330</definedName>
    <definedName name="_xlnm._FilterDatabase" localSheetId="5" hidden="1">'SO 01.3 - Spouštěné studn...'!$C$136:$K$336</definedName>
    <definedName name="_xlnm._FilterDatabase" localSheetId="6" hidden="1">'SO 01.4 - Spouštěné studn...'!$C$136:$K$346</definedName>
    <definedName name="_xlnm._FilterDatabase" localSheetId="7" hidden="1">'SO 02 - Nová retenční stoka'!$C$140:$K$460</definedName>
    <definedName name="_xlnm._FilterDatabase" localSheetId="8" hidden="1">'SO 03 - Suchá a mokrá jím...'!$C$129:$K$188</definedName>
    <definedName name="_xlnm._FilterDatabase" localSheetId="9" hidden="1">'SO 04.1 - Statika - prost...'!$C$134:$K$263</definedName>
    <definedName name="_xlnm._FilterDatabase" localSheetId="10" hidden="1">'SO 04.2 - Vzduchotechnika'!$C$134:$K$187</definedName>
    <definedName name="_xlnm._FilterDatabase" localSheetId="11" hidden="1">'SO 04.3 - Stavebná elektr...'!$C$133:$K$191</definedName>
    <definedName name="_xlnm._FilterDatabase" localSheetId="12" hidden="1">'SO 04.4 - Bourací práce'!$C$133:$K$610</definedName>
    <definedName name="_xlnm._FilterDatabase" localSheetId="13" hidden="1">'SO 04.5 - Úprava sociální...'!$C$134:$K$157</definedName>
    <definedName name="_xlnm._FilterDatabase" localSheetId="14" hidden="1">'SO 04.6 - Úprava povrchů'!$C$143:$K$582</definedName>
    <definedName name="_xlnm._FilterDatabase" localSheetId="15" hidden="1">'SO 04.7 - Rozvody užitkov...'!$C$135:$K$189</definedName>
    <definedName name="_xlnm._FilterDatabase" localSheetId="16" hidden="1">'SO 04.8 - Výměna dveří a ...'!$C$135:$K$330</definedName>
    <definedName name="_xlnm._FilterDatabase" localSheetId="17" hidden="1">'SO 05 - Zkapacitnění odpa...'!$C$133:$K$353</definedName>
    <definedName name="_xlnm._FilterDatabase" localSheetId="18" hidden="1">'SO 06 - Přípojka vody'!$C$132:$K$443</definedName>
    <definedName name="_xlnm._FilterDatabase" localSheetId="19" hidden="1">'SO 07 - Zpevněné plochy'!$C$130:$K$333</definedName>
    <definedName name="_xlnm._FilterDatabase" localSheetId="20" hidden="1">'SO 08 - Oplocení a úpravy...'!$C$129:$K$223</definedName>
    <definedName name="_xlnm._FilterDatabase" localSheetId="21" hidden="1">'SO 09 - Přeložka přípojky NN'!$C$129:$K$191</definedName>
    <definedName name="_xlnm._FilterDatabase" localSheetId="22" hidden="1">'SO 90 - Ostatní rozpočtov...'!$C$127:$K$265</definedName>
    <definedName name="_xlnm.Print_Titles" localSheetId="1">'PS 101 - Strojně technolo...'!$127:$127</definedName>
    <definedName name="_xlnm.Print_Titles" localSheetId="2">'PS 102 - Elektrotechnická...'!$136:$136</definedName>
    <definedName name="_xlnm.Print_Titles" localSheetId="0">'Rekapitulace stavby'!$92:$92</definedName>
    <definedName name="_xlnm.Print_Titles" localSheetId="3">'SO 01.1 - Spouštěné studn...'!$136:$136</definedName>
    <definedName name="_xlnm.Print_Titles" localSheetId="4">'SO 01.2 - Spouštěné studn...'!$136:$136</definedName>
    <definedName name="_xlnm.Print_Titles" localSheetId="5">'SO 01.3 - Spouštěné studn...'!$136:$136</definedName>
    <definedName name="_xlnm.Print_Titles" localSheetId="6">'SO 01.4 - Spouštěné studn...'!$136:$136</definedName>
    <definedName name="_xlnm.Print_Titles" localSheetId="7">'SO 02 - Nová retenční stoka'!$140:$140</definedName>
    <definedName name="_xlnm.Print_Titles" localSheetId="8">'SO 03 - Suchá a mokrá jím...'!$129:$129</definedName>
    <definedName name="_xlnm.Print_Titles" localSheetId="9">'SO 04.1 - Statika - prost...'!$134:$134</definedName>
    <definedName name="_xlnm.Print_Titles" localSheetId="10">'SO 04.2 - Vzduchotechnika'!$134:$134</definedName>
    <definedName name="_xlnm.Print_Titles" localSheetId="11">'SO 04.3 - Stavebná elektr...'!$133:$133</definedName>
    <definedName name="_xlnm.Print_Titles" localSheetId="12">'SO 04.4 - Bourací práce'!$133:$133</definedName>
    <definedName name="_xlnm.Print_Titles" localSheetId="13">'SO 04.5 - Úprava sociální...'!$134:$134</definedName>
    <definedName name="_xlnm.Print_Titles" localSheetId="14">'SO 04.6 - Úprava povrchů'!$143:$143</definedName>
    <definedName name="_xlnm.Print_Titles" localSheetId="15">'SO 04.7 - Rozvody užitkov...'!$135:$135</definedName>
    <definedName name="_xlnm.Print_Titles" localSheetId="16">'SO 04.8 - Výměna dveří a ...'!$135:$135</definedName>
    <definedName name="_xlnm.Print_Titles" localSheetId="17">'SO 05 - Zkapacitnění odpa...'!$133:$133</definedName>
    <definedName name="_xlnm.Print_Titles" localSheetId="18">'SO 06 - Přípojka vody'!$132:$132</definedName>
    <definedName name="_xlnm.Print_Titles" localSheetId="19">'SO 07 - Zpevněné plochy'!$130:$130</definedName>
    <definedName name="_xlnm.Print_Titles" localSheetId="20">'SO 08 - Oplocení a úpravy...'!$129:$129</definedName>
    <definedName name="_xlnm.Print_Titles" localSheetId="21">'SO 09 - Přeložka přípojky NN'!$129:$129</definedName>
    <definedName name="_xlnm.Print_Titles" localSheetId="22">'SO 90 - Ostatní rozpočtov...'!$127:$127</definedName>
    <definedName name="_xlnm.Print_Area" localSheetId="1">'PS 101 - Strojně technolo...'!$C$4:$J$41,'PS 101 - Strojně technolo...'!$C$50:$J$76,'PS 101 - Strojně technolo...'!$C$82:$J$109,'PS 101 - Strojně technolo...'!$C$115:$K$167</definedName>
    <definedName name="_xlnm.Print_Area" localSheetId="2">'PS 102 - Elektrotechnická...'!$C$4:$J$41,'PS 102 - Elektrotechnická...'!$C$50:$J$76,'PS 102 - Elektrotechnická...'!$C$82:$J$118,'PS 102 - Elektrotechnická...'!$C$124:$K$625</definedName>
    <definedName name="_xlnm.Print_Area" localSheetId="0">'Rekapitulace stavby'!$D$4:$AO$76,'Rekapitulace stavby'!$C$82:$AQ$119</definedName>
    <definedName name="_xlnm.Print_Area" localSheetId="3">'SO 01.1 - Spouštěné studn...'!$C$4:$J$43,'SO 01.1 - Spouštěné studn...'!$C$50:$J$76,'SO 01.1 - Spouštěné studn...'!$C$82:$J$116,'SO 01.1 - Spouštěné studn...'!$C$122:$K$340</definedName>
    <definedName name="_xlnm.Print_Area" localSheetId="4">'SO 01.2 - Spouštěné studn...'!$C$4:$J$43,'SO 01.2 - Spouštěné studn...'!$C$50:$J$76,'SO 01.2 - Spouštěné studn...'!$C$82:$J$116,'SO 01.2 - Spouštěné studn...'!$C$122:$K$330</definedName>
    <definedName name="_xlnm.Print_Area" localSheetId="5">'SO 01.3 - Spouštěné studn...'!$C$4:$J$43,'SO 01.3 - Spouštěné studn...'!$C$50:$J$76,'SO 01.3 - Spouštěné studn...'!$C$82:$J$116,'SO 01.3 - Spouštěné studn...'!$C$122:$K$336</definedName>
    <definedName name="_xlnm.Print_Area" localSheetId="6">'SO 01.4 - Spouštěné studn...'!$C$4:$J$43,'SO 01.4 - Spouštěné studn...'!$C$50:$J$76,'SO 01.4 - Spouštěné studn...'!$C$82:$J$116,'SO 01.4 - Spouštěné studn...'!$C$122:$K$346</definedName>
    <definedName name="_xlnm.Print_Area" localSheetId="7">'SO 02 - Nová retenční stoka'!$C$4:$J$41,'SO 02 - Nová retenční stoka'!$C$50:$J$76,'SO 02 - Nová retenční stoka'!$C$82:$J$122,'SO 02 - Nová retenční stoka'!$C$128:$K$460</definedName>
    <definedName name="_xlnm.Print_Area" localSheetId="8">'SO 03 - Suchá a mokrá jím...'!$C$4:$J$41,'SO 03 - Suchá a mokrá jím...'!$C$50:$J$76,'SO 03 - Suchá a mokrá jím...'!$C$82:$J$111,'SO 03 - Suchá a mokrá jím...'!$C$117:$K$188</definedName>
    <definedName name="_xlnm.Print_Area" localSheetId="9">'SO 04.1 - Statika - prost...'!$C$4:$J$43,'SO 04.1 - Statika - prost...'!$C$50:$J$76,'SO 04.1 - Statika - prost...'!$C$82:$J$114,'SO 04.1 - Statika - prost...'!$C$120:$K$263</definedName>
    <definedName name="_xlnm.Print_Area" localSheetId="10">'SO 04.2 - Vzduchotechnika'!$C$4:$J$43,'SO 04.2 - Vzduchotechnika'!$C$50:$J$76,'SO 04.2 - Vzduchotechnika'!$C$82:$J$114,'SO 04.2 - Vzduchotechnika'!$C$120:$K$187</definedName>
    <definedName name="_xlnm.Print_Area" localSheetId="11">'SO 04.3 - Stavebná elektr...'!$C$4:$J$43,'SO 04.3 - Stavebná elektr...'!$C$50:$J$76,'SO 04.3 - Stavebná elektr...'!$C$82:$J$113,'SO 04.3 - Stavebná elektr...'!$C$119:$K$191</definedName>
    <definedName name="_xlnm.Print_Area" localSheetId="12">'SO 04.4 - Bourací práce'!$C$4:$J$43,'SO 04.4 - Bourací práce'!$C$50:$J$76,'SO 04.4 - Bourací práce'!$C$82:$J$113,'SO 04.4 - Bourací práce'!$C$119:$K$610</definedName>
    <definedName name="_xlnm.Print_Area" localSheetId="13">'SO 04.5 - Úprava sociální...'!$C$4:$J$43,'SO 04.5 - Úprava sociální...'!$C$50:$J$76,'SO 04.5 - Úprava sociální...'!$C$82:$J$114,'SO 04.5 - Úprava sociální...'!$C$120:$K$157</definedName>
    <definedName name="_xlnm.Print_Area" localSheetId="14">'SO 04.6 - Úprava povrchů'!$C$4:$J$43,'SO 04.6 - Úprava povrchů'!$C$50:$J$76,'SO 04.6 - Úprava povrchů'!$C$82:$J$123,'SO 04.6 - Úprava povrchů'!$C$129:$K$582</definedName>
    <definedName name="_xlnm.Print_Area" localSheetId="15">'SO 04.7 - Rozvody užitkov...'!$C$4:$J$43,'SO 04.7 - Rozvody užitkov...'!$C$50:$J$76,'SO 04.7 - Rozvody užitkov...'!$C$82:$J$115,'SO 04.7 - Rozvody užitkov...'!$C$121:$K$189</definedName>
    <definedName name="_xlnm.Print_Area" localSheetId="16">'SO 04.8 - Výměna dveří a ...'!$C$4:$J$43,'SO 04.8 - Výměna dveří a ...'!$C$50:$J$76,'SO 04.8 - Výměna dveří a ...'!$C$82:$J$115,'SO 04.8 - Výměna dveří a ...'!$C$121:$K$330</definedName>
    <definedName name="_xlnm.Print_Area" localSheetId="17">'SO 05 - Zkapacitnění odpa...'!$C$4:$J$41,'SO 05 - Zkapacitnění odpa...'!$C$50:$J$76,'SO 05 - Zkapacitnění odpa...'!$C$82:$J$115,'SO 05 - Zkapacitnění odpa...'!$C$121:$K$353</definedName>
    <definedName name="_xlnm.Print_Area" localSheetId="18">'SO 06 - Přípojka vody'!$C$4:$J$41,'SO 06 - Přípojka vody'!$C$50:$J$76,'SO 06 - Přípojka vody'!$C$82:$J$114,'SO 06 - Přípojka vody'!$C$120:$K$443</definedName>
    <definedName name="_xlnm.Print_Area" localSheetId="19">'SO 07 - Zpevněné plochy'!$C$4:$J$41,'SO 07 - Zpevněné plochy'!$C$50:$J$76,'SO 07 - Zpevněné plochy'!$C$82:$J$112,'SO 07 - Zpevněné plochy'!$C$118:$K$333</definedName>
    <definedName name="_xlnm.Print_Area" localSheetId="20">'SO 08 - Oplocení a úpravy...'!$C$4:$J$41,'SO 08 - Oplocení a úpravy...'!$C$50:$J$76,'SO 08 - Oplocení a úpravy...'!$C$82:$J$111,'SO 08 - Oplocení a úpravy...'!$C$117:$K$223</definedName>
    <definedName name="_xlnm.Print_Area" localSheetId="21">'SO 09 - Přeložka přípojky NN'!$C$4:$J$41,'SO 09 - Přeložka přípojky NN'!$C$50:$J$76,'SO 09 - Přeložka přípojky NN'!$C$82:$J$111,'SO 09 - Přeložka přípojky NN'!$C$117:$K$191</definedName>
    <definedName name="_xlnm.Print_Area" localSheetId="22">'SO 90 - Ostatní rozpočtov...'!$C$4:$J$41,'SO 90 - Ostatní rozpočtov...'!$C$50:$J$76,'SO 90 - Ostatní rozpočtov...'!$C$82:$J$109,'SO 90 - Ostatní rozpočtov...'!$C$115:$K$265</definedName>
  </definedNames>
  <calcPr calcId="162913"/>
</workbook>
</file>

<file path=xl/calcChain.xml><?xml version="1.0" encoding="utf-8"?>
<calcChain xmlns="http://schemas.openxmlformats.org/spreadsheetml/2006/main">
  <c r="J39" i="23" l="1"/>
  <c r="J38" i="23"/>
  <c r="AY118" i="1" s="1"/>
  <c r="J37" i="23"/>
  <c r="AX118" i="1"/>
  <c r="BI264" i="23"/>
  <c r="BH264" i="23"/>
  <c r="BG264" i="23"/>
  <c r="BF264" i="23"/>
  <c r="T264" i="23"/>
  <c r="R264" i="23"/>
  <c r="P264" i="23"/>
  <c r="BI252" i="23"/>
  <c r="BH252" i="23"/>
  <c r="BG252" i="23"/>
  <c r="BF252" i="23"/>
  <c r="T252" i="23"/>
  <c r="R252" i="23"/>
  <c r="P252" i="23"/>
  <c r="BI238" i="23"/>
  <c r="BH238" i="23"/>
  <c r="BG238" i="23"/>
  <c r="BF238" i="23"/>
  <c r="T238" i="23"/>
  <c r="R238" i="23"/>
  <c r="P238" i="23"/>
  <c r="BI235" i="23"/>
  <c r="BH235" i="23"/>
  <c r="BG235" i="23"/>
  <c r="BF235" i="23"/>
  <c r="T235" i="23"/>
  <c r="R235" i="23"/>
  <c r="P235" i="23"/>
  <c r="BI233" i="23"/>
  <c r="BH233" i="23"/>
  <c r="BG233" i="23"/>
  <c r="BF233" i="23"/>
  <c r="T233" i="23"/>
  <c r="R233" i="23"/>
  <c r="P233" i="23"/>
  <c r="BI231" i="23"/>
  <c r="BH231" i="23"/>
  <c r="BG231" i="23"/>
  <c r="BF231" i="23"/>
  <c r="T231" i="23"/>
  <c r="R231" i="23"/>
  <c r="P231" i="23"/>
  <c r="BI229" i="23"/>
  <c r="BH229" i="23"/>
  <c r="BG229" i="23"/>
  <c r="BF229" i="23"/>
  <c r="T229" i="23"/>
  <c r="R229" i="23"/>
  <c r="P229" i="23"/>
  <c r="BI227" i="23"/>
  <c r="BH227" i="23"/>
  <c r="BG227" i="23"/>
  <c r="BF227" i="23"/>
  <c r="T227" i="23"/>
  <c r="R227" i="23"/>
  <c r="P227" i="23"/>
  <c r="BI224" i="23"/>
  <c r="BH224" i="23"/>
  <c r="BG224" i="23"/>
  <c r="BF224" i="23"/>
  <c r="T224" i="23"/>
  <c r="R224" i="23"/>
  <c r="P224" i="23"/>
  <c r="BI222" i="23"/>
  <c r="BH222" i="23"/>
  <c r="BG222" i="23"/>
  <c r="BF222" i="23"/>
  <c r="T222" i="23"/>
  <c r="R222" i="23"/>
  <c r="P222" i="23"/>
  <c r="BI219" i="23"/>
  <c r="BH219" i="23"/>
  <c r="BG219" i="23"/>
  <c r="BF219" i="23"/>
  <c r="T219" i="23"/>
  <c r="R219" i="23"/>
  <c r="P219" i="23"/>
  <c r="BI217" i="23"/>
  <c r="BH217" i="23"/>
  <c r="BG217" i="23"/>
  <c r="BF217" i="23"/>
  <c r="T217" i="23"/>
  <c r="R217" i="23"/>
  <c r="P217" i="23"/>
  <c r="BI208" i="23"/>
  <c r="BH208" i="23"/>
  <c r="BG208" i="23"/>
  <c r="BF208" i="23"/>
  <c r="T208" i="23"/>
  <c r="R208" i="23"/>
  <c r="P208" i="23"/>
  <c r="BI206" i="23"/>
  <c r="BH206" i="23"/>
  <c r="BG206" i="23"/>
  <c r="BF206" i="23"/>
  <c r="T206" i="23"/>
  <c r="R206" i="23"/>
  <c r="P206" i="23"/>
  <c r="BI204" i="23"/>
  <c r="BH204" i="23"/>
  <c r="BG204" i="23"/>
  <c r="BF204" i="23"/>
  <c r="T204" i="23"/>
  <c r="R204" i="23"/>
  <c r="P204" i="23"/>
  <c r="BI202" i="23"/>
  <c r="BH202" i="23"/>
  <c r="BG202" i="23"/>
  <c r="BF202" i="23"/>
  <c r="T202" i="23"/>
  <c r="R202" i="23"/>
  <c r="P202" i="23"/>
  <c r="BI200" i="23"/>
  <c r="BH200" i="23"/>
  <c r="BG200" i="23"/>
  <c r="BF200" i="23"/>
  <c r="T200" i="23"/>
  <c r="R200" i="23"/>
  <c r="P200" i="23"/>
  <c r="BI198" i="23"/>
  <c r="BH198" i="23"/>
  <c r="BG198" i="23"/>
  <c r="BF198" i="23"/>
  <c r="T198" i="23"/>
  <c r="R198" i="23"/>
  <c r="P198" i="23"/>
  <c r="BI196" i="23"/>
  <c r="BH196" i="23"/>
  <c r="BG196" i="23"/>
  <c r="BF196" i="23"/>
  <c r="T196" i="23"/>
  <c r="R196" i="23"/>
  <c r="P196" i="23"/>
  <c r="BI194" i="23"/>
  <c r="BH194" i="23"/>
  <c r="BG194" i="23"/>
  <c r="BF194" i="23"/>
  <c r="T194" i="23"/>
  <c r="R194" i="23"/>
  <c r="P194" i="23"/>
  <c r="BI192" i="23"/>
  <c r="BH192" i="23"/>
  <c r="BG192" i="23"/>
  <c r="BF192" i="23"/>
  <c r="T192" i="23"/>
  <c r="R192" i="23"/>
  <c r="P192" i="23"/>
  <c r="BI190" i="23"/>
  <c r="BH190" i="23"/>
  <c r="BG190" i="23"/>
  <c r="BF190" i="23"/>
  <c r="T190" i="23"/>
  <c r="R190" i="23"/>
  <c r="P190" i="23"/>
  <c r="BI188" i="23"/>
  <c r="BH188" i="23"/>
  <c r="BG188" i="23"/>
  <c r="BF188" i="23"/>
  <c r="T188" i="23"/>
  <c r="R188" i="23"/>
  <c r="P188" i="23"/>
  <c r="BI186" i="23"/>
  <c r="BH186" i="23"/>
  <c r="BG186" i="23"/>
  <c r="BF186" i="23"/>
  <c r="T186" i="23"/>
  <c r="R186" i="23"/>
  <c r="P186" i="23"/>
  <c r="BI184" i="23"/>
  <c r="BH184" i="23"/>
  <c r="BG184" i="23"/>
  <c r="BF184" i="23"/>
  <c r="T184" i="23"/>
  <c r="R184" i="23"/>
  <c r="P184" i="23"/>
  <c r="BI181" i="23"/>
  <c r="BH181" i="23"/>
  <c r="BG181" i="23"/>
  <c r="BF181" i="23"/>
  <c r="T181" i="23"/>
  <c r="R181" i="23"/>
  <c r="P181" i="23"/>
  <c r="BI179" i="23"/>
  <c r="BH179" i="23"/>
  <c r="BG179" i="23"/>
  <c r="BF179" i="23"/>
  <c r="T179" i="23"/>
  <c r="R179" i="23"/>
  <c r="P179" i="23"/>
  <c r="BI172" i="23"/>
  <c r="BH172" i="23"/>
  <c r="BG172" i="23"/>
  <c r="BF172" i="23"/>
  <c r="T172" i="23"/>
  <c r="R172" i="23"/>
  <c r="P172" i="23"/>
  <c r="BI169" i="23"/>
  <c r="BH169" i="23"/>
  <c r="BG169" i="23"/>
  <c r="BF169" i="23"/>
  <c r="T169" i="23"/>
  <c r="R169" i="23"/>
  <c r="P169" i="23"/>
  <c r="BI167" i="23"/>
  <c r="BH167" i="23"/>
  <c r="BG167" i="23"/>
  <c r="BF167" i="23"/>
  <c r="T167" i="23"/>
  <c r="R167" i="23"/>
  <c r="P167" i="23"/>
  <c r="BI165" i="23"/>
  <c r="BH165" i="23"/>
  <c r="BG165" i="23"/>
  <c r="BF165" i="23"/>
  <c r="T165" i="23"/>
  <c r="R165" i="23"/>
  <c r="P165" i="23"/>
  <c r="BI163" i="23"/>
  <c r="BH163" i="23"/>
  <c r="BG163" i="23"/>
  <c r="BF163" i="23"/>
  <c r="T163" i="23"/>
  <c r="R163" i="23"/>
  <c r="P163" i="23"/>
  <c r="BI161" i="23"/>
  <c r="BH161" i="23"/>
  <c r="BG161" i="23"/>
  <c r="BF161" i="23"/>
  <c r="T161" i="23"/>
  <c r="R161" i="23"/>
  <c r="P161" i="23"/>
  <c r="BI154" i="23"/>
  <c r="BH154" i="23"/>
  <c r="BG154" i="23"/>
  <c r="BF154" i="23"/>
  <c r="T154" i="23"/>
  <c r="R154" i="23"/>
  <c r="P154" i="23"/>
  <c r="BI147" i="23"/>
  <c r="BH147" i="23"/>
  <c r="BG147" i="23"/>
  <c r="BF147" i="23"/>
  <c r="T147" i="23"/>
  <c r="R147" i="23"/>
  <c r="P147" i="23"/>
  <c r="BI140" i="23"/>
  <c r="BH140" i="23"/>
  <c r="BG140" i="23"/>
  <c r="BF140" i="23"/>
  <c r="T140" i="23"/>
  <c r="R140" i="23"/>
  <c r="P140" i="23"/>
  <c r="BI131" i="23"/>
  <c r="BH131" i="23"/>
  <c r="BG131" i="23"/>
  <c r="BF131" i="23"/>
  <c r="T131" i="23"/>
  <c r="R131" i="23"/>
  <c r="P131" i="23"/>
  <c r="F122" i="23"/>
  <c r="E120" i="23"/>
  <c r="BI107" i="23"/>
  <c r="BH107" i="23"/>
  <c r="BG107" i="23"/>
  <c r="BF107" i="23"/>
  <c r="BI106" i="23"/>
  <c r="BH106" i="23"/>
  <c r="BG106" i="23"/>
  <c r="BF106" i="23"/>
  <c r="BE106" i="23"/>
  <c r="BI105" i="23"/>
  <c r="BH105" i="23"/>
  <c r="BG105" i="23"/>
  <c r="BF105" i="23"/>
  <c r="BE105" i="23"/>
  <c r="BI104" i="23"/>
  <c r="BH104" i="23"/>
  <c r="BG104" i="23"/>
  <c r="BF104" i="23"/>
  <c r="BE104" i="23"/>
  <c r="BI103" i="23"/>
  <c r="BH103" i="23"/>
  <c r="BG103" i="23"/>
  <c r="BF103" i="23"/>
  <c r="BE103" i="23"/>
  <c r="BI102" i="23"/>
  <c r="BH102" i="23"/>
  <c r="BG102" i="23"/>
  <c r="BF102" i="23"/>
  <c r="BE102" i="23"/>
  <c r="F89" i="23"/>
  <c r="E87" i="23"/>
  <c r="J24" i="23"/>
  <c r="E24" i="23"/>
  <c r="J125" i="23" s="1"/>
  <c r="J23" i="23"/>
  <c r="J21" i="23"/>
  <c r="E21" i="23"/>
  <c r="J124" i="23" s="1"/>
  <c r="J20" i="23"/>
  <c r="J18" i="23"/>
  <c r="E18" i="23"/>
  <c r="F125" i="23" s="1"/>
  <c r="J17" i="23"/>
  <c r="J15" i="23"/>
  <c r="E15" i="23"/>
  <c r="F124" i="23" s="1"/>
  <c r="J14" i="23"/>
  <c r="J89" i="23"/>
  <c r="E7" i="23"/>
  <c r="E118" i="23" s="1"/>
  <c r="J39" i="22"/>
  <c r="J38" i="22"/>
  <c r="AY117" i="1" s="1"/>
  <c r="J37" i="22"/>
  <c r="AX117" i="1" s="1"/>
  <c r="BI179" i="22"/>
  <c r="BH179" i="22"/>
  <c r="BG179" i="22"/>
  <c r="BF179" i="22"/>
  <c r="T179" i="22"/>
  <c r="R179" i="22"/>
  <c r="P179" i="22"/>
  <c r="BI168" i="22"/>
  <c r="BH168" i="22"/>
  <c r="BG168" i="22"/>
  <c r="BF168" i="22"/>
  <c r="T168" i="22"/>
  <c r="R168" i="22"/>
  <c r="P168" i="22"/>
  <c r="BI166" i="22"/>
  <c r="BH166" i="22"/>
  <c r="BG166" i="22"/>
  <c r="BF166" i="22"/>
  <c r="T166" i="22"/>
  <c r="R166" i="22"/>
  <c r="P166" i="22"/>
  <c r="BI155" i="22"/>
  <c r="BH155" i="22"/>
  <c r="BG155" i="22"/>
  <c r="BF155" i="22"/>
  <c r="T155" i="22"/>
  <c r="R155" i="22"/>
  <c r="P155" i="22"/>
  <c r="BI152" i="22"/>
  <c r="BH152" i="22"/>
  <c r="BG152" i="22"/>
  <c r="BF152" i="22"/>
  <c r="T152" i="22"/>
  <c r="R152" i="22"/>
  <c r="P152" i="22"/>
  <c r="BI150" i="22"/>
  <c r="BH150" i="22"/>
  <c r="BG150" i="22"/>
  <c r="BF150" i="22"/>
  <c r="T150" i="22"/>
  <c r="R150" i="22"/>
  <c r="P150" i="22"/>
  <c r="BI148" i="22"/>
  <c r="BH148" i="22"/>
  <c r="BG148" i="22"/>
  <c r="BF148" i="22"/>
  <c r="T148" i="22"/>
  <c r="R148" i="22"/>
  <c r="P148" i="22"/>
  <c r="BI146" i="22"/>
  <c r="BH146" i="22"/>
  <c r="BG146" i="22"/>
  <c r="BF146" i="22"/>
  <c r="T146" i="22"/>
  <c r="R146" i="22"/>
  <c r="P146" i="22"/>
  <c r="BI144" i="22"/>
  <c r="BH144" i="22"/>
  <c r="BG144" i="22"/>
  <c r="BF144" i="22"/>
  <c r="T144" i="22"/>
  <c r="R144" i="22"/>
  <c r="P144" i="22"/>
  <c r="BI142" i="22"/>
  <c r="BH142" i="22"/>
  <c r="BG142" i="22"/>
  <c r="BF142" i="22"/>
  <c r="T142" i="22"/>
  <c r="R142" i="22"/>
  <c r="P142" i="22"/>
  <c r="BI140" i="22"/>
  <c r="BH140" i="22"/>
  <c r="BG140" i="22"/>
  <c r="BF140" i="22"/>
  <c r="T140" i="22"/>
  <c r="R140" i="22"/>
  <c r="P140" i="22"/>
  <c r="BI137" i="22"/>
  <c r="BH137" i="22"/>
  <c r="BG137" i="22"/>
  <c r="BF137" i="22"/>
  <c r="T137" i="22"/>
  <c r="R137" i="22"/>
  <c r="P137" i="22"/>
  <c r="BI135" i="22"/>
  <c r="BH135" i="22"/>
  <c r="BG135" i="22"/>
  <c r="BF135" i="22"/>
  <c r="T135" i="22"/>
  <c r="R135" i="22"/>
  <c r="P135" i="22"/>
  <c r="BI133" i="22"/>
  <c r="BH133" i="22"/>
  <c r="BG133" i="22"/>
  <c r="BF133" i="22"/>
  <c r="T133" i="22"/>
  <c r="R133" i="22"/>
  <c r="P133" i="22"/>
  <c r="F124" i="22"/>
  <c r="E122" i="22"/>
  <c r="BI109" i="22"/>
  <c r="BH109" i="22"/>
  <c r="BG109" i="22"/>
  <c r="BF109" i="22"/>
  <c r="BI108" i="22"/>
  <c r="BH108" i="22"/>
  <c r="BG108" i="22"/>
  <c r="BF108" i="22"/>
  <c r="BE108" i="22"/>
  <c r="BI107" i="22"/>
  <c r="BH107" i="22"/>
  <c r="BG107" i="22"/>
  <c r="BF107" i="22"/>
  <c r="BE107" i="22"/>
  <c r="BI106" i="22"/>
  <c r="BH106" i="22"/>
  <c r="BG106" i="22"/>
  <c r="BF106" i="22"/>
  <c r="BE106" i="22"/>
  <c r="BI105" i="22"/>
  <c r="BH105" i="22"/>
  <c r="BG105" i="22"/>
  <c r="BF105" i="22"/>
  <c r="BE105" i="22"/>
  <c r="BI104" i="22"/>
  <c r="BH104" i="22"/>
  <c r="BG104" i="22"/>
  <c r="BF104" i="22"/>
  <c r="BE104" i="22"/>
  <c r="F89" i="22"/>
  <c r="E87" i="22"/>
  <c r="J24" i="22"/>
  <c r="E24" i="22"/>
  <c r="J127" i="22" s="1"/>
  <c r="J23" i="22"/>
  <c r="J21" i="22"/>
  <c r="E21" i="22"/>
  <c r="J126" i="22" s="1"/>
  <c r="J20" i="22"/>
  <c r="J18" i="22"/>
  <c r="E18" i="22"/>
  <c r="F127" i="22" s="1"/>
  <c r="J17" i="22"/>
  <c r="J15" i="22"/>
  <c r="E15" i="22"/>
  <c r="F126" i="22" s="1"/>
  <c r="J14" i="22"/>
  <c r="J124" i="22"/>
  <c r="E7" i="22"/>
  <c r="E120" i="22" s="1"/>
  <c r="J39" i="21"/>
  <c r="J38" i="21"/>
  <c r="AY116" i="1" s="1"/>
  <c r="J37" i="21"/>
  <c r="AX116" i="1" s="1"/>
  <c r="BI212" i="21"/>
  <c r="BH212" i="21"/>
  <c r="BG212" i="21"/>
  <c r="BF212" i="21"/>
  <c r="T212" i="21"/>
  <c r="R212" i="21"/>
  <c r="P212" i="21"/>
  <c r="BI200" i="21"/>
  <c r="BH200" i="21"/>
  <c r="BG200" i="21"/>
  <c r="BF200" i="21"/>
  <c r="T200" i="21"/>
  <c r="R200" i="21"/>
  <c r="P200" i="21"/>
  <c r="BI191" i="21"/>
  <c r="BH191" i="21"/>
  <c r="BG191" i="21"/>
  <c r="BF191" i="21"/>
  <c r="T191" i="21"/>
  <c r="R191" i="21"/>
  <c r="P191" i="21"/>
  <c r="BI182" i="21"/>
  <c r="BH182" i="21"/>
  <c r="BG182" i="21"/>
  <c r="BF182" i="21"/>
  <c r="T182" i="21"/>
  <c r="R182" i="21"/>
  <c r="P182" i="21"/>
  <c r="BI179" i="21"/>
  <c r="BH179" i="21"/>
  <c r="BG179" i="21"/>
  <c r="BF179" i="21"/>
  <c r="T179" i="21"/>
  <c r="R179" i="21"/>
  <c r="P179" i="21"/>
  <c r="BI167" i="21"/>
  <c r="BH167" i="21"/>
  <c r="BG167" i="21"/>
  <c r="BF167" i="21"/>
  <c r="T167" i="21"/>
  <c r="R167" i="21"/>
  <c r="P167" i="21"/>
  <c r="BI157" i="21"/>
  <c r="BH157" i="21"/>
  <c r="BG157" i="21"/>
  <c r="BF157" i="21"/>
  <c r="T157" i="21"/>
  <c r="T156" i="21" s="1"/>
  <c r="R157" i="21"/>
  <c r="R156" i="21" s="1"/>
  <c r="P157" i="21"/>
  <c r="P156" i="21" s="1"/>
  <c r="BI154" i="21"/>
  <c r="BH154" i="21"/>
  <c r="BG154" i="21"/>
  <c r="BF154" i="21"/>
  <c r="T154" i="21"/>
  <c r="R154" i="21"/>
  <c r="P154" i="21"/>
  <c r="BI152" i="21"/>
  <c r="BH152" i="21"/>
  <c r="BG152" i="21"/>
  <c r="BF152" i="21"/>
  <c r="T152" i="21"/>
  <c r="R152" i="21"/>
  <c r="P152" i="21"/>
  <c r="BI148" i="21"/>
  <c r="BH148" i="21"/>
  <c r="BG148" i="21"/>
  <c r="BF148" i="21"/>
  <c r="T148" i="21"/>
  <c r="R148" i="21"/>
  <c r="P148" i="21"/>
  <c r="BI145" i="21"/>
  <c r="BH145" i="21"/>
  <c r="BG145" i="21"/>
  <c r="BF145" i="21"/>
  <c r="T145" i="21"/>
  <c r="R145" i="21"/>
  <c r="P145" i="21"/>
  <c r="BI143" i="21"/>
  <c r="BH143" i="21"/>
  <c r="BG143" i="21"/>
  <c r="BF143" i="21"/>
  <c r="T143" i="21"/>
  <c r="R143" i="21"/>
  <c r="P143" i="21"/>
  <c r="BI140" i="21"/>
  <c r="BH140" i="21"/>
  <c r="BG140" i="21"/>
  <c r="BF140" i="21"/>
  <c r="T140" i="21"/>
  <c r="R140" i="21"/>
  <c r="P140" i="21"/>
  <c r="BI138" i="21"/>
  <c r="BH138" i="21"/>
  <c r="BG138" i="21"/>
  <c r="BF138" i="21"/>
  <c r="T138" i="21"/>
  <c r="R138" i="21"/>
  <c r="P138" i="21"/>
  <c r="BI135" i="21"/>
  <c r="BH135" i="21"/>
  <c r="BG135" i="21"/>
  <c r="BF135" i="21"/>
  <c r="T135" i="21"/>
  <c r="R135" i="21"/>
  <c r="P135" i="21"/>
  <c r="BI133" i="21"/>
  <c r="BH133" i="21"/>
  <c r="BG133" i="21"/>
  <c r="BF133" i="21"/>
  <c r="T133" i="21"/>
  <c r="R133" i="21"/>
  <c r="P133" i="21"/>
  <c r="F124" i="21"/>
  <c r="E122" i="21"/>
  <c r="BI109" i="21"/>
  <c r="BH109" i="21"/>
  <c r="BG109" i="21"/>
  <c r="BF109" i="21"/>
  <c r="BI108" i="21"/>
  <c r="BH108" i="21"/>
  <c r="BG108" i="21"/>
  <c r="BF108" i="21"/>
  <c r="BE108" i="21"/>
  <c r="BI107" i="21"/>
  <c r="BH107" i="21"/>
  <c r="BG107" i="21"/>
  <c r="BF107" i="21"/>
  <c r="BE107" i="21"/>
  <c r="BI106" i="21"/>
  <c r="BH106" i="21"/>
  <c r="BG106" i="21"/>
  <c r="BF106" i="21"/>
  <c r="BE106" i="21"/>
  <c r="BI105" i="21"/>
  <c r="BH105" i="21"/>
  <c r="BG105" i="21"/>
  <c r="BF105" i="21"/>
  <c r="BE105" i="21"/>
  <c r="BI104" i="21"/>
  <c r="BH104" i="21"/>
  <c r="BG104" i="21"/>
  <c r="BF104" i="21"/>
  <c r="BE104" i="21"/>
  <c r="F89" i="21"/>
  <c r="E87" i="21"/>
  <c r="J24" i="21"/>
  <c r="E24" i="21"/>
  <c r="J127" i="21"/>
  <c r="J23" i="21"/>
  <c r="J21" i="21"/>
  <c r="E21" i="21"/>
  <c r="J126" i="21"/>
  <c r="J20" i="21"/>
  <c r="J18" i="21"/>
  <c r="E18" i="21"/>
  <c r="F127" i="21"/>
  <c r="J17" i="21"/>
  <c r="J15" i="21"/>
  <c r="E15" i="21"/>
  <c r="F126" i="21"/>
  <c r="J14" i="21"/>
  <c r="J124" i="21"/>
  <c r="E7" i="21"/>
  <c r="E120" i="21" s="1"/>
  <c r="J39" i="20"/>
  <c r="J38" i="20"/>
  <c r="AY115" i="1" s="1"/>
  <c r="J37" i="20"/>
  <c r="AX115" i="1"/>
  <c r="BI333" i="20"/>
  <c r="BH333" i="20"/>
  <c r="BG333" i="20"/>
  <c r="BF333" i="20"/>
  <c r="T333" i="20"/>
  <c r="R333" i="20"/>
  <c r="P333" i="20"/>
  <c r="BI330" i="20"/>
  <c r="BH330" i="20"/>
  <c r="BG330" i="20"/>
  <c r="BF330" i="20"/>
  <c r="T330" i="20"/>
  <c r="R330" i="20"/>
  <c r="P330" i="20"/>
  <c r="BI328" i="20"/>
  <c r="BH328" i="20"/>
  <c r="BG328" i="20"/>
  <c r="BF328" i="20"/>
  <c r="T328" i="20"/>
  <c r="R328" i="20"/>
  <c r="P328" i="20"/>
  <c r="BI325" i="20"/>
  <c r="BH325" i="20"/>
  <c r="BG325" i="20"/>
  <c r="BF325" i="20"/>
  <c r="T325" i="20"/>
  <c r="R325" i="20"/>
  <c r="P325" i="20"/>
  <c r="BI324" i="20"/>
  <c r="BH324" i="20"/>
  <c r="BG324" i="20"/>
  <c r="BF324" i="20"/>
  <c r="T324" i="20"/>
  <c r="R324" i="20"/>
  <c r="P324" i="20"/>
  <c r="BI321" i="20"/>
  <c r="BH321" i="20"/>
  <c r="BG321" i="20"/>
  <c r="BF321" i="20"/>
  <c r="T321" i="20"/>
  <c r="R321" i="20"/>
  <c r="P321" i="20"/>
  <c r="BI319" i="20"/>
  <c r="BH319" i="20"/>
  <c r="BG319" i="20"/>
  <c r="BF319" i="20"/>
  <c r="T319" i="20"/>
  <c r="R319" i="20"/>
  <c r="P319" i="20"/>
  <c r="BI316" i="20"/>
  <c r="BH316" i="20"/>
  <c r="BG316" i="20"/>
  <c r="BF316" i="20"/>
  <c r="T316" i="20"/>
  <c r="R316" i="20"/>
  <c r="P316" i="20"/>
  <c r="BI314" i="20"/>
  <c r="BH314" i="20"/>
  <c r="BG314" i="20"/>
  <c r="BF314" i="20"/>
  <c r="T314" i="20"/>
  <c r="R314" i="20"/>
  <c r="P314" i="20"/>
  <c r="BI312" i="20"/>
  <c r="BH312" i="20"/>
  <c r="BG312" i="20"/>
  <c r="BF312" i="20"/>
  <c r="T312" i="20"/>
  <c r="R312" i="20"/>
  <c r="P312" i="20"/>
  <c r="BI310" i="20"/>
  <c r="BH310" i="20"/>
  <c r="BG310" i="20"/>
  <c r="BF310" i="20"/>
  <c r="T310" i="20"/>
  <c r="R310" i="20"/>
  <c r="P310" i="20"/>
  <c r="BI308" i="20"/>
  <c r="BH308" i="20"/>
  <c r="BG308" i="20"/>
  <c r="BF308" i="20"/>
  <c r="T308" i="20"/>
  <c r="R308" i="20"/>
  <c r="P308" i="20"/>
  <c r="BI305" i="20"/>
  <c r="BH305" i="20"/>
  <c r="BG305" i="20"/>
  <c r="BF305" i="20"/>
  <c r="T305" i="20"/>
  <c r="R305" i="20"/>
  <c r="P305" i="20"/>
  <c r="BI302" i="20"/>
  <c r="BH302" i="20"/>
  <c r="BG302" i="20"/>
  <c r="BF302" i="20"/>
  <c r="T302" i="20"/>
  <c r="R302" i="20"/>
  <c r="P302" i="20"/>
  <c r="BI299" i="20"/>
  <c r="BH299" i="20"/>
  <c r="BG299" i="20"/>
  <c r="BF299" i="20"/>
  <c r="T299" i="20"/>
  <c r="R299" i="20"/>
  <c r="P299" i="20"/>
  <c r="BI296" i="20"/>
  <c r="BH296" i="20"/>
  <c r="BG296" i="20"/>
  <c r="BF296" i="20"/>
  <c r="T296" i="20"/>
  <c r="R296" i="20"/>
  <c r="P296" i="20"/>
  <c r="BI293" i="20"/>
  <c r="BH293" i="20"/>
  <c r="BG293" i="20"/>
  <c r="BF293" i="20"/>
  <c r="T293" i="20"/>
  <c r="R293" i="20"/>
  <c r="P293" i="20"/>
  <c r="BI290" i="20"/>
  <c r="BH290" i="20"/>
  <c r="BG290" i="20"/>
  <c r="BF290" i="20"/>
  <c r="T290" i="20"/>
  <c r="R290" i="20"/>
  <c r="P290" i="20"/>
  <c r="BI288" i="20"/>
  <c r="BH288" i="20"/>
  <c r="BG288" i="20"/>
  <c r="BF288" i="20"/>
  <c r="T288" i="20"/>
  <c r="R288" i="20"/>
  <c r="P288" i="20"/>
  <c r="BI286" i="20"/>
  <c r="BH286" i="20"/>
  <c r="BG286" i="20"/>
  <c r="BF286" i="20"/>
  <c r="T286" i="20"/>
  <c r="R286" i="20"/>
  <c r="P286" i="20"/>
  <c r="BI284" i="20"/>
  <c r="BH284" i="20"/>
  <c r="BG284" i="20"/>
  <c r="BF284" i="20"/>
  <c r="T284" i="20"/>
  <c r="R284" i="20"/>
  <c r="P284" i="20"/>
  <c r="BI282" i="20"/>
  <c r="BH282" i="20"/>
  <c r="BG282" i="20"/>
  <c r="BF282" i="20"/>
  <c r="T282" i="20"/>
  <c r="R282" i="20"/>
  <c r="P282" i="20"/>
  <c r="BI278" i="20"/>
  <c r="BH278" i="20"/>
  <c r="BG278" i="20"/>
  <c r="BF278" i="20"/>
  <c r="T278" i="20"/>
  <c r="R278" i="20"/>
  <c r="P278" i="20"/>
  <c r="BI276" i="20"/>
  <c r="BH276" i="20"/>
  <c r="BG276" i="20"/>
  <c r="BF276" i="20"/>
  <c r="T276" i="20"/>
  <c r="R276" i="20"/>
  <c r="P276" i="20"/>
  <c r="BI272" i="20"/>
  <c r="BH272" i="20"/>
  <c r="BG272" i="20"/>
  <c r="BF272" i="20"/>
  <c r="T272" i="20"/>
  <c r="R272" i="20"/>
  <c r="P272" i="20"/>
  <c r="BI270" i="20"/>
  <c r="BH270" i="20"/>
  <c r="BG270" i="20"/>
  <c r="BF270" i="20"/>
  <c r="T270" i="20"/>
  <c r="R270" i="20"/>
  <c r="P270" i="20"/>
  <c r="BI267" i="20"/>
  <c r="BH267" i="20"/>
  <c r="BG267" i="20"/>
  <c r="BF267" i="20"/>
  <c r="T267" i="20"/>
  <c r="R267" i="20"/>
  <c r="P267" i="20"/>
  <c r="BI265" i="20"/>
  <c r="BH265" i="20"/>
  <c r="BG265" i="20"/>
  <c r="BF265" i="20"/>
  <c r="T265" i="20"/>
  <c r="R265" i="20"/>
  <c r="P265" i="20"/>
  <c r="BI263" i="20"/>
  <c r="BH263" i="20"/>
  <c r="BG263" i="20"/>
  <c r="BF263" i="20"/>
  <c r="T263" i="20"/>
  <c r="R263" i="20"/>
  <c r="P263" i="20"/>
  <c r="BI261" i="20"/>
  <c r="BH261" i="20"/>
  <c r="BG261" i="20"/>
  <c r="BF261" i="20"/>
  <c r="T261" i="20"/>
  <c r="R261" i="20"/>
  <c r="P261" i="20"/>
  <c r="BI259" i="20"/>
  <c r="BH259" i="20"/>
  <c r="BG259" i="20"/>
  <c r="BF259" i="20"/>
  <c r="T259" i="20"/>
  <c r="R259" i="20"/>
  <c r="P259" i="20"/>
  <c r="BI257" i="20"/>
  <c r="BH257" i="20"/>
  <c r="BG257" i="20"/>
  <c r="BF257" i="20"/>
  <c r="T257" i="20"/>
  <c r="R257" i="20"/>
  <c r="P257" i="20"/>
  <c r="BI255" i="20"/>
  <c r="BH255" i="20"/>
  <c r="BG255" i="20"/>
  <c r="BF255" i="20"/>
  <c r="T255" i="20"/>
  <c r="R255" i="20"/>
  <c r="P255" i="20"/>
  <c r="BI244" i="20"/>
  <c r="BH244" i="20"/>
  <c r="BG244" i="20"/>
  <c r="BF244" i="20"/>
  <c r="T244" i="20"/>
  <c r="R244" i="20"/>
  <c r="P244" i="20"/>
  <c r="BI239" i="20"/>
  <c r="BH239" i="20"/>
  <c r="BG239" i="20"/>
  <c r="BF239" i="20"/>
  <c r="T239" i="20"/>
  <c r="R239" i="20"/>
  <c r="P239" i="20"/>
  <c r="BI236" i="20"/>
  <c r="BH236" i="20"/>
  <c r="BG236" i="20"/>
  <c r="BF236" i="20"/>
  <c r="T236" i="20"/>
  <c r="R236" i="20"/>
  <c r="P236" i="20"/>
  <c r="BI233" i="20"/>
  <c r="BH233" i="20"/>
  <c r="BG233" i="20"/>
  <c r="BF233" i="20"/>
  <c r="T233" i="20"/>
  <c r="R233" i="20"/>
  <c r="P233" i="20"/>
  <c r="BI226" i="20"/>
  <c r="BH226" i="20"/>
  <c r="BG226" i="20"/>
  <c r="BF226" i="20"/>
  <c r="T226" i="20"/>
  <c r="R226" i="20"/>
  <c r="P226" i="20"/>
  <c r="BI222" i="20"/>
  <c r="BH222" i="20"/>
  <c r="BG222" i="20"/>
  <c r="BF222" i="20"/>
  <c r="T222" i="20"/>
  <c r="R222" i="20"/>
  <c r="P222" i="20"/>
  <c r="BI216" i="20"/>
  <c r="BH216" i="20"/>
  <c r="BG216" i="20"/>
  <c r="BF216" i="20"/>
  <c r="T216" i="20"/>
  <c r="R216" i="20"/>
  <c r="P216" i="20"/>
  <c r="BI213" i="20"/>
  <c r="BH213" i="20"/>
  <c r="BG213" i="20"/>
  <c r="BF213" i="20"/>
  <c r="T213" i="20"/>
  <c r="R213" i="20"/>
  <c r="P213" i="20"/>
  <c r="BI211" i="20"/>
  <c r="BH211" i="20"/>
  <c r="BG211" i="20"/>
  <c r="BF211" i="20"/>
  <c r="T211" i="20"/>
  <c r="R211" i="20"/>
  <c r="P211" i="20"/>
  <c r="BI208" i="20"/>
  <c r="BH208" i="20"/>
  <c r="BG208" i="20"/>
  <c r="BF208" i="20"/>
  <c r="T208" i="20"/>
  <c r="R208" i="20"/>
  <c r="P208" i="20"/>
  <c r="BI206" i="20"/>
  <c r="BH206" i="20"/>
  <c r="BG206" i="20"/>
  <c r="BF206" i="20"/>
  <c r="T206" i="20"/>
  <c r="R206" i="20"/>
  <c r="P206" i="20"/>
  <c r="BI204" i="20"/>
  <c r="BH204" i="20"/>
  <c r="BG204" i="20"/>
  <c r="BF204" i="20"/>
  <c r="T204" i="20"/>
  <c r="R204" i="20"/>
  <c r="P204" i="20"/>
  <c r="BI200" i="20"/>
  <c r="BH200" i="20"/>
  <c r="BG200" i="20"/>
  <c r="BF200" i="20"/>
  <c r="T200" i="20"/>
  <c r="R200" i="20"/>
  <c r="P200" i="20"/>
  <c r="BI198" i="20"/>
  <c r="BH198" i="20"/>
  <c r="BG198" i="20"/>
  <c r="BF198" i="20"/>
  <c r="T198" i="20"/>
  <c r="R198" i="20"/>
  <c r="P198" i="20"/>
  <c r="BI194" i="20"/>
  <c r="BH194" i="20"/>
  <c r="BG194" i="20"/>
  <c r="BF194" i="20"/>
  <c r="T194" i="20"/>
  <c r="R194" i="20"/>
  <c r="P194" i="20"/>
  <c r="BI186" i="20"/>
  <c r="BH186" i="20"/>
  <c r="BG186" i="20"/>
  <c r="BF186" i="20"/>
  <c r="T186" i="20"/>
  <c r="R186" i="20"/>
  <c r="P186" i="20"/>
  <c r="BI181" i="20"/>
  <c r="BH181" i="20"/>
  <c r="BG181" i="20"/>
  <c r="BF181" i="20"/>
  <c r="T181" i="20"/>
  <c r="R181" i="20"/>
  <c r="P181" i="20"/>
  <c r="BI173" i="20"/>
  <c r="BH173" i="20"/>
  <c r="BG173" i="20"/>
  <c r="BF173" i="20"/>
  <c r="T173" i="20"/>
  <c r="R173" i="20"/>
  <c r="P173" i="20"/>
  <c r="BI171" i="20"/>
  <c r="BH171" i="20"/>
  <c r="BG171" i="20"/>
  <c r="BF171" i="20"/>
  <c r="T171" i="20"/>
  <c r="R171" i="20"/>
  <c r="P171" i="20"/>
  <c r="BI166" i="20"/>
  <c r="BH166" i="20"/>
  <c r="BG166" i="20"/>
  <c r="BF166" i="20"/>
  <c r="T166" i="20"/>
  <c r="R166" i="20"/>
  <c r="P166" i="20"/>
  <c r="BI164" i="20"/>
  <c r="BH164" i="20"/>
  <c r="BG164" i="20"/>
  <c r="BF164" i="20"/>
  <c r="T164" i="20"/>
  <c r="R164" i="20"/>
  <c r="P164" i="20"/>
  <c r="BI153" i="20"/>
  <c r="BH153" i="20"/>
  <c r="BG153" i="20"/>
  <c r="BF153" i="20"/>
  <c r="T153" i="20"/>
  <c r="R153" i="20"/>
  <c r="P153" i="20"/>
  <c r="BI151" i="20"/>
  <c r="BH151" i="20"/>
  <c r="BG151" i="20"/>
  <c r="BF151" i="20"/>
  <c r="T151" i="20"/>
  <c r="R151" i="20"/>
  <c r="P151" i="20"/>
  <c r="BI145" i="20"/>
  <c r="BH145" i="20"/>
  <c r="BG145" i="20"/>
  <c r="BF145" i="20"/>
  <c r="T145" i="20"/>
  <c r="R145" i="20"/>
  <c r="P145" i="20"/>
  <c r="BI143" i="20"/>
  <c r="BH143" i="20"/>
  <c r="BG143" i="20"/>
  <c r="BF143" i="20"/>
  <c r="T143" i="20"/>
  <c r="R143" i="20"/>
  <c r="P143" i="20"/>
  <c r="BI140" i="20"/>
  <c r="BH140" i="20"/>
  <c r="BG140" i="20"/>
  <c r="BF140" i="20"/>
  <c r="T140" i="20"/>
  <c r="R140" i="20"/>
  <c r="P140" i="20"/>
  <c r="BI138" i="20"/>
  <c r="BH138" i="20"/>
  <c r="BG138" i="20"/>
  <c r="BF138" i="20"/>
  <c r="T138" i="20"/>
  <c r="R138" i="20"/>
  <c r="P138" i="20"/>
  <c r="BI136" i="20"/>
  <c r="BH136" i="20"/>
  <c r="BG136" i="20"/>
  <c r="BF136" i="20"/>
  <c r="T136" i="20"/>
  <c r="R136" i="20"/>
  <c r="P136" i="20"/>
  <c r="BI134" i="20"/>
  <c r="BH134" i="20"/>
  <c r="BG134" i="20"/>
  <c r="BF134" i="20"/>
  <c r="T134" i="20"/>
  <c r="R134" i="20"/>
  <c r="P134" i="20"/>
  <c r="F125" i="20"/>
  <c r="E123" i="20"/>
  <c r="BI110" i="20"/>
  <c r="BH110" i="20"/>
  <c r="BG110" i="20"/>
  <c r="BF110" i="20"/>
  <c r="BI109" i="20"/>
  <c r="BH109" i="20"/>
  <c r="BG109" i="20"/>
  <c r="BF109" i="20"/>
  <c r="BE109" i="20"/>
  <c r="BI108" i="20"/>
  <c r="BH108" i="20"/>
  <c r="BG108" i="20"/>
  <c r="BF108" i="20"/>
  <c r="BE108" i="20"/>
  <c r="BI107" i="20"/>
  <c r="BH107" i="20"/>
  <c r="BG107" i="20"/>
  <c r="BF107" i="20"/>
  <c r="BE107" i="20"/>
  <c r="BI106" i="20"/>
  <c r="BH106" i="20"/>
  <c r="BG106" i="20"/>
  <c r="BF106" i="20"/>
  <c r="BE106" i="20"/>
  <c r="BI105" i="20"/>
  <c r="BH105" i="20"/>
  <c r="BG105" i="20"/>
  <c r="BF105" i="20"/>
  <c r="BE105" i="20"/>
  <c r="F89" i="20"/>
  <c r="E87" i="20"/>
  <c r="J24" i="20"/>
  <c r="E24" i="20"/>
  <c r="J92" i="20" s="1"/>
  <c r="J23" i="20"/>
  <c r="J21" i="20"/>
  <c r="E21" i="20"/>
  <c r="J127" i="20" s="1"/>
  <c r="J20" i="20"/>
  <c r="J18" i="20"/>
  <c r="E18" i="20"/>
  <c r="F128" i="20" s="1"/>
  <c r="J17" i="20"/>
  <c r="J15" i="20"/>
  <c r="E15" i="20"/>
  <c r="F91" i="20" s="1"/>
  <c r="J14" i="20"/>
  <c r="J125" i="20"/>
  <c r="E7" i="20"/>
  <c r="E85" i="20" s="1"/>
  <c r="J39" i="19"/>
  <c r="J38" i="19"/>
  <c r="AY114" i="1" s="1"/>
  <c r="J37" i="19"/>
  <c r="AX114" i="1" s="1"/>
  <c r="BI443" i="19"/>
  <c r="BH443" i="19"/>
  <c r="BG443" i="19"/>
  <c r="BF443" i="19"/>
  <c r="T443" i="19"/>
  <c r="R443" i="19"/>
  <c r="P443" i="19"/>
  <c r="BI440" i="19"/>
  <c r="BH440" i="19"/>
  <c r="BG440" i="19"/>
  <c r="BF440" i="19"/>
  <c r="T440" i="19"/>
  <c r="R440" i="19"/>
  <c r="P440" i="19"/>
  <c r="BI438" i="19"/>
  <c r="BH438" i="19"/>
  <c r="BG438" i="19"/>
  <c r="BF438" i="19"/>
  <c r="T438" i="19"/>
  <c r="R438" i="19"/>
  <c r="P438" i="19"/>
  <c r="BI435" i="19"/>
  <c r="BH435" i="19"/>
  <c r="BG435" i="19"/>
  <c r="BF435" i="19"/>
  <c r="T435" i="19"/>
  <c r="R435" i="19"/>
  <c r="P435" i="19"/>
  <c r="BI433" i="19"/>
  <c r="BH433" i="19"/>
  <c r="BG433" i="19"/>
  <c r="BF433" i="19"/>
  <c r="T433" i="19"/>
  <c r="R433" i="19"/>
  <c r="P433" i="19"/>
  <c r="BI429" i="19"/>
  <c r="BH429" i="19"/>
  <c r="BG429" i="19"/>
  <c r="BF429" i="19"/>
  <c r="T429" i="19"/>
  <c r="R429" i="19"/>
  <c r="P429" i="19"/>
  <c r="BI427" i="19"/>
  <c r="BH427" i="19"/>
  <c r="BG427" i="19"/>
  <c r="BF427" i="19"/>
  <c r="T427" i="19"/>
  <c r="R427" i="19"/>
  <c r="P427" i="19"/>
  <c r="BI424" i="19"/>
  <c r="BH424" i="19"/>
  <c r="BG424" i="19"/>
  <c r="BF424" i="19"/>
  <c r="T424" i="19"/>
  <c r="R424" i="19"/>
  <c r="P424" i="19"/>
  <c r="BI422" i="19"/>
  <c r="BH422" i="19"/>
  <c r="BG422" i="19"/>
  <c r="BF422" i="19"/>
  <c r="T422" i="19"/>
  <c r="R422" i="19"/>
  <c r="P422" i="19"/>
  <c r="BI419" i="19"/>
  <c r="BH419" i="19"/>
  <c r="BG419" i="19"/>
  <c r="BF419" i="19"/>
  <c r="T419" i="19"/>
  <c r="R419" i="19"/>
  <c r="P419" i="19"/>
  <c r="BI416" i="19"/>
  <c r="BH416" i="19"/>
  <c r="BG416" i="19"/>
  <c r="BF416" i="19"/>
  <c r="T416" i="19"/>
  <c r="R416" i="19"/>
  <c r="P416" i="19"/>
  <c r="BI402" i="19"/>
  <c r="BH402" i="19"/>
  <c r="BG402" i="19"/>
  <c r="BF402" i="19"/>
  <c r="T402" i="19"/>
  <c r="R402" i="19"/>
  <c r="P402" i="19"/>
  <c r="BI399" i="19"/>
  <c r="BH399" i="19"/>
  <c r="BG399" i="19"/>
  <c r="BF399" i="19"/>
  <c r="T399" i="19"/>
  <c r="R399" i="19"/>
  <c r="P399" i="19"/>
  <c r="BI389" i="19"/>
  <c r="BH389" i="19"/>
  <c r="BG389" i="19"/>
  <c r="BF389" i="19"/>
  <c r="T389" i="19"/>
  <c r="R389" i="19"/>
  <c r="P389" i="19"/>
  <c r="BI386" i="19"/>
  <c r="BH386" i="19"/>
  <c r="BG386" i="19"/>
  <c r="BF386" i="19"/>
  <c r="T386" i="19"/>
  <c r="R386" i="19"/>
  <c r="P386" i="19"/>
  <c r="BI382" i="19"/>
  <c r="BH382" i="19"/>
  <c r="BG382" i="19"/>
  <c r="BF382" i="19"/>
  <c r="T382" i="19"/>
  <c r="R382" i="19"/>
  <c r="P382" i="19"/>
  <c r="BI379" i="19"/>
  <c r="BH379" i="19"/>
  <c r="BG379" i="19"/>
  <c r="BF379" i="19"/>
  <c r="T379" i="19"/>
  <c r="R379" i="19"/>
  <c r="P379" i="19"/>
  <c r="BI376" i="19"/>
  <c r="BH376" i="19"/>
  <c r="BG376" i="19"/>
  <c r="BF376" i="19"/>
  <c r="T376" i="19"/>
  <c r="R376" i="19"/>
  <c r="P376" i="19"/>
  <c r="BI372" i="19"/>
  <c r="BH372" i="19"/>
  <c r="BG372" i="19"/>
  <c r="BF372" i="19"/>
  <c r="T372" i="19"/>
  <c r="R372" i="19"/>
  <c r="P372" i="19"/>
  <c r="BI364" i="19"/>
  <c r="BH364" i="19"/>
  <c r="BG364" i="19"/>
  <c r="BF364" i="19"/>
  <c r="T364" i="19"/>
  <c r="R364" i="19"/>
  <c r="P364" i="19"/>
  <c r="BI353" i="19"/>
  <c r="BH353" i="19"/>
  <c r="BG353" i="19"/>
  <c r="BF353" i="19"/>
  <c r="T353" i="19"/>
  <c r="T352" i="19" s="1"/>
  <c r="R353" i="19"/>
  <c r="R352" i="19" s="1"/>
  <c r="P353" i="19"/>
  <c r="P352" i="19" s="1"/>
  <c r="BI350" i="19"/>
  <c r="BH350" i="19"/>
  <c r="BG350" i="19"/>
  <c r="BF350" i="19"/>
  <c r="T350" i="19"/>
  <c r="R350" i="19"/>
  <c r="P350" i="19"/>
  <c r="BI347" i="19"/>
  <c r="BH347" i="19"/>
  <c r="BG347" i="19"/>
  <c r="BF347" i="19"/>
  <c r="T347" i="19"/>
  <c r="R347" i="19"/>
  <c r="P347" i="19"/>
  <c r="BI345" i="19"/>
  <c r="BH345" i="19"/>
  <c r="BG345" i="19"/>
  <c r="BF345" i="19"/>
  <c r="T345" i="19"/>
  <c r="R345" i="19"/>
  <c r="P345" i="19"/>
  <c r="BI342" i="19"/>
  <c r="BH342" i="19"/>
  <c r="BG342" i="19"/>
  <c r="BF342" i="19"/>
  <c r="T342" i="19"/>
  <c r="R342" i="19"/>
  <c r="P342" i="19"/>
  <c r="BI339" i="19"/>
  <c r="BH339" i="19"/>
  <c r="BG339" i="19"/>
  <c r="BF339" i="19"/>
  <c r="T339" i="19"/>
  <c r="R339" i="19"/>
  <c r="P339" i="19"/>
  <c r="BI337" i="19"/>
  <c r="BH337" i="19"/>
  <c r="BG337" i="19"/>
  <c r="BF337" i="19"/>
  <c r="T337" i="19"/>
  <c r="R337" i="19"/>
  <c r="P337" i="19"/>
  <c r="BI335" i="19"/>
  <c r="BH335" i="19"/>
  <c r="BG335" i="19"/>
  <c r="BF335" i="19"/>
  <c r="T335" i="19"/>
  <c r="R335" i="19"/>
  <c r="P335" i="19"/>
  <c r="BI333" i="19"/>
  <c r="BH333" i="19"/>
  <c r="BG333" i="19"/>
  <c r="BF333" i="19"/>
  <c r="T333" i="19"/>
  <c r="R333" i="19"/>
  <c r="P333" i="19"/>
  <c r="BI331" i="19"/>
  <c r="BH331" i="19"/>
  <c r="BG331" i="19"/>
  <c r="BF331" i="19"/>
  <c r="T331" i="19"/>
  <c r="R331" i="19"/>
  <c r="P331" i="19"/>
  <c r="BI329" i="19"/>
  <c r="BH329" i="19"/>
  <c r="BG329" i="19"/>
  <c r="BF329" i="19"/>
  <c r="T329" i="19"/>
  <c r="R329" i="19"/>
  <c r="P329" i="19"/>
  <c r="BI327" i="19"/>
  <c r="BH327" i="19"/>
  <c r="BG327" i="19"/>
  <c r="BF327" i="19"/>
  <c r="T327" i="19"/>
  <c r="R327" i="19"/>
  <c r="P327" i="19"/>
  <c r="BI325" i="19"/>
  <c r="BH325" i="19"/>
  <c r="BG325" i="19"/>
  <c r="BF325" i="19"/>
  <c r="T325" i="19"/>
  <c r="R325" i="19"/>
  <c r="P325" i="19"/>
  <c r="BI322" i="19"/>
  <c r="BH322" i="19"/>
  <c r="BG322" i="19"/>
  <c r="BF322" i="19"/>
  <c r="T322" i="19"/>
  <c r="R322" i="19"/>
  <c r="P322" i="19"/>
  <c r="BI319" i="19"/>
  <c r="BH319" i="19"/>
  <c r="BG319" i="19"/>
  <c r="BF319" i="19"/>
  <c r="T319" i="19"/>
  <c r="R319" i="19"/>
  <c r="P319" i="19"/>
  <c r="BI317" i="19"/>
  <c r="BH317" i="19"/>
  <c r="BG317" i="19"/>
  <c r="BF317" i="19"/>
  <c r="T317" i="19"/>
  <c r="R317" i="19"/>
  <c r="P317" i="19"/>
  <c r="BI305" i="19"/>
  <c r="BH305" i="19"/>
  <c r="BG305" i="19"/>
  <c r="BF305" i="19"/>
  <c r="T305" i="19"/>
  <c r="R305" i="19"/>
  <c r="P305" i="19"/>
  <c r="BI294" i="19"/>
  <c r="BH294" i="19"/>
  <c r="BG294" i="19"/>
  <c r="BF294" i="19"/>
  <c r="T294" i="19"/>
  <c r="R294" i="19"/>
  <c r="P294" i="19"/>
  <c r="BI291" i="19"/>
  <c r="BH291" i="19"/>
  <c r="BG291" i="19"/>
  <c r="BF291" i="19"/>
  <c r="T291" i="19"/>
  <c r="R291" i="19"/>
  <c r="P291" i="19"/>
  <c r="BI289" i="19"/>
  <c r="BH289" i="19"/>
  <c r="BG289" i="19"/>
  <c r="BF289" i="19"/>
  <c r="T289" i="19"/>
  <c r="R289" i="19"/>
  <c r="P289" i="19"/>
  <c r="BI286" i="19"/>
  <c r="BH286" i="19"/>
  <c r="BG286" i="19"/>
  <c r="BF286" i="19"/>
  <c r="T286" i="19"/>
  <c r="R286" i="19"/>
  <c r="P286" i="19"/>
  <c r="BI278" i="19"/>
  <c r="BH278" i="19"/>
  <c r="BG278" i="19"/>
  <c r="BF278" i="19"/>
  <c r="T278" i="19"/>
  <c r="R278" i="19"/>
  <c r="P278" i="19"/>
  <c r="BI276" i="19"/>
  <c r="BH276" i="19"/>
  <c r="BG276" i="19"/>
  <c r="BF276" i="19"/>
  <c r="T276" i="19"/>
  <c r="R276" i="19"/>
  <c r="P276" i="19"/>
  <c r="BI271" i="19"/>
  <c r="BH271" i="19"/>
  <c r="BG271" i="19"/>
  <c r="BF271" i="19"/>
  <c r="T271" i="19"/>
  <c r="R271" i="19"/>
  <c r="P271" i="19"/>
  <c r="BI269" i="19"/>
  <c r="BH269" i="19"/>
  <c r="BG269" i="19"/>
  <c r="BF269" i="19"/>
  <c r="T269" i="19"/>
  <c r="R269" i="19"/>
  <c r="P269" i="19"/>
  <c r="BI259" i="19"/>
  <c r="BH259" i="19"/>
  <c r="BG259" i="19"/>
  <c r="BF259" i="19"/>
  <c r="T259" i="19"/>
  <c r="R259" i="19"/>
  <c r="P259" i="19"/>
  <c r="BI256" i="19"/>
  <c r="BH256" i="19"/>
  <c r="BG256" i="19"/>
  <c r="BF256" i="19"/>
  <c r="T256" i="19"/>
  <c r="R256" i="19"/>
  <c r="P256" i="19"/>
  <c r="BI245" i="19"/>
  <c r="BH245" i="19"/>
  <c r="BG245" i="19"/>
  <c r="BF245" i="19"/>
  <c r="T245" i="19"/>
  <c r="R245" i="19"/>
  <c r="P245" i="19"/>
  <c r="BI243" i="19"/>
  <c r="BH243" i="19"/>
  <c r="BG243" i="19"/>
  <c r="BF243" i="19"/>
  <c r="T243" i="19"/>
  <c r="R243" i="19"/>
  <c r="P243" i="19"/>
  <c r="BI239" i="19"/>
  <c r="BH239" i="19"/>
  <c r="BG239" i="19"/>
  <c r="BF239" i="19"/>
  <c r="T239" i="19"/>
  <c r="R239" i="19"/>
  <c r="P239" i="19"/>
  <c r="BI235" i="19"/>
  <c r="BH235" i="19"/>
  <c r="BG235" i="19"/>
  <c r="BF235" i="19"/>
  <c r="T235" i="19"/>
  <c r="R235" i="19"/>
  <c r="P235" i="19"/>
  <c r="BI233" i="19"/>
  <c r="BH233" i="19"/>
  <c r="BG233" i="19"/>
  <c r="BF233" i="19"/>
  <c r="T233" i="19"/>
  <c r="R233" i="19"/>
  <c r="P233" i="19"/>
  <c r="BI229" i="19"/>
  <c r="BH229" i="19"/>
  <c r="BG229" i="19"/>
  <c r="BF229" i="19"/>
  <c r="T229" i="19"/>
  <c r="R229" i="19"/>
  <c r="P229" i="19"/>
  <c r="BI227" i="19"/>
  <c r="BH227" i="19"/>
  <c r="BG227" i="19"/>
  <c r="BF227" i="19"/>
  <c r="T227" i="19"/>
  <c r="R227" i="19"/>
  <c r="P227" i="19"/>
  <c r="BI213" i="19"/>
  <c r="BH213" i="19"/>
  <c r="BG213" i="19"/>
  <c r="BF213" i="19"/>
  <c r="T213" i="19"/>
  <c r="R213" i="19"/>
  <c r="P213" i="19"/>
  <c r="BI211" i="19"/>
  <c r="BH211" i="19"/>
  <c r="BG211" i="19"/>
  <c r="BF211" i="19"/>
  <c r="T211" i="19"/>
  <c r="R211" i="19"/>
  <c r="P211" i="19"/>
  <c r="BI180" i="19"/>
  <c r="BH180" i="19"/>
  <c r="BG180" i="19"/>
  <c r="BF180" i="19"/>
  <c r="T180" i="19"/>
  <c r="R180" i="19"/>
  <c r="P180" i="19"/>
  <c r="BI172" i="19"/>
  <c r="BH172" i="19"/>
  <c r="BG172" i="19"/>
  <c r="BF172" i="19"/>
  <c r="T172" i="19"/>
  <c r="R172" i="19"/>
  <c r="P172" i="19"/>
  <c r="BI170" i="19"/>
  <c r="BH170" i="19"/>
  <c r="BG170" i="19"/>
  <c r="BF170" i="19"/>
  <c r="T170" i="19"/>
  <c r="R170" i="19"/>
  <c r="P170" i="19"/>
  <c r="BI165" i="19"/>
  <c r="BH165" i="19"/>
  <c r="BG165" i="19"/>
  <c r="BF165" i="19"/>
  <c r="T165" i="19"/>
  <c r="R165" i="19"/>
  <c r="P165" i="19"/>
  <c r="BI157" i="19"/>
  <c r="BH157" i="19"/>
  <c r="BG157" i="19"/>
  <c r="BF157" i="19"/>
  <c r="T157" i="19"/>
  <c r="R157" i="19"/>
  <c r="P157" i="19"/>
  <c r="BI147" i="19"/>
  <c r="BH147" i="19"/>
  <c r="BG147" i="19"/>
  <c r="BF147" i="19"/>
  <c r="T147" i="19"/>
  <c r="R147" i="19"/>
  <c r="P147" i="19"/>
  <c r="BI144" i="19"/>
  <c r="BH144" i="19"/>
  <c r="BG144" i="19"/>
  <c r="BF144" i="19"/>
  <c r="T144" i="19"/>
  <c r="R144" i="19"/>
  <c r="P144" i="19"/>
  <c r="BI140" i="19"/>
  <c r="BH140" i="19"/>
  <c r="BG140" i="19"/>
  <c r="BF140" i="19"/>
  <c r="T140" i="19"/>
  <c r="R140" i="19"/>
  <c r="P140" i="19"/>
  <c r="BI136" i="19"/>
  <c r="BH136" i="19"/>
  <c r="BG136" i="19"/>
  <c r="BF136" i="19"/>
  <c r="T136" i="19"/>
  <c r="R136" i="19"/>
  <c r="P136" i="19"/>
  <c r="F127" i="19"/>
  <c r="E125" i="19"/>
  <c r="BI112" i="19"/>
  <c r="BH112" i="19"/>
  <c r="BG112" i="19"/>
  <c r="BF112" i="19"/>
  <c r="BI111" i="19"/>
  <c r="BH111" i="19"/>
  <c r="BG111" i="19"/>
  <c r="BF111" i="19"/>
  <c r="BE111" i="19"/>
  <c r="BI110" i="19"/>
  <c r="BH110" i="19"/>
  <c r="BG110" i="19"/>
  <c r="BF110" i="19"/>
  <c r="BE110" i="19"/>
  <c r="BI109" i="19"/>
  <c r="BH109" i="19"/>
  <c r="BG109" i="19"/>
  <c r="BF109" i="19"/>
  <c r="BE109" i="19"/>
  <c r="BI108" i="19"/>
  <c r="BH108" i="19"/>
  <c r="BG108" i="19"/>
  <c r="BF108" i="19"/>
  <c r="BE108" i="19"/>
  <c r="BI107" i="19"/>
  <c r="BH107" i="19"/>
  <c r="BG107" i="19"/>
  <c r="BF107" i="19"/>
  <c r="BE107" i="19"/>
  <c r="F89" i="19"/>
  <c r="E87" i="19"/>
  <c r="J24" i="19"/>
  <c r="E24" i="19"/>
  <c r="J130" i="19" s="1"/>
  <c r="J23" i="19"/>
  <c r="J21" i="19"/>
  <c r="E21" i="19"/>
  <c r="J129" i="19" s="1"/>
  <c r="J20" i="19"/>
  <c r="J18" i="19"/>
  <c r="E18" i="19"/>
  <c r="F130" i="19" s="1"/>
  <c r="J17" i="19"/>
  <c r="J15" i="19"/>
  <c r="E15" i="19"/>
  <c r="F129" i="19" s="1"/>
  <c r="J14" i="19"/>
  <c r="J127" i="19"/>
  <c r="E7" i="19"/>
  <c r="E123" i="19" s="1"/>
  <c r="J39" i="18"/>
  <c r="J38" i="18"/>
  <c r="AY113" i="1"/>
  <c r="J37" i="18"/>
  <c r="AX113" i="1"/>
  <c r="BI353" i="18"/>
  <c r="BH353" i="18"/>
  <c r="BG353" i="18"/>
  <c r="BF353" i="18"/>
  <c r="T353" i="18"/>
  <c r="R353" i="18"/>
  <c r="P353" i="18"/>
  <c r="BI349" i="18"/>
  <c r="BH349" i="18"/>
  <c r="BG349" i="18"/>
  <c r="BF349" i="18"/>
  <c r="T349" i="18"/>
  <c r="R349" i="18"/>
  <c r="P349" i="18"/>
  <c r="BI345" i="18"/>
  <c r="BH345" i="18"/>
  <c r="BG345" i="18"/>
  <c r="BF345" i="18"/>
  <c r="T345" i="18"/>
  <c r="R345" i="18"/>
  <c r="P345" i="18"/>
  <c r="BI331" i="18"/>
  <c r="BH331" i="18"/>
  <c r="BG331" i="18"/>
  <c r="BF331" i="18"/>
  <c r="T331" i="18"/>
  <c r="R331" i="18"/>
  <c r="P331" i="18"/>
  <c r="BI317" i="18"/>
  <c r="BH317" i="18"/>
  <c r="BG317" i="18"/>
  <c r="BF317" i="18"/>
  <c r="T317" i="18"/>
  <c r="R317" i="18"/>
  <c r="P317" i="18"/>
  <c r="BI314" i="18"/>
  <c r="BH314" i="18"/>
  <c r="BG314" i="18"/>
  <c r="BF314" i="18"/>
  <c r="T314" i="18"/>
  <c r="R314" i="18"/>
  <c r="P314" i="18"/>
  <c r="BI311" i="18"/>
  <c r="BH311" i="18"/>
  <c r="BG311" i="18"/>
  <c r="BF311" i="18"/>
  <c r="T311" i="18"/>
  <c r="R311" i="18"/>
  <c r="P311" i="18"/>
  <c r="BI308" i="18"/>
  <c r="BH308" i="18"/>
  <c r="BG308" i="18"/>
  <c r="BF308" i="18"/>
  <c r="T308" i="18"/>
  <c r="R308" i="18"/>
  <c r="P308" i="18"/>
  <c r="BI306" i="18"/>
  <c r="BH306" i="18"/>
  <c r="BG306" i="18"/>
  <c r="BF306" i="18"/>
  <c r="T306" i="18"/>
  <c r="R306" i="18"/>
  <c r="P306" i="18"/>
  <c r="BI303" i="18"/>
  <c r="BH303" i="18"/>
  <c r="BG303" i="18"/>
  <c r="BF303" i="18"/>
  <c r="T303" i="18"/>
  <c r="R303" i="18"/>
  <c r="P303" i="18"/>
  <c r="BI301" i="18"/>
  <c r="BH301" i="18"/>
  <c r="BG301" i="18"/>
  <c r="BF301" i="18"/>
  <c r="T301" i="18"/>
  <c r="R301" i="18"/>
  <c r="P301" i="18"/>
  <c r="BI298" i="18"/>
  <c r="BH298" i="18"/>
  <c r="BG298" i="18"/>
  <c r="BF298" i="18"/>
  <c r="T298" i="18"/>
  <c r="R298" i="18"/>
  <c r="P298" i="18"/>
  <c r="BI295" i="18"/>
  <c r="BH295" i="18"/>
  <c r="BG295" i="18"/>
  <c r="BF295" i="18"/>
  <c r="T295" i="18"/>
  <c r="R295" i="18"/>
  <c r="P295" i="18"/>
  <c r="BI293" i="18"/>
  <c r="BH293" i="18"/>
  <c r="BG293" i="18"/>
  <c r="BF293" i="18"/>
  <c r="T293" i="18"/>
  <c r="R293" i="18"/>
  <c r="P293" i="18"/>
  <c r="BI290" i="18"/>
  <c r="BH290" i="18"/>
  <c r="BG290" i="18"/>
  <c r="BF290" i="18"/>
  <c r="T290" i="18"/>
  <c r="R290" i="18"/>
  <c r="P290" i="18"/>
  <c r="BI288" i="18"/>
  <c r="BH288" i="18"/>
  <c r="BG288" i="18"/>
  <c r="BF288" i="18"/>
  <c r="T288" i="18"/>
  <c r="R288" i="18"/>
  <c r="P288" i="18"/>
  <c r="BI286" i="18"/>
  <c r="BH286" i="18"/>
  <c r="BG286" i="18"/>
  <c r="BF286" i="18"/>
  <c r="T286" i="18"/>
  <c r="R286" i="18"/>
  <c r="P286" i="18"/>
  <c r="BI284" i="18"/>
  <c r="BH284" i="18"/>
  <c r="BG284" i="18"/>
  <c r="BF284" i="18"/>
  <c r="T284" i="18"/>
  <c r="R284" i="18"/>
  <c r="P284" i="18"/>
  <c r="BI279" i="18"/>
  <c r="BH279" i="18"/>
  <c r="BG279" i="18"/>
  <c r="BF279" i="18"/>
  <c r="T279" i="18"/>
  <c r="R279" i="18"/>
  <c r="P279" i="18"/>
  <c r="BI275" i="18"/>
  <c r="BH275" i="18"/>
  <c r="BG275" i="18"/>
  <c r="BF275" i="18"/>
  <c r="T275" i="18"/>
  <c r="R275" i="18"/>
  <c r="P275" i="18"/>
  <c r="BI272" i="18"/>
  <c r="BH272" i="18"/>
  <c r="BG272" i="18"/>
  <c r="BF272" i="18"/>
  <c r="T272" i="18"/>
  <c r="R272" i="18"/>
  <c r="P272" i="18"/>
  <c r="BI268" i="18"/>
  <c r="BH268" i="18"/>
  <c r="BG268" i="18"/>
  <c r="BF268" i="18"/>
  <c r="T268" i="18"/>
  <c r="R268" i="18"/>
  <c r="P268" i="18"/>
  <c r="BI266" i="18"/>
  <c r="BH266" i="18"/>
  <c r="BG266" i="18"/>
  <c r="BF266" i="18"/>
  <c r="T266" i="18"/>
  <c r="R266" i="18"/>
  <c r="P266" i="18"/>
  <c r="BI263" i="18"/>
  <c r="BH263" i="18"/>
  <c r="BG263" i="18"/>
  <c r="BF263" i="18"/>
  <c r="T263" i="18"/>
  <c r="R263" i="18"/>
  <c r="P263" i="18"/>
  <c r="BI259" i="18"/>
  <c r="BH259" i="18"/>
  <c r="BG259" i="18"/>
  <c r="BF259" i="18"/>
  <c r="T259" i="18"/>
  <c r="R259" i="18"/>
  <c r="P259" i="18"/>
  <c r="BI256" i="18"/>
  <c r="BH256" i="18"/>
  <c r="BG256" i="18"/>
  <c r="BF256" i="18"/>
  <c r="T256" i="18"/>
  <c r="R256" i="18"/>
  <c r="P256" i="18"/>
  <c r="BI253" i="18"/>
  <c r="BH253" i="18"/>
  <c r="BG253" i="18"/>
  <c r="BF253" i="18"/>
  <c r="T253" i="18"/>
  <c r="R253" i="18"/>
  <c r="P253" i="18"/>
  <c r="BI250" i="18"/>
  <c r="BH250" i="18"/>
  <c r="BG250" i="18"/>
  <c r="BF250" i="18"/>
  <c r="T250" i="18"/>
  <c r="R250" i="18"/>
  <c r="P250" i="18"/>
  <c r="BI248" i="18"/>
  <c r="BH248" i="18"/>
  <c r="BG248" i="18"/>
  <c r="BF248" i="18"/>
  <c r="T248" i="18"/>
  <c r="R248" i="18"/>
  <c r="P248" i="18"/>
  <c r="BI245" i="18"/>
  <c r="BH245" i="18"/>
  <c r="BG245" i="18"/>
  <c r="BF245" i="18"/>
  <c r="T245" i="18"/>
  <c r="R245" i="18"/>
  <c r="P245" i="18"/>
  <c r="BI242" i="18"/>
  <c r="BH242" i="18"/>
  <c r="BG242" i="18"/>
  <c r="BF242" i="18"/>
  <c r="T242" i="18"/>
  <c r="R242" i="18"/>
  <c r="P242" i="18"/>
  <c r="BI239" i="18"/>
  <c r="BH239" i="18"/>
  <c r="BG239" i="18"/>
  <c r="BF239" i="18"/>
  <c r="T239" i="18"/>
  <c r="R239" i="18"/>
  <c r="P239" i="18"/>
  <c r="BI236" i="18"/>
  <c r="BH236" i="18"/>
  <c r="BG236" i="18"/>
  <c r="BF236" i="18"/>
  <c r="T236" i="18"/>
  <c r="R236" i="18"/>
  <c r="P236" i="18"/>
  <c r="BI234" i="18"/>
  <c r="BH234" i="18"/>
  <c r="BG234" i="18"/>
  <c r="BF234" i="18"/>
  <c r="T234" i="18"/>
  <c r="R234" i="18"/>
  <c r="P234" i="18"/>
  <c r="BI231" i="18"/>
  <c r="BH231" i="18"/>
  <c r="BG231" i="18"/>
  <c r="BF231" i="18"/>
  <c r="T231" i="18"/>
  <c r="R231" i="18"/>
  <c r="P231" i="18"/>
  <c r="BI224" i="18"/>
  <c r="BH224" i="18"/>
  <c r="BG224" i="18"/>
  <c r="BF224" i="18"/>
  <c r="T224" i="18"/>
  <c r="R224" i="18"/>
  <c r="P224" i="18"/>
  <c r="BI221" i="18"/>
  <c r="BH221" i="18"/>
  <c r="BG221" i="18"/>
  <c r="BF221" i="18"/>
  <c r="T221" i="18"/>
  <c r="T220" i="18"/>
  <c r="R221" i="18"/>
  <c r="R220" i="18"/>
  <c r="P221" i="18"/>
  <c r="P220" i="18"/>
  <c r="BI217" i="18"/>
  <c r="BH217" i="18"/>
  <c r="BG217" i="18"/>
  <c r="BF217" i="18"/>
  <c r="T217" i="18"/>
  <c r="R217" i="18"/>
  <c r="P217" i="18"/>
  <c r="BI214" i="18"/>
  <c r="BH214" i="18"/>
  <c r="BG214" i="18"/>
  <c r="BF214" i="18"/>
  <c r="T214" i="18"/>
  <c r="R214" i="18"/>
  <c r="P214" i="18"/>
  <c r="BI212" i="18"/>
  <c r="BH212" i="18"/>
  <c r="BG212" i="18"/>
  <c r="BF212" i="18"/>
  <c r="T212" i="18"/>
  <c r="R212" i="18"/>
  <c r="P212" i="18"/>
  <c r="BI209" i="18"/>
  <c r="BH209" i="18"/>
  <c r="BG209" i="18"/>
  <c r="BF209" i="18"/>
  <c r="T209" i="18"/>
  <c r="R209" i="18"/>
  <c r="P209" i="18"/>
  <c r="BI206" i="18"/>
  <c r="BH206" i="18"/>
  <c r="BG206" i="18"/>
  <c r="BF206" i="18"/>
  <c r="T206" i="18"/>
  <c r="R206" i="18"/>
  <c r="P206" i="18"/>
  <c r="BI204" i="18"/>
  <c r="BH204" i="18"/>
  <c r="BG204" i="18"/>
  <c r="BF204" i="18"/>
  <c r="T204" i="18"/>
  <c r="R204" i="18"/>
  <c r="P204" i="18"/>
  <c r="BI200" i="18"/>
  <c r="BH200" i="18"/>
  <c r="BG200" i="18"/>
  <c r="BF200" i="18"/>
  <c r="T200" i="18"/>
  <c r="R200" i="18"/>
  <c r="P200" i="18"/>
  <c r="BI197" i="18"/>
  <c r="BH197" i="18"/>
  <c r="BG197" i="18"/>
  <c r="BF197" i="18"/>
  <c r="T197" i="18"/>
  <c r="R197" i="18"/>
  <c r="P197" i="18"/>
  <c r="BI178" i="18"/>
  <c r="BH178" i="18"/>
  <c r="BG178" i="18"/>
  <c r="BF178" i="18"/>
  <c r="T178" i="18"/>
  <c r="R178" i="18"/>
  <c r="P178" i="18"/>
  <c r="BI176" i="18"/>
  <c r="BH176" i="18"/>
  <c r="BG176" i="18"/>
  <c r="BF176" i="18"/>
  <c r="T176" i="18"/>
  <c r="R176" i="18"/>
  <c r="P176" i="18"/>
  <c r="BI172" i="18"/>
  <c r="BH172" i="18"/>
  <c r="BG172" i="18"/>
  <c r="BF172" i="18"/>
  <c r="T172" i="18"/>
  <c r="R172" i="18"/>
  <c r="P172" i="18"/>
  <c r="BI168" i="18"/>
  <c r="BH168" i="18"/>
  <c r="BG168" i="18"/>
  <c r="BF168" i="18"/>
  <c r="T168" i="18"/>
  <c r="R168" i="18"/>
  <c r="P168" i="18"/>
  <c r="BI166" i="18"/>
  <c r="BH166" i="18"/>
  <c r="BG166" i="18"/>
  <c r="BF166" i="18"/>
  <c r="T166" i="18"/>
  <c r="R166" i="18"/>
  <c r="P166" i="18"/>
  <c r="BI162" i="18"/>
  <c r="BH162" i="18"/>
  <c r="BG162" i="18"/>
  <c r="BF162" i="18"/>
  <c r="T162" i="18"/>
  <c r="R162" i="18"/>
  <c r="P162" i="18"/>
  <c r="BI160" i="18"/>
  <c r="BH160" i="18"/>
  <c r="BG160" i="18"/>
  <c r="BF160" i="18"/>
  <c r="T160" i="18"/>
  <c r="R160" i="18"/>
  <c r="P160" i="18"/>
  <c r="BI157" i="18"/>
  <c r="BH157" i="18"/>
  <c r="BG157" i="18"/>
  <c r="BF157" i="18"/>
  <c r="T157" i="18"/>
  <c r="R157" i="18"/>
  <c r="P157" i="18"/>
  <c r="BI155" i="18"/>
  <c r="BH155" i="18"/>
  <c r="BG155" i="18"/>
  <c r="BF155" i="18"/>
  <c r="T155" i="18"/>
  <c r="R155" i="18"/>
  <c r="P155" i="18"/>
  <c r="BI144" i="18"/>
  <c r="BH144" i="18"/>
  <c r="BG144" i="18"/>
  <c r="BF144" i="18"/>
  <c r="T144" i="18"/>
  <c r="R144" i="18"/>
  <c r="P144" i="18"/>
  <c r="BI141" i="18"/>
  <c r="BH141" i="18"/>
  <c r="BG141" i="18"/>
  <c r="BF141" i="18"/>
  <c r="T141" i="18"/>
  <c r="R141" i="18"/>
  <c r="P141" i="18"/>
  <c r="BI137" i="18"/>
  <c r="BH137" i="18"/>
  <c r="BG137" i="18"/>
  <c r="BF137" i="18"/>
  <c r="T137" i="18"/>
  <c r="R137" i="18"/>
  <c r="P137" i="18"/>
  <c r="F128" i="18"/>
  <c r="E126" i="18"/>
  <c r="BI113" i="18"/>
  <c r="BH113" i="18"/>
  <c r="BG113" i="18"/>
  <c r="BF113" i="18"/>
  <c r="BI112" i="18"/>
  <c r="BH112" i="18"/>
  <c r="BG112" i="18"/>
  <c r="BF112" i="18"/>
  <c r="BE112" i="18"/>
  <c r="BI111" i="18"/>
  <c r="BH111" i="18"/>
  <c r="BG111" i="18"/>
  <c r="BF111" i="18"/>
  <c r="BE111" i="18"/>
  <c r="BI110" i="18"/>
  <c r="BH110" i="18"/>
  <c r="BG110" i="18"/>
  <c r="BF110" i="18"/>
  <c r="BE110" i="18"/>
  <c r="BI109" i="18"/>
  <c r="BH109" i="18"/>
  <c r="BG109" i="18"/>
  <c r="BF109" i="18"/>
  <c r="BE109" i="18"/>
  <c r="BI108" i="18"/>
  <c r="BH108" i="18"/>
  <c r="BG108" i="18"/>
  <c r="BF108" i="18"/>
  <c r="BE108" i="18"/>
  <c r="F89" i="18"/>
  <c r="E87" i="18"/>
  <c r="J24" i="18"/>
  <c r="E24" i="18"/>
  <c r="J131" i="18" s="1"/>
  <c r="J23" i="18"/>
  <c r="J21" i="18"/>
  <c r="E21" i="18"/>
  <c r="J130" i="18" s="1"/>
  <c r="J20" i="18"/>
  <c r="J18" i="18"/>
  <c r="E18" i="18"/>
  <c r="F131" i="18" s="1"/>
  <c r="J17" i="18"/>
  <c r="J15" i="18"/>
  <c r="E15" i="18"/>
  <c r="F91" i="18" s="1"/>
  <c r="J14" i="18"/>
  <c r="J128" i="18"/>
  <c r="E7" i="18"/>
  <c r="E124" i="18"/>
  <c r="J41" i="17"/>
  <c r="J40" i="17"/>
  <c r="AY112" i="1" s="1"/>
  <c r="J39" i="17"/>
  <c r="AX112" i="1" s="1"/>
  <c r="BI328" i="17"/>
  <c r="BH328" i="17"/>
  <c r="BG328" i="17"/>
  <c r="BF328" i="17"/>
  <c r="T328" i="17"/>
  <c r="R328" i="17"/>
  <c r="P328" i="17"/>
  <c r="BI325" i="17"/>
  <c r="BH325" i="17"/>
  <c r="BG325" i="17"/>
  <c r="BF325" i="17"/>
  <c r="T325" i="17"/>
  <c r="R325" i="17"/>
  <c r="P325" i="17"/>
  <c r="BI322" i="17"/>
  <c r="BH322" i="17"/>
  <c r="BG322" i="17"/>
  <c r="BF322" i="17"/>
  <c r="T322" i="17"/>
  <c r="R322" i="17"/>
  <c r="P322" i="17"/>
  <c r="BI319" i="17"/>
  <c r="BH319" i="17"/>
  <c r="BG319" i="17"/>
  <c r="BF319" i="17"/>
  <c r="T319" i="17"/>
  <c r="R319" i="17"/>
  <c r="P319" i="17"/>
  <c r="BI316" i="17"/>
  <c r="BH316" i="17"/>
  <c r="BG316" i="17"/>
  <c r="BF316" i="17"/>
  <c r="T316" i="17"/>
  <c r="R316" i="17"/>
  <c r="P316" i="17"/>
  <c r="BI310" i="17"/>
  <c r="BH310" i="17"/>
  <c r="BG310" i="17"/>
  <c r="BF310" i="17"/>
  <c r="T310" i="17"/>
  <c r="R310" i="17"/>
  <c r="P310" i="17"/>
  <c r="BI307" i="17"/>
  <c r="BH307" i="17"/>
  <c r="BG307" i="17"/>
  <c r="BF307" i="17"/>
  <c r="T307" i="17"/>
  <c r="R307" i="17"/>
  <c r="P307" i="17"/>
  <c r="BI303" i="17"/>
  <c r="BH303" i="17"/>
  <c r="BG303" i="17"/>
  <c r="BF303" i="17"/>
  <c r="T303" i="17"/>
  <c r="R303" i="17"/>
  <c r="P303" i="17"/>
  <c r="BI299" i="17"/>
  <c r="BH299" i="17"/>
  <c r="BG299" i="17"/>
  <c r="BF299" i="17"/>
  <c r="T299" i="17"/>
  <c r="R299" i="17"/>
  <c r="P299" i="17"/>
  <c r="BI295" i="17"/>
  <c r="BH295" i="17"/>
  <c r="BG295" i="17"/>
  <c r="BF295" i="17"/>
  <c r="T295" i="17"/>
  <c r="R295" i="17"/>
  <c r="P295" i="17"/>
  <c r="BI291" i="17"/>
  <c r="BH291" i="17"/>
  <c r="BG291" i="17"/>
  <c r="BF291" i="17"/>
  <c r="T291" i="17"/>
  <c r="R291" i="17"/>
  <c r="P291" i="17"/>
  <c r="BI287" i="17"/>
  <c r="BH287" i="17"/>
  <c r="BG287" i="17"/>
  <c r="BF287" i="17"/>
  <c r="T287" i="17"/>
  <c r="R287" i="17"/>
  <c r="P287" i="17"/>
  <c r="BI283" i="17"/>
  <c r="BH283" i="17"/>
  <c r="BG283" i="17"/>
  <c r="BF283" i="17"/>
  <c r="T283" i="17"/>
  <c r="R283" i="17"/>
  <c r="P283" i="17"/>
  <c r="BI276" i="17"/>
  <c r="BH276" i="17"/>
  <c r="BG276" i="17"/>
  <c r="BF276" i="17"/>
  <c r="T276" i="17"/>
  <c r="T275" i="17" s="1"/>
  <c r="R276" i="17"/>
  <c r="R275" i="17" s="1"/>
  <c r="P276" i="17"/>
  <c r="P275" i="17" s="1"/>
  <c r="BI266" i="17"/>
  <c r="BH266" i="17"/>
  <c r="BG266" i="17"/>
  <c r="BF266" i="17"/>
  <c r="T266" i="17"/>
  <c r="R266" i="17"/>
  <c r="P266" i="17"/>
  <c r="BI257" i="17"/>
  <c r="BH257" i="17"/>
  <c r="BG257" i="17"/>
  <c r="BF257" i="17"/>
  <c r="T257" i="17"/>
  <c r="R257" i="17"/>
  <c r="P257" i="17"/>
  <c r="BI254" i="17"/>
  <c r="BH254" i="17"/>
  <c r="BG254" i="17"/>
  <c r="BF254" i="17"/>
  <c r="T254" i="17"/>
  <c r="R254" i="17"/>
  <c r="P254" i="17"/>
  <c r="BI251" i="17"/>
  <c r="BH251" i="17"/>
  <c r="BG251" i="17"/>
  <c r="BF251" i="17"/>
  <c r="T251" i="17"/>
  <c r="R251" i="17"/>
  <c r="P251" i="17"/>
  <c r="BI248" i="17"/>
  <c r="BH248" i="17"/>
  <c r="BG248" i="17"/>
  <c r="BF248" i="17"/>
  <c r="T248" i="17"/>
  <c r="R248" i="17"/>
  <c r="P248" i="17"/>
  <c r="BI245" i="17"/>
  <c r="BH245" i="17"/>
  <c r="BG245" i="17"/>
  <c r="BF245" i="17"/>
  <c r="T245" i="17"/>
  <c r="R245" i="17"/>
  <c r="P245" i="17"/>
  <c r="BI242" i="17"/>
  <c r="BH242" i="17"/>
  <c r="BG242" i="17"/>
  <c r="BF242" i="17"/>
  <c r="T242" i="17"/>
  <c r="R242" i="17"/>
  <c r="P242" i="17"/>
  <c r="BI239" i="17"/>
  <c r="BH239" i="17"/>
  <c r="BG239" i="17"/>
  <c r="BF239" i="17"/>
  <c r="T239" i="17"/>
  <c r="R239" i="17"/>
  <c r="P239" i="17"/>
  <c r="BI236" i="17"/>
  <c r="BH236" i="17"/>
  <c r="BG236" i="17"/>
  <c r="BF236" i="17"/>
  <c r="T236" i="17"/>
  <c r="R236" i="17"/>
  <c r="P236" i="17"/>
  <c r="BI233" i="17"/>
  <c r="BH233" i="17"/>
  <c r="BG233" i="17"/>
  <c r="BF233" i="17"/>
  <c r="T233" i="17"/>
  <c r="R233" i="17"/>
  <c r="P233" i="17"/>
  <c r="BI230" i="17"/>
  <c r="BH230" i="17"/>
  <c r="BG230" i="17"/>
  <c r="BF230" i="17"/>
  <c r="T230" i="17"/>
  <c r="R230" i="17"/>
  <c r="P230" i="17"/>
  <c r="BI227" i="17"/>
  <c r="BH227" i="17"/>
  <c r="BG227" i="17"/>
  <c r="BF227" i="17"/>
  <c r="T227" i="17"/>
  <c r="R227" i="17"/>
  <c r="P227" i="17"/>
  <c r="BI224" i="17"/>
  <c r="BH224" i="17"/>
  <c r="BG224" i="17"/>
  <c r="BF224" i="17"/>
  <c r="T224" i="17"/>
  <c r="R224" i="17"/>
  <c r="P224" i="17"/>
  <c r="BI221" i="17"/>
  <c r="BH221" i="17"/>
  <c r="BG221" i="17"/>
  <c r="BF221" i="17"/>
  <c r="T221" i="17"/>
  <c r="R221" i="17"/>
  <c r="P221" i="17"/>
  <c r="BI218" i="17"/>
  <c r="BH218" i="17"/>
  <c r="BG218" i="17"/>
  <c r="BF218" i="17"/>
  <c r="T218" i="17"/>
  <c r="R218" i="17"/>
  <c r="P218" i="17"/>
  <c r="BI215" i="17"/>
  <c r="BH215" i="17"/>
  <c r="BG215" i="17"/>
  <c r="BF215" i="17"/>
  <c r="T215" i="17"/>
  <c r="R215" i="17"/>
  <c r="P215" i="17"/>
  <c r="BI212" i="17"/>
  <c r="BH212" i="17"/>
  <c r="BG212" i="17"/>
  <c r="BF212" i="17"/>
  <c r="T212" i="17"/>
  <c r="R212" i="17"/>
  <c r="P212" i="17"/>
  <c r="BI209" i="17"/>
  <c r="BH209" i="17"/>
  <c r="BG209" i="17"/>
  <c r="BF209" i="17"/>
  <c r="T209" i="17"/>
  <c r="R209" i="17"/>
  <c r="P209" i="17"/>
  <c r="BI197" i="17"/>
  <c r="BH197" i="17"/>
  <c r="BG197" i="17"/>
  <c r="BF197" i="17"/>
  <c r="T197" i="17"/>
  <c r="R197" i="17"/>
  <c r="P197" i="17"/>
  <c r="BI186" i="17"/>
  <c r="BH186" i="17"/>
  <c r="BG186" i="17"/>
  <c r="BF186" i="17"/>
  <c r="T186" i="17"/>
  <c r="R186" i="17"/>
  <c r="P186" i="17"/>
  <c r="BI175" i="17"/>
  <c r="BH175" i="17"/>
  <c r="BG175" i="17"/>
  <c r="BF175" i="17"/>
  <c r="T175" i="17"/>
  <c r="R175" i="17"/>
  <c r="P175" i="17"/>
  <c r="BI162" i="17"/>
  <c r="BH162" i="17"/>
  <c r="BG162" i="17"/>
  <c r="BF162" i="17"/>
  <c r="T162" i="17"/>
  <c r="R162" i="17"/>
  <c r="P162" i="17"/>
  <c r="BI151" i="17"/>
  <c r="BH151" i="17"/>
  <c r="BG151" i="17"/>
  <c r="BF151" i="17"/>
  <c r="T151" i="17"/>
  <c r="R151" i="17"/>
  <c r="P151" i="17"/>
  <c r="BI139" i="17"/>
  <c r="BH139" i="17"/>
  <c r="BG139" i="17"/>
  <c r="BF139" i="17"/>
  <c r="T139" i="17"/>
  <c r="R139" i="17"/>
  <c r="P139" i="17"/>
  <c r="F130" i="17"/>
  <c r="E128" i="17"/>
  <c r="BI113" i="17"/>
  <c r="BH113" i="17"/>
  <c r="BG113" i="17"/>
  <c r="BF113" i="17"/>
  <c r="BI112" i="17"/>
  <c r="BH112" i="17"/>
  <c r="BG112" i="17"/>
  <c r="BF112" i="17"/>
  <c r="BE112" i="17"/>
  <c r="BI111" i="17"/>
  <c r="BH111" i="17"/>
  <c r="BG111" i="17"/>
  <c r="BF111" i="17"/>
  <c r="BE111" i="17"/>
  <c r="BI110" i="17"/>
  <c r="BH110" i="17"/>
  <c r="BG110" i="17"/>
  <c r="BF110" i="17"/>
  <c r="BE110" i="17"/>
  <c r="BI109" i="17"/>
  <c r="BH109" i="17"/>
  <c r="BG109" i="17"/>
  <c r="BF109" i="17"/>
  <c r="BE109" i="17"/>
  <c r="BI108" i="17"/>
  <c r="BH108" i="17"/>
  <c r="BG108" i="17"/>
  <c r="BF108" i="17"/>
  <c r="BE108" i="17"/>
  <c r="F91" i="17"/>
  <c r="E89" i="17"/>
  <c r="J26" i="17"/>
  <c r="E26" i="17"/>
  <c r="J94" i="17" s="1"/>
  <c r="J25" i="17"/>
  <c r="J23" i="17"/>
  <c r="E23" i="17"/>
  <c r="J132" i="17" s="1"/>
  <c r="J22" i="17"/>
  <c r="J20" i="17"/>
  <c r="E20" i="17"/>
  <c r="F133" i="17" s="1"/>
  <c r="J19" i="17"/>
  <c r="J17" i="17"/>
  <c r="E17" i="17"/>
  <c r="F132" i="17" s="1"/>
  <c r="J16" i="17"/>
  <c r="J130" i="17"/>
  <c r="E7" i="17"/>
  <c r="E124" i="17" s="1"/>
  <c r="J41" i="16"/>
  <c r="J40" i="16"/>
  <c r="AY111" i="1" s="1"/>
  <c r="J39" i="16"/>
  <c r="AX111" i="1" s="1"/>
  <c r="BI187" i="16"/>
  <c r="BH187" i="16"/>
  <c r="BG187" i="16"/>
  <c r="BF187" i="16"/>
  <c r="T187" i="16"/>
  <c r="T186" i="16" s="1"/>
  <c r="R187" i="16"/>
  <c r="R186" i="16" s="1"/>
  <c r="P187" i="16"/>
  <c r="P186" i="16" s="1"/>
  <c r="BI185" i="16"/>
  <c r="BH185" i="16"/>
  <c r="BG185" i="16"/>
  <c r="BF185" i="16"/>
  <c r="T185" i="16"/>
  <c r="R185" i="16"/>
  <c r="P185" i="16"/>
  <c r="BI184" i="16"/>
  <c r="BH184" i="16"/>
  <c r="BG184" i="16"/>
  <c r="BF184" i="16"/>
  <c r="T184" i="16"/>
  <c r="R184" i="16"/>
  <c r="P184" i="16"/>
  <c r="BI180" i="16"/>
  <c r="BH180" i="16"/>
  <c r="BG180" i="16"/>
  <c r="BF180" i="16"/>
  <c r="T180" i="16"/>
  <c r="R180" i="16"/>
  <c r="P180" i="16"/>
  <c r="BI178" i="16"/>
  <c r="BH178" i="16"/>
  <c r="BG178" i="16"/>
  <c r="BF178" i="16"/>
  <c r="T178" i="16"/>
  <c r="R178" i="16"/>
  <c r="P178" i="16"/>
  <c r="BI174" i="16"/>
  <c r="BH174" i="16"/>
  <c r="BG174" i="16"/>
  <c r="BF174" i="16"/>
  <c r="T174" i="16"/>
  <c r="R174" i="16"/>
  <c r="P174" i="16"/>
  <c r="BI172" i="16"/>
  <c r="BH172" i="16"/>
  <c r="BG172" i="16"/>
  <c r="BF172" i="16"/>
  <c r="T172" i="16"/>
  <c r="R172" i="16"/>
  <c r="P172" i="16"/>
  <c r="BI170" i="16"/>
  <c r="BH170" i="16"/>
  <c r="BG170" i="16"/>
  <c r="BF170" i="16"/>
  <c r="T170" i="16"/>
  <c r="R170" i="16"/>
  <c r="P170" i="16"/>
  <c r="BI168" i="16"/>
  <c r="BH168" i="16"/>
  <c r="BG168" i="16"/>
  <c r="BF168" i="16"/>
  <c r="T168" i="16"/>
  <c r="R168" i="16"/>
  <c r="P168" i="16"/>
  <c r="BI166" i="16"/>
  <c r="BH166" i="16"/>
  <c r="BG166" i="16"/>
  <c r="BF166" i="16"/>
  <c r="T166" i="16"/>
  <c r="R166" i="16"/>
  <c r="P166" i="16"/>
  <c r="BI164" i="16"/>
  <c r="BH164" i="16"/>
  <c r="BG164" i="16"/>
  <c r="BF164" i="16"/>
  <c r="T164" i="16"/>
  <c r="R164" i="16"/>
  <c r="P164" i="16"/>
  <c r="BI163" i="16"/>
  <c r="BH163" i="16"/>
  <c r="BG163" i="16"/>
  <c r="BF163" i="16"/>
  <c r="T163" i="16"/>
  <c r="R163" i="16"/>
  <c r="P163" i="16"/>
  <c r="BI161" i="16"/>
  <c r="BH161" i="16"/>
  <c r="BG161" i="16"/>
  <c r="BF161" i="16"/>
  <c r="T161" i="16"/>
  <c r="R161" i="16"/>
  <c r="P161" i="16"/>
  <c r="BI159" i="16"/>
  <c r="BH159" i="16"/>
  <c r="BG159" i="16"/>
  <c r="BF159" i="16"/>
  <c r="T159" i="16"/>
  <c r="R159" i="16"/>
  <c r="P159" i="16"/>
  <c r="BI157" i="16"/>
  <c r="BH157" i="16"/>
  <c r="BG157" i="16"/>
  <c r="BF157" i="16"/>
  <c r="T157" i="16"/>
  <c r="R157" i="16"/>
  <c r="P157" i="16"/>
  <c r="BI155" i="16"/>
  <c r="BH155" i="16"/>
  <c r="BG155" i="16"/>
  <c r="BF155" i="16"/>
  <c r="T155" i="16"/>
  <c r="R155" i="16"/>
  <c r="P155" i="16"/>
  <c r="BI154" i="16"/>
  <c r="BH154" i="16"/>
  <c r="BG154" i="16"/>
  <c r="BF154" i="16"/>
  <c r="T154" i="16"/>
  <c r="R154" i="16"/>
  <c r="P154" i="16"/>
  <c r="BI152" i="16"/>
  <c r="BH152" i="16"/>
  <c r="BG152" i="16"/>
  <c r="BF152" i="16"/>
  <c r="T152" i="16"/>
  <c r="R152" i="16"/>
  <c r="P152" i="16"/>
  <c r="BI150" i="16"/>
  <c r="BH150" i="16"/>
  <c r="BG150" i="16"/>
  <c r="BF150" i="16"/>
  <c r="T150" i="16"/>
  <c r="R150" i="16"/>
  <c r="P150" i="16"/>
  <c r="BI149" i="16"/>
  <c r="BH149" i="16"/>
  <c r="BG149" i="16"/>
  <c r="BF149" i="16"/>
  <c r="T149" i="16"/>
  <c r="R149" i="16"/>
  <c r="P149" i="16"/>
  <c r="BI147" i="16"/>
  <c r="BH147" i="16"/>
  <c r="BG147" i="16"/>
  <c r="BF147" i="16"/>
  <c r="T147" i="16"/>
  <c r="R147" i="16"/>
  <c r="P147" i="16"/>
  <c r="BI145" i="16"/>
  <c r="BH145" i="16"/>
  <c r="BG145" i="16"/>
  <c r="BF145" i="16"/>
  <c r="T145" i="16"/>
  <c r="R145" i="16"/>
  <c r="P145" i="16"/>
  <c r="BI143" i="16"/>
  <c r="BH143" i="16"/>
  <c r="BG143" i="16"/>
  <c r="BF143" i="16"/>
  <c r="T143" i="16"/>
  <c r="R143" i="16"/>
  <c r="P143" i="16"/>
  <c r="BI141" i="16"/>
  <c r="BH141" i="16"/>
  <c r="BG141" i="16"/>
  <c r="BF141" i="16"/>
  <c r="T141" i="16"/>
  <c r="R141" i="16"/>
  <c r="P141" i="16"/>
  <c r="BI139" i="16"/>
  <c r="BH139" i="16"/>
  <c r="BG139" i="16"/>
  <c r="BF139" i="16"/>
  <c r="T139" i="16"/>
  <c r="R139" i="16"/>
  <c r="P139" i="16"/>
  <c r="F130" i="16"/>
  <c r="E128" i="16"/>
  <c r="BI113" i="16"/>
  <c r="BH113" i="16"/>
  <c r="BG113" i="16"/>
  <c r="BF113" i="16"/>
  <c r="BI112" i="16"/>
  <c r="BH112" i="16"/>
  <c r="BG112" i="16"/>
  <c r="BF112" i="16"/>
  <c r="BE112" i="16"/>
  <c r="BI111" i="16"/>
  <c r="BH111" i="16"/>
  <c r="BG111" i="16"/>
  <c r="BF111" i="16"/>
  <c r="BE111" i="16"/>
  <c r="BI110" i="16"/>
  <c r="BH110" i="16"/>
  <c r="BG110" i="16"/>
  <c r="BF110" i="16"/>
  <c r="BE110" i="16"/>
  <c r="BI109" i="16"/>
  <c r="BH109" i="16"/>
  <c r="BG109" i="16"/>
  <c r="BF109" i="16"/>
  <c r="BE109" i="16"/>
  <c r="BI108" i="16"/>
  <c r="BH108" i="16"/>
  <c r="BG108" i="16"/>
  <c r="BF108" i="16"/>
  <c r="BE108" i="16"/>
  <c r="F91" i="16"/>
  <c r="E89" i="16"/>
  <c r="J26" i="16"/>
  <c r="E26" i="16"/>
  <c r="J133" i="16" s="1"/>
  <c r="J25" i="16"/>
  <c r="J23" i="16"/>
  <c r="E23" i="16"/>
  <c r="J93" i="16" s="1"/>
  <c r="J22" i="16"/>
  <c r="J20" i="16"/>
  <c r="E20" i="16"/>
  <c r="F133" i="16" s="1"/>
  <c r="J19" i="16"/>
  <c r="J17" i="16"/>
  <c r="E17" i="16"/>
  <c r="F132" i="16" s="1"/>
  <c r="J16" i="16"/>
  <c r="J91" i="16"/>
  <c r="E7" i="16"/>
  <c r="E85" i="16"/>
  <c r="J41" i="15"/>
  <c r="J40" i="15"/>
  <c r="AY110" i="1" s="1"/>
  <c r="J39" i="15"/>
  <c r="AX110" i="1"/>
  <c r="BI577" i="15"/>
  <c r="BH577" i="15"/>
  <c r="BG577" i="15"/>
  <c r="BF577" i="15"/>
  <c r="T577" i="15"/>
  <c r="R577" i="15"/>
  <c r="P577" i="15"/>
  <c r="BI571" i="15"/>
  <c r="BH571" i="15"/>
  <c r="BG571" i="15"/>
  <c r="BF571" i="15"/>
  <c r="T571" i="15"/>
  <c r="R571" i="15"/>
  <c r="P571" i="15"/>
  <c r="BI569" i="15"/>
  <c r="BH569" i="15"/>
  <c r="BG569" i="15"/>
  <c r="BF569" i="15"/>
  <c r="T569" i="15"/>
  <c r="R569" i="15"/>
  <c r="P569" i="15"/>
  <c r="BI566" i="15"/>
  <c r="BH566" i="15"/>
  <c r="BG566" i="15"/>
  <c r="BF566" i="15"/>
  <c r="T566" i="15"/>
  <c r="R566" i="15"/>
  <c r="P566" i="15"/>
  <c r="BI564" i="15"/>
  <c r="BH564" i="15"/>
  <c r="BG564" i="15"/>
  <c r="BF564" i="15"/>
  <c r="T564" i="15"/>
  <c r="R564" i="15"/>
  <c r="P564" i="15"/>
  <c r="BI562" i="15"/>
  <c r="BH562" i="15"/>
  <c r="BG562" i="15"/>
  <c r="BF562" i="15"/>
  <c r="T562" i="15"/>
  <c r="R562" i="15"/>
  <c r="P562" i="15"/>
  <c r="BI559" i="15"/>
  <c r="BH559" i="15"/>
  <c r="BG559" i="15"/>
  <c r="BF559" i="15"/>
  <c r="T559" i="15"/>
  <c r="R559" i="15"/>
  <c r="P559" i="15"/>
  <c r="BI557" i="15"/>
  <c r="BH557" i="15"/>
  <c r="BG557" i="15"/>
  <c r="BF557" i="15"/>
  <c r="T557" i="15"/>
  <c r="R557" i="15"/>
  <c r="P557" i="15"/>
  <c r="BI556" i="15"/>
  <c r="BH556" i="15"/>
  <c r="BG556" i="15"/>
  <c r="BF556" i="15"/>
  <c r="T556" i="15"/>
  <c r="R556" i="15"/>
  <c r="P556" i="15"/>
  <c r="BI553" i="15"/>
  <c r="BH553" i="15"/>
  <c r="BG553" i="15"/>
  <c r="BF553" i="15"/>
  <c r="T553" i="15"/>
  <c r="R553" i="15"/>
  <c r="P553" i="15"/>
  <c r="BI550" i="15"/>
  <c r="BH550" i="15"/>
  <c r="BG550" i="15"/>
  <c r="BF550" i="15"/>
  <c r="T550" i="15"/>
  <c r="R550" i="15"/>
  <c r="P550" i="15"/>
  <c r="BI548" i="15"/>
  <c r="BH548" i="15"/>
  <c r="BG548" i="15"/>
  <c r="BF548" i="15"/>
  <c r="T548" i="15"/>
  <c r="R548" i="15"/>
  <c r="P548" i="15"/>
  <c r="BI547" i="15"/>
  <c r="BH547" i="15"/>
  <c r="BG547" i="15"/>
  <c r="BF547" i="15"/>
  <c r="T547" i="15"/>
  <c r="R547" i="15"/>
  <c r="P547" i="15"/>
  <c r="BI544" i="15"/>
  <c r="BH544" i="15"/>
  <c r="BG544" i="15"/>
  <c r="BF544" i="15"/>
  <c r="T544" i="15"/>
  <c r="R544" i="15"/>
  <c r="P544" i="15"/>
  <c r="BI541" i="15"/>
  <c r="BH541" i="15"/>
  <c r="BG541" i="15"/>
  <c r="BF541" i="15"/>
  <c r="T541" i="15"/>
  <c r="R541" i="15"/>
  <c r="P541" i="15"/>
  <c r="BI539" i="15"/>
  <c r="BH539" i="15"/>
  <c r="BG539" i="15"/>
  <c r="BF539" i="15"/>
  <c r="T539" i="15"/>
  <c r="R539" i="15"/>
  <c r="P539" i="15"/>
  <c r="BI536" i="15"/>
  <c r="BH536" i="15"/>
  <c r="BG536" i="15"/>
  <c r="BF536" i="15"/>
  <c r="T536" i="15"/>
  <c r="R536" i="15"/>
  <c r="P536" i="15"/>
  <c r="BI533" i="15"/>
  <c r="BH533" i="15"/>
  <c r="BG533" i="15"/>
  <c r="BF533" i="15"/>
  <c r="T533" i="15"/>
  <c r="R533" i="15"/>
  <c r="P533" i="15"/>
  <c r="BI527" i="15"/>
  <c r="BH527" i="15"/>
  <c r="BG527" i="15"/>
  <c r="BF527" i="15"/>
  <c r="T527" i="15"/>
  <c r="R527" i="15"/>
  <c r="P527" i="15"/>
  <c r="BI521" i="15"/>
  <c r="BH521" i="15"/>
  <c r="BG521" i="15"/>
  <c r="BF521" i="15"/>
  <c r="T521" i="15"/>
  <c r="R521" i="15"/>
  <c r="P521" i="15"/>
  <c r="BI515" i="15"/>
  <c r="BH515" i="15"/>
  <c r="BG515" i="15"/>
  <c r="BF515" i="15"/>
  <c r="T515" i="15"/>
  <c r="R515" i="15"/>
  <c r="P515" i="15"/>
  <c r="BI509" i="15"/>
  <c r="BH509" i="15"/>
  <c r="BG509" i="15"/>
  <c r="BF509" i="15"/>
  <c r="T509" i="15"/>
  <c r="R509" i="15"/>
  <c r="P509" i="15"/>
  <c r="BI503" i="15"/>
  <c r="BH503" i="15"/>
  <c r="BG503" i="15"/>
  <c r="BF503" i="15"/>
  <c r="T503" i="15"/>
  <c r="R503" i="15"/>
  <c r="P503" i="15"/>
  <c r="BI500" i="15"/>
  <c r="BH500" i="15"/>
  <c r="BG500" i="15"/>
  <c r="BF500" i="15"/>
  <c r="T500" i="15"/>
  <c r="R500" i="15"/>
  <c r="P500" i="15"/>
  <c r="BI497" i="15"/>
  <c r="BH497" i="15"/>
  <c r="BG497" i="15"/>
  <c r="BF497" i="15"/>
  <c r="T497" i="15"/>
  <c r="R497" i="15"/>
  <c r="P497" i="15"/>
  <c r="BI492" i="15"/>
  <c r="BH492" i="15"/>
  <c r="BG492" i="15"/>
  <c r="BF492" i="15"/>
  <c r="T492" i="15"/>
  <c r="R492" i="15"/>
  <c r="P492" i="15"/>
  <c r="BI488" i="15"/>
  <c r="BH488" i="15"/>
  <c r="BG488" i="15"/>
  <c r="BF488" i="15"/>
  <c r="T488" i="15"/>
  <c r="R488" i="15"/>
  <c r="P488" i="15"/>
  <c r="BI485" i="15"/>
  <c r="BH485" i="15"/>
  <c r="BG485" i="15"/>
  <c r="BF485" i="15"/>
  <c r="T485" i="15"/>
  <c r="R485" i="15"/>
  <c r="P485" i="15"/>
  <c r="BI482" i="15"/>
  <c r="BH482" i="15"/>
  <c r="BG482" i="15"/>
  <c r="BF482" i="15"/>
  <c r="T482" i="15"/>
  <c r="R482" i="15"/>
  <c r="P482" i="15"/>
  <c r="BI480" i="15"/>
  <c r="BH480" i="15"/>
  <c r="BG480" i="15"/>
  <c r="BF480" i="15"/>
  <c r="T480" i="15"/>
  <c r="R480" i="15"/>
  <c r="P480" i="15"/>
  <c r="BI479" i="15"/>
  <c r="BH479" i="15"/>
  <c r="BG479" i="15"/>
  <c r="BF479" i="15"/>
  <c r="T479" i="15"/>
  <c r="R479" i="15"/>
  <c r="P479" i="15"/>
  <c r="BI473" i="15"/>
  <c r="BH473" i="15"/>
  <c r="BG473" i="15"/>
  <c r="BF473" i="15"/>
  <c r="T473" i="15"/>
  <c r="R473" i="15"/>
  <c r="P473" i="15"/>
  <c r="BI467" i="15"/>
  <c r="BH467" i="15"/>
  <c r="BG467" i="15"/>
  <c r="BF467" i="15"/>
  <c r="T467" i="15"/>
  <c r="R467" i="15"/>
  <c r="P467" i="15"/>
  <c r="BI463" i="15"/>
  <c r="BH463" i="15"/>
  <c r="BG463" i="15"/>
  <c r="BF463" i="15"/>
  <c r="T463" i="15"/>
  <c r="R463" i="15"/>
  <c r="P463" i="15"/>
  <c r="BI461" i="15"/>
  <c r="BH461" i="15"/>
  <c r="BG461" i="15"/>
  <c r="BF461" i="15"/>
  <c r="T461" i="15"/>
  <c r="R461" i="15"/>
  <c r="P461" i="15"/>
  <c r="BI458" i="15"/>
  <c r="BH458" i="15"/>
  <c r="BG458" i="15"/>
  <c r="BF458" i="15"/>
  <c r="T458" i="15"/>
  <c r="R458" i="15"/>
  <c r="P458" i="15"/>
  <c r="BI456" i="15"/>
  <c r="BH456" i="15"/>
  <c r="BG456" i="15"/>
  <c r="BF456" i="15"/>
  <c r="T456" i="15"/>
  <c r="R456" i="15"/>
  <c r="P456" i="15"/>
  <c r="BI454" i="15"/>
  <c r="BH454" i="15"/>
  <c r="BG454" i="15"/>
  <c r="BF454" i="15"/>
  <c r="T454" i="15"/>
  <c r="R454" i="15"/>
  <c r="P454" i="15"/>
  <c r="BI446" i="15"/>
  <c r="BH446" i="15"/>
  <c r="BG446" i="15"/>
  <c r="BF446" i="15"/>
  <c r="T446" i="15"/>
  <c r="R446" i="15"/>
  <c r="P446" i="15"/>
  <c r="BI438" i="15"/>
  <c r="BH438" i="15"/>
  <c r="BG438" i="15"/>
  <c r="BF438" i="15"/>
  <c r="T438" i="15"/>
  <c r="R438" i="15"/>
  <c r="P438" i="15"/>
  <c r="BI428" i="15"/>
  <c r="BH428" i="15"/>
  <c r="BG428" i="15"/>
  <c r="BF428" i="15"/>
  <c r="T428" i="15"/>
  <c r="R428" i="15"/>
  <c r="P428" i="15"/>
  <c r="BI418" i="15"/>
  <c r="BH418" i="15"/>
  <c r="BG418" i="15"/>
  <c r="BF418" i="15"/>
  <c r="T418" i="15"/>
  <c r="R418" i="15"/>
  <c r="P418" i="15"/>
  <c r="BI408" i="15"/>
  <c r="BH408" i="15"/>
  <c r="BG408" i="15"/>
  <c r="BF408" i="15"/>
  <c r="T408" i="15"/>
  <c r="R408" i="15"/>
  <c r="P408" i="15"/>
  <c r="BI405" i="15"/>
  <c r="BH405" i="15"/>
  <c r="BG405" i="15"/>
  <c r="BF405" i="15"/>
  <c r="T405" i="15"/>
  <c r="R405" i="15"/>
  <c r="P405" i="15"/>
  <c r="BI391" i="15"/>
  <c r="BH391" i="15"/>
  <c r="BG391" i="15"/>
  <c r="BF391" i="15"/>
  <c r="T391" i="15"/>
  <c r="R391" i="15"/>
  <c r="P391" i="15"/>
  <c r="BI377" i="15"/>
  <c r="BH377" i="15"/>
  <c r="BG377" i="15"/>
  <c r="BF377" i="15"/>
  <c r="T377" i="15"/>
  <c r="R377" i="15"/>
  <c r="P377" i="15"/>
  <c r="BI365" i="15"/>
  <c r="BH365" i="15"/>
  <c r="BG365" i="15"/>
  <c r="BF365" i="15"/>
  <c r="T365" i="15"/>
  <c r="R365" i="15"/>
  <c r="P365" i="15"/>
  <c r="BI362" i="15"/>
  <c r="BH362" i="15"/>
  <c r="BG362" i="15"/>
  <c r="BF362" i="15"/>
  <c r="T362" i="15"/>
  <c r="R362" i="15"/>
  <c r="P362" i="15"/>
  <c r="BI350" i="15"/>
  <c r="BH350" i="15"/>
  <c r="BG350" i="15"/>
  <c r="BF350" i="15"/>
  <c r="T350" i="15"/>
  <c r="R350" i="15"/>
  <c r="P350" i="15"/>
  <c r="BI337" i="15"/>
  <c r="BH337" i="15"/>
  <c r="BG337" i="15"/>
  <c r="BF337" i="15"/>
  <c r="T337" i="15"/>
  <c r="R337" i="15"/>
  <c r="P337" i="15"/>
  <c r="BI327" i="15"/>
  <c r="BH327" i="15"/>
  <c r="BG327" i="15"/>
  <c r="BF327" i="15"/>
  <c r="T327" i="15"/>
  <c r="R327" i="15"/>
  <c r="P327" i="15"/>
  <c r="BI317" i="15"/>
  <c r="BH317" i="15"/>
  <c r="BG317" i="15"/>
  <c r="BF317" i="15"/>
  <c r="T317" i="15"/>
  <c r="R317" i="15"/>
  <c r="P317" i="15"/>
  <c r="BI314" i="15"/>
  <c r="BH314" i="15"/>
  <c r="BG314" i="15"/>
  <c r="BF314" i="15"/>
  <c r="T314" i="15"/>
  <c r="R314" i="15"/>
  <c r="P314" i="15"/>
  <c r="BI311" i="15"/>
  <c r="BH311" i="15"/>
  <c r="BG311" i="15"/>
  <c r="BF311" i="15"/>
  <c r="T311" i="15"/>
  <c r="R311" i="15"/>
  <c r="P311" i="15"/>
  <c r="BI307" i="15"/>
  <c r="BH307" i="15"/>
  <c r="BG307" i="15"/>
  <c r="BF307" i="15"/>
  <c r="T307" i="15"/>
  <c r="R307" i="15"/>
  <c r="P307" i="15"/>
  <c r="BI303" i="15"/>
  <c r="BH303" i="15"/>
  <c r="BG303" i="15"/>
  <c r="BF303" i="15"/>
  <c r="T303" i="15"/>
  <c r="R303" i="15"/>
  <c r="P303" i="15"/>
  <c r="BI300" i="15"/>
  <c r="BH300" i="15"/>
  <c r="BG300" i="15"/>
  <c r="BF300" i="15"/>
  <c r="T300" i="15"/>
  <c r="R300" i="15"/>
  <c r="P300" i="15"/>
  <c r="BI297" i="15"/>
  <c r="BH297" i="15"/>
  <c r="BG297" i="15"/>
  <c r="BF297" i="15"/>
  <c r="T297" i="15"/>
  <c r="R297" i="15"/>
  <c r="P297" i="15"/>
  <c r="BI293" i="15"/>
  <c r="BH293" i="15"/>
  <c r="BG293" i="15"/>
  <c r="BF293" i="15"/>
  <c r="T293" i="15"/>
  <c r="R293" i="15"/>
  <c r="P293" i="15"/>
  <c r="BI289" i="15"/>
  <c r="BH289" i="15"/>
  <c r="BG289" i="15"/>
  <c r="BF289" i="15"/>
  <c r="T289" i="15"/>
  <c r="R289" i="15"/>
  <c r="P289" i="15"/>
  <c r="BI285" i="15"/>
  <c r="BH285" i="15"/>
  <c r="BG285" i="15"/>
  <c r="BF285" i="15"/>
  <c r="T285" i="15"/>
  <c r="R285" i="15"/>
  <c r="P285" i="15"/>
  <c r="BI282" i="15"/>
  <c r="BH282" i="15"/>
  <c r="BG282" i="15"/>
  <c r="BF282" i="15"/>
  <c r="T282" i="15"/>
  <c r="R282" i="15"/>
  <c r="P282" i="15"/>
  <c r="BI280" i="15"/>
  <c r="BH280" i="15"/>
  <c r="BG280" i="15"/>
  <c r="BF280" i="15"/>
  <c r="T280" i="15"/>
  <c r="R280" i="15"/>
  <c r="P280" i="15"/>
  <c r="BI277" i="15"/>
  <c r="BH277" i="15"/>
  <c r="BG277" i="15"/>
  <c r="BF277" i="15"/>
  <c r="T277" i="15"/>
  <c r="R277" i="15"/>
  <c r="P277" i="15"/>
  <c r="BI273" i="15"/>
  <c r="BH273" i="15"/>
  <c r="BG273" i="15"/>
  <c r="BF273" i="15"/>
  <c r="T273" i="15"/>
  <c r="R273" i="15"/>
  <c r="P273" i="15"/>
  <c r="BI270" i="15"/>
  <c r="BH270" i="15"/>
  <c r="BG270" i="15"/>
  <c r="BF270" i="15"/>
  <c r="T270" i="15"/>
  <c r="R270" i="15"/>
  <c r="P270" i="15"/>
  <c r="BI268" i="15"/>
  <c r="BH268" i="15"/>
  <c r="BG268" i="15"/>
  <c r="BF268" i="15"/>
  <c r="T268" i="15"/>
  <c r="R268" i="15"/>
  <c r="P268" i="15"/>
  <c r="BI265" i="15"/>
  <c r="BH265" i="15"/>
  <c r="BG265" i="15"/>
  <c r="BF265" i="15"/>
  <c r="T265" i="15"/>
  <c r="R265" i="15"/>
  <c r="P265" i="15"/>
  <c r="BI263" i="15"/>
  <c r="BH263" i="15"/>
  <c r="BG263" i="15"/>
  <c r="BF263" i="15"/>
  <c r="T263" i="15"/>
  <c r="R263" i="15"/>
  <c r="P263" i="15"/>
  <c r="BI260" i="15"/>
  <c r="BH260" i="15"/>
  <c r="BG260" i="15"/>
  <c r="BF260" i="15"/>
  <c r="T260" i="15"/>
  <c r="R260" i="15"/>
  <c r="P260" i="15"/>
  <c r="BI258" i="15"/>
  <c r="BH258" i="15"/>
  <c r="BG258" i="15"/>
  <c r="BF258" i="15"/>
  <c r="T258" i="15"/>
  <c r="R258" i="15"/>
  <c r="P258" i="15"/>
  <c r="BI256" i="15"/>
  <c r="BH256" i="15"/>
  <c r="BG256" i="15"/>
  <c r="BF256" i="15"/>
  <c r="T256" i="15"/>
  <c r="R256" i="15"/>
  <c r="P256" i="15"/>
  <c r="BI252" i="15"/>
  <c r="BH252" i="15"/>
  <c r="BG252" i="15"/>
  <c r="BF252" i="15"/>
  <c r="T252" i="15"/>
  <c r="R252" i="15"/>
  <c r="P252" i="15"/>
  <c r="BI249" i="15"/>
  <c r="BH249" i="15"/>
  <c r="BG249" i="15"/>
  <c r="BF249" i="15"/>
  <c r="T249" i="15"/>
  <c r="R249" i="15"/>
  <c r="P249" i="15"/>
  <c r="BI247" i="15"/>
  <c r="BH247" i="15"/>
  <c r="BG247" i="15"/>
  <c r="BF247" i="15"/>
  <c r="T247" i="15"/>
  <c r="R247" i="15"/>
  <c r="P247" i="15"/>
  <c r="BI244" i="15"/>
  <c r="BH244" i="15"/>
  <c r="BG244" i="15"/>
  <c r="BF244" i="15"/>
  <c r="T244" i="15"/>
  <c r="R244" i="15"/>
  <c r="P244" i="15"/>
  <c r="BI241" i="15"/>
  <c r="BH241" i="15"/>
  <c r="BG241" i="15"/>
  <c r="BF241" i="15"/>
  <c r="T241" i="15"/>
  <c r="R241" i="15"/>
  <c r="P241" i="15"/>
  <c r="BI238" i="15"/>
  <c r="BH238" i="15"/>
  <c r="BG238" i="15"/>
  <c r="BF238" i="15"/>
  <c r="T238" i="15"/>
  <c r="R238" i="15"/>
  <c r="P238" i="15"/>
  <c r="BI234" i="15"/>
  <c r="BH234" i="15"/>
  <c r="BG234" i="15"/>
  <c r="BF234" i="15"/>
  <c r="T234" i="15"/>
  <c r="R234" i="15"/>
  <c r="P234" i="15"/>
  <c r="BI232" i="15"/>
  <c r="BH232" i="15"/>
  <c r="BG232" i="15"/>
  <c r="BF232" i="15"/>
  <c r="T232" i="15"/>
  <c r="R232" i="15"/>
  <c r="P232" i="15"/>
  <c r="BI230" i="15"/>
  <c r="BH230" i="15"/>
  <c r="BG230" i="15"/>
  <c r="BF230" i="15"/>
  <c r="T230" i="15"/>
  <c r="R230" i="15"/>
  <c r="P230" i="15"/>
  <c r="BI228" i="15"/>
  <c r="BH228" i="15"/>
  <c r="BG228" i="15"/>
  <c r="BF228" i="15"/>
  <c r="T228" i="15"/>
  <c r="R228" i="15"/>
  <c r="P228" i="15"/>
  <c r="BI226" i="15"/>
  <c r="BH226" i="15"/>
  <c r="BG226" i="15"/>
  <c r="BF226" i="15"/>
  <c r="T226" i="15"/>
  <c r="R226" i="15"/>
  <c r="P226" i="15"/>
  <c r="BI223" i="15"/>
  <c r="BH223" i="15"/>
  <c r="BG223" i="15"/>
  <c r="BF223" i="15"/>
  <c r="T223" i="15"/>
  <c r="R223" i="15"/>
  <c r="P223" i="15"/>
  <c r="BI221" i="15"/>
  <c r="BH221" i="15"/>
  <c r="BG221" i="15"/>
  <c r="BF221" i="15"/>
  <c r="T221" i="15"/>
  <c r="R221" i="15"/>
  <c r="P221" i="15"/>
  <c r="BI218" i="15"/>
  <c r="BH218" i="15"/>
  <c r="BG218" i="15"/>
  <c r="BF218" i="15"/>
  <c r="T218" i="15"/>
  <c r="R218" i="15"/>
  <c r="P218" i="15"/>
  <c r="BI214" i="15"/>
  <c r="BH214" i="15"/>
  <c r="BG214" i="15"/>
  <c r="BF214" i="15"/>
  <c r="T214" i="15"/>
  <c r="R214" i="15"/>
  <c r="P214" i="15"/>
  <c r="BI210" i="15"/>
  <c r="BH210" i="15"/>
  <c r="BG210" i="15"/>
  <c r="BF210" i="15"/>
  <c r="T210" i="15"/>
  <c r="R210" i="15"/>
  <c r="P210" i="15"/>
  <c r="BI208" i="15"/>
  <c r="BH208" i="15"/>
  <c r="BG208" i="15"/>
  <c r="BF208" i="15"/>
  <c r="T208" i="15"/>
  <c r="R208" i="15"/>
  <c r="P208" i="15"/>
  <c r="BI205" i="15"/>
  <c r="BH205" i="15"/>
  <c r="BG205" i="15"/>
  <c r="BF205" i="15"/>
  <c r="T205" i="15"/>
  <c r="R205" i="15"/>
  <c r="P205" i="15"/>
  <c r="BI203" i="15"/>
  <c r="BH203" i="15"/>
  <c r="BG203" i="15"/>
  <c r="BF203" i="15"/>
  <c r="T203" i="15"/>
  <c r="R203" i="15"/>
  <c r="P203" i="15"/>
  <c r="BI199" i="15"/>
  <c r="BH199" i="15"/>
  <c r="BG199" i="15"/>
  <c r="BF199" i="15"/>
  <c r="T199" i="15"/>
  <c r="R199" i="15"/>
  <c r="P199" i="15"/>
  <c r="BI197" i="15"/>
  <c r="BH197" i="15"/>
  <c r="BG197" i="15"/>
  <c r="BF197" i="15"/>
  <c r="T197" i="15"/>
  <c r="R197" i="15"/>
  <c r="P197" i="15"/>
  <c r="BI194" i="15"/>
  <c r="BH194" i="15"/>
  <c r="BG194" i="15"/>
  <c r="BF194" i="15"/>
  <c r="T194" i="15"/>
  <c r="R194" i="15"/>
  <c r="P194" i="15"/>
  <c r="BI192" i="15"/>
  <c r="BH192" i="15"/>
  <c r="BG192" i="15"/>
  <c r="BF192" i="15"/>
  <c r="T192" i="15"/>
  <c r="R192" i="15"/>
  <c r="P192" i="15"/>
  <c r="BI189" i="15"/>
  <c r="BH189" i="15"/>
  <c r="BG189" i="15"/>
  <c r="BF189" i="15"/>
  <c r="T189" i="15"/>
  <c r="R189" i="15"/>
  <c r="P189" i="15"/>
  <c r="BI187" i="15"/>
  <c r="BH187" i="15"/>
  <c r="BG187" i="15"/>
  <c r="BF187" i="15"/>
  <c r="T187" i="15"/>
  <c r="R187" i="15"/>
  <c r="P187" i="15"/>
  <c r="BI179" i="15"/>
  <c r="BH179" i="15"/>
  <c r="BG179" i="15"/>
  <c r="BF179" i="15"/>
  <c r="T179" i="15"/>
  <c r="R179" i="15"/>
  <c r="P179" i="15"/>
  <c r="BI177" i="15"/>
  <c r="BH177" i="15"/>
  <c r="BG177" i="15"/>
  <c r="BF177" i="15"/>
  <c r="T177" i="15"/>
  <c r="R177" i="15"/>
  <c r="P177" i="15"/>
  <c r="BI159" i="15"/>
  <c r="BH159" i="15"/>
  <c r="BG159" i="15"/>
  <c r="BF159" i="15"/>
  <c r="T159" i="15"/>
  <c r="R159" i="15"/>
  <c r="P159" i="15"/>
  <c r="BI147" i="15"/>
  <c r="BH147" i="15"/>
  <c r="BG147" i="15"/>
  <c r="BF147" i="15"/>
  <c r="T147" i="15"/>
  <c r="T146" i="15" s="1"/>
  <c r="R147" i="15"/>
  <c r="P147" i="15"/>
  <c r="P146" i="15" s="1"/>
  <c r="F138" i="15"/>
  <c r="E136" i="15"/>
  <c r="BI121" i="15"/>
  <c r="BH121" i="15"/>
  <c r="BG121" i="15"/>
  <c r="BF121" i="15"/>
  <c r="BI120" i="15"/>
  <c r="BH120" i="15"/>
  <c r="BG120" i="15"/>
  <c r="BF120" i="15"/>
  <c r="BE120" i="15"/>
  <c r="BI119" i="15"/>
  <c r="BH119" i="15"/>
  <c r="BG119" i="15"/>
  <c r="BF119" i="15"/>
  <c r="BE119" i="15"/>
  <c r="BI118" i="15"/>
  <c r="BH118" i="15"/>
  <c r="BG118" i="15"/>
  <c r="BF118" i="15"/>
  <c r="BE118" i="15"/>
  <c r="BI117" i="15"/>
  <c r="BH117" i="15"/>
  <c r="BG117" i="15"/>
  <c r="BF117" i="15"/>
  <c r="BE117" i="15"/>
  <c r="BI116" i="15"/>
  <c r="BH116" i="15"/>
  <c r="BG116" i="15"/>
  <c r="BF116" i="15"/>
  <c r="BE116" i="15"/>
  <c r="F91" i="15"/>
  <c r="E89" i="15"/>
  <c r="J26" i="15"/>
  <c r="E26" i="15"/>
  <c r="J141" i="15" s="1"/>
  <c r="J25" i="15"/>
  <c r="J23" i="15"/>
  <c r="E23" i="15"/>
  <c r="J140" i="15" s="1"/>
  <c r="J22" i="15"/>
  <c r="J20" i="15"/>
  <c r="E20" i="15"/>
  <c r="F141" i="15" s="1"/>
  <c r="J19" i="15"/>
  <c r="J17" i="15"/>
  <c r="E17" i="15"/>
  <c r="F140" i="15" s="1"/>
  <c r="J16" i="15"/>
  <c r="J91" i="15"/>
  <c r="E7" i="15"/>
  <c r="E132" i="15"/>
  <c r="J41" i="14"/>
  <c r="J40" i="14"/>
  <c r="AY109" i="1" s="1"/>
  <c r="J39" i="14"/>
  <c r="AX109" i="1" s="1"/>
  <c r="BI157" i="14"/>
  <c r="BH157" i="14"/>
  <c r="BG157" i="14"/>
  <c r="BF157" i="14"/>
  <c r="T157" i="14"/>
  <c r="R157" i="14"/>
  <c r="P157" i="14"/>
  <c r="BI156" i="14"/>
  <c r="BH156" i="14"/>
  <c r="BG156" i="14"/>
  <c r="BF156" i="14"/>
  <c r="T156" i="14"/>
  <c r="R156" i="14"/>
  <c r="P156" i="14"/>
  <c r="BI153" i="14"/>
  <c r="BH153" i="14"/>
  <c r="BG153" i="14"/>
  <c r="BF153" i="14"/>
  <c r="T153" i="14"/>
  <c r="R153" i="14"/>
  <c r="P153" i="14"/>
  <c r="BI150" i="14"/>
  <c r="BH150" i="14"/>
  <c r="BG150" i="14"/>
  <c r="BF150" i="14"/>
  <c r="T150" i="14"/>
  <c r="R150" i="14"/>
  <c r="P150" i="14"/>
  <c r="BI146" i="14"/>
  <c r="BH146" i="14"/>
  <c r="BG146" i="14"/>
  <c r="BF146" i="14"/>
  <c r="T146" i="14"/>
  <c r="T145" i="14" s="1"/>
  <c r="R146" i="14"/>
  <c r="R145" i="14" s="1"/>
  <c r="P146" i="14"/>
  <c r="P145" i="14" s="1"/>
  <c r="BI141" i="14"/>
  <c r="BH141" i="14"/>
  <c r="BG141" i="14"/>
  <c r="BF141" i="14"/>
  <c r="T141" i="14"/>
  <c r="R141" i="14"/>
  <c r="P141" i="14"/>
  <c r="BI138" i="14"/>
  <c r="BH138" i="14"/>
  <c r="BG138" i="14"/>
  <c r="BF138" i="14"/>
  <c r="T138" i="14"/>
  <c r="R138" i="14"/>
  <c r="P138" i="14"/>
  <c r="F129" i="14"/>
  <c r="E127" i="14"/>
  <c r="BI112" i="14"/>
  <c r="BH112" i="14"/>
  <c r="BG112" i="14"/>
  <c r="BF112" i="14"/>
  <c r="BI111" i="14"/>
  <c r="BH111" i="14"/>
  <c r="BG111" i="14"/>
  <c r="BF111" i="14"/>
  <c r="BE111" i="14"/>
  <c r="BI110" i="14"/>
  <c r="BH110" i="14"/>
  <c r="BG110" i="14"/>
  <c r="BF110" i="14"/>
  <c r="BE110" i="14"/>
  <c r="BI109" i="14"/>
  <c r="BH109" i="14"/>
  <c r="BG109" i="14"/>
  <c r="BF109" i="14"/>
  <c r="BE109" i="14"/>
  <c r="BI108" i="14"/>
  <c r="BH108" i="14"/>
  <c r="BG108" i="14"/>
  <c r="BF108" i="14"/>
  <c r="BE108" i="14"/>
  <c r="BI107" i="14"/>
  <c r="BH107" i="14"/>
  <c r="BG107" i="14"/>
  <c r="BF107" i="14"/>
  <c r="BE107" i="14"/>
  <c r="F91" i="14"/>
  <c r="E89" i="14"/>
  <c r="J26" i="14"/>
  <c r="E26" i="14"/>
  <c r="J94" i="14"/>
  <c r="J25" i="14"/>
  <c r="J23" i="14"/>
  <c r="E23" i="14"/>
  <c r="J93" i="14"/>
  <c r="J22" i="14"/>
  <c r="J20" i="14"/>
  <c r="E20" i="14"/>
  <c r="F132" i="14"/>
  <c r="J19" i="14"/>
  <c r="J17" i="14"/>
  <c r="E17" i="14"/>
  <c r="F131" i="14"/>
  <c r="J16" i="14"/>
  <c r="J129" i="14"/>
  <c r="E7" i="14"/>
  <c r="E123" i="14" s="1"/>
  <c r="J41" i="13"/>
  <c r="J40" i="13"/>
  <c r="AY108" i="1"/>
  <c r="J39" i="13"/>
  <c r="AX108" i="1"/>
  <c r="BI609" i="13"/>
  <c r="BH609" i="13"/>
  <c r="BG609" i="13"/>
  <c r="BF609" i="13"/>
  <c r="T609" i="13"/>
  <c r="R609" i="13"/>
  <c r="P609" i="13"/>
  <c r="BI607" i="13"/>
  <c r="BH607" i="13"/>
  <c r="BG607" i="13"/>
  <c r="BF607" i="13"/>
  <c r="T607" i="13"/>
  <c r="R607" i="13"/>
  <c r="P607" i="13"/>
  <c r="BI604" i="13"/>
  <c r="BH604" i="13"/>
  <c r="BG604" i="13"/>
  <c r="BF604" i="13"/>
  <c r="T604" i="13"/>
  <c r="R604" i="13"/>
  <c r="P604" i="13"/>
  <c r="BI601" i="13"/>
  <c r="BH601" i="13"/>
  <c r="BG601" i="13"/>
  <c r="BF601" i="13"/>
  <c r="T601" i="13"/>
  <c r="R601" i="13"/>
  <c r="P601" i="13"/>
  <c r="BI599" i="13"/>
  <c r="BH599" i="13"/>
  <c r="BG599" i="13"/>
  <c r="BF599" i="13"/>
  <c r="T599" i="13"/>
  <c r="R599" i="13"/>
  <c r="P599" i="13"/>
  <c r="BI596" i="13"/>
  <c r="BH596" i="13"/>
  <c r="BG596" i="13"/>
  <c r="BF596" i="13"/>
  <c r="T596" i="13"/>
  <c r="R596" i="13"/>
  <c r="P596" i="13"/>
  <c r="BI592" i="13"/>
  <c r="BH592" i="13"/>
  <c r="BG592" i="13"/>
  <c r="BF592" i="13"/>
  <c r="T592" i="13"/>
  <c r="R592" i="13"/>
  <c r="P592" i="13"/>
  <c r="BI574" i="13"/>
  <c r="BH574" i="13"/>
  <c r="BG574" i="13"/>
  <c r="BF574" i="13"/>
  <c r="T574" i="13"/>
  <c r="R574" i="13"/>
  <c r="P574" i="13"/>
  <c r="BI553" i="13"/>
  <c r="BH553" i="13"/>
  <c r="BG553" i="13"/>
  <c r="BF553" i="13"/>
  <c r="T553" i="13"/>
  <c r="R553" i="13"/>
  <c r="P553" i="13"/>
  <c r="BI549" i="13"/>
  <c r="BH549" i="13"/>
  <c r="BG549" i="13"/>
  <c r="BF549" i="13"/>
  <c r="T549" i="13"/>
  <c r="R549" i="13"/>
  <c r="P549" i="13"/>
  <c r="BI533" i="13"/>
  <c r="BH533" i="13"/>
  <c r="BG533" i="13"/>
  <c r="BF533" i="13"/>
  <c r="T533" i="13"/>
  <c r="R533" i="13"/>
  <c r="P533" i="13"/>
  <c r="BI499" i="13"/>
  <c r="BH499" i="13"/>
  <c r="BG499" i="13"/>
  <c r="BF499" i="13"/>
  <c r="T499" i="13"/>
  <c r="R499" i="13"/>
  <c r="P499" i="13"/>
  <c r="BI491" i="13"/>
  <c r="BH491" i="13"/>
  <c r="BG491" i="13"/>
  <c r="BF491" i="13"/>
  <c r="T491" i="13"/>
  <c r="R491" i="13"/>
  <c r="P491" i="13"/>
  <c r="BI447" i="13"/>
  <c r="BH447" i="13"/>
  <c r="BG447" i="13"/>
  <c r="BF447" i="13"/>
  <c r="T447" i="13"/>
  <c r="R447" i="13"/>
  <c r="P447" i="13"/>
  <c r="BI444" i="13"/>
  <c r="BH444" i="13"/>
  <c r="BG444" i="13"/>
  <c r="BF444" i="13"/>
  <c r="T444" i="13"/>
  <c r="R444" i="13"/>
  <c r="P444" i="13"/>
  <c r="BI424" i="13"/>
  <c r="BH424" i="13"/>
  <c r="BG424" i="13"/>
  <c r="BF424" i="13"/>
  <c r="T424" i="13"/>
  <c r="R424" i="13"/>
  <c r="P424" i="13"/>
  <c r="BI421" i="13"/>
  <c r="BH421" i="13"/>
  <c r="BG421" i="13"/>
  <c r="BF421" i="13"/>
  <c r="T421" i="13"/>
  <c r="R421" i="13"/>
  <c r="P421" i="13"/>
  <c r="BI419" i="13"/>
  <c r="BH419" i="13"/>
  <c r="BG419" i="13"/>
  <c r="BF419" i="13"/>
  <c r="T419" i="13"/>
  <c r="R419" i="13"/>
  <c r="P419" i="13"/>
  <c r="BI405" i="13"/>
  <c r="BH405" i="13"/>
  <c r="BG405" i="13"/>
  <c r="BF405" i="13"/>
  <c r="T405" i="13"/>
  <c r="R405" i="13"/>
  <c r="P405" i="13"/>
  <c r="BI401" i="13"/>
  <c r="BH401" i="13"/>
  <c r="BG401" i="13"/>
  <c r="BF401" i="13"/>
  <c r="T401" i="13"/>
  <c r="R401" i="13"/>
  <c r="P401" i="13"/>
  <c r="BI396" i="13"/>
  <c r="BH396" i="13"/>
  <c r="BG396" i="13"/>
  <c r="BF396" i="13"/>
  <c r="T396" i="13"/>
  <c r="R396" i="13"/>
  <c r="P396" i="13"/>
  <c r="BI393" i="13"/>
  <c r="BH393" i="13"/>
  <c r="BG393" i="13"/>
  <c r="BF393" i="13"/>
  <c r="T393" i="13"/>
  <c r="R393" i="13"/>
  <c r="P393" i="13"/>
  <c r="BI382" i="13"/>
  <c r="BH382" i="13"/>
  <c r="BG382" i="13"/>
  <c r="BF382" i="13"/>
  <c r="T382" i="13"/>
  <c r="R382" i="13"/>
  <c r="P382" i="13"/>
  <c r="BI378" i="13"/>
  <c r="BH378" i="13"/>
  <c r="BG378" i="13"/>
  <c r="BF378" i="13"/>
  <c r="T378" i="13"/>
  <c r="R378" i="13"/>
  <c r="P378" i="13"/>
  <c r="BI372" i="13"/>
  <c r="BH372" i="13"/>
  <c r="BG372" i="13"/>
  <c r="BF372" i="13"/>
  <c r="T372" i="13"/>
  <c r="R372" i="13"/>
  <c r="P372" i="13"/>
  <c r="BI365" i="13"/>
  <c r="BH365" i="13"/>
  <c r="BG365" i="13"/>
  <c r="BF365" i="13"/>
  <c r="T365" i="13"/>
  <c r="R365" i="13"/>
  <c r="P365" i="13"/>
  <c r="BI357" i="13"/>
  <c r="BH357" i="13"/>
  <c r="BG357" i="13"/>
  <c r="BF357" i="13"/>
  <c r="T357" i="13"/>
  <c r="R357" i="13"/>
  <c r="P357" i="13"/>
  <c r="BI346" i="13"/>
  <c r="BH346" i="13"/>
  <c r="BG346" i="13"/>
  <c r="BF346" i="13"/>
  <c r="T346" i="13"/>
  <c r="R346" i="13"/>
  <c r="P346" i="13"/>
  <c r="BI338" i="13"/>
  <c r="BH338" i="13"/>
  <c r="BG338" i="13"/>
  <c r="BF338" i="13"/>
  <c r="T338" i="13"/>
  <c r="R338" i="13"/>
  <c r="P338" i="13"/>
  <c r="BI330" i="13"/>
  <c r="BH330" i="13"/>
  <c r="BG330" i="13"/>
  <c r="BF330" i="13"/>
  <c r="T330" i="13"/>
  <c r="R330" i="13"/>
  <c r="P330" i="13"/>
  <c r="BI328" i="13"/>
  <c r="BH328" i="13"/>
  <c r="BG328" i="13"/>
  <c r="BF328" i="13"/>
  <c r="T328" i="13"/>
  <c r="R328" i="13"/>
  <c r="P328" i="13"/>
  <c r="BI325" i="13"/>
  <c r="BH325" i="13"/>
  <c r="BG325" i="13"/>
  <c r="BF325" i="13"/>
  <c r="T325" i="13"/>
  <c r="R325" i="13"/>
  <c r="P325" i="13"/>
  <c r="BI323" i="13"/>
  <c r="BH323" i="13"/>
  <c r="BG323" i="13"/>
  <c r="BF323" i="13"/>
  <c r="T323" i="13"/>
  <c r="R323" i="13"/>
  <c r="P323" i="13"/>
  <c r="BI320" i="13"/>
  <c r="BH320" i="13"/>
  <c r="BG320" i="13"/>
  <c r="BF320" i="13"/>
  <c r="T320" i="13"/>
  <c r="R320" i="13"/>
  <c r="P320" i="13"/>
  <c r="BI317" i="13"/>
  <c r="BH317" i="13"/>
  <c r="BG317" i="13"/>
  <c r="BF317" i="13"/>
  <c r="T317" i="13"/>
  <c r="R317" i="13"/>
  <c r="P317" i="13"/>
  <c r="BI314" i="13"/>
  <c r="BH314" i="13"/>
  <c r="BG314" i="13"/>
  <c r="BF314" i="13"/>
  <c r="T314" i="13"/>
  <c r="R314" i="13"/>
  <c r="P314" i="13"/>
  <c r="BI311" i="13"/>
  <c r="BH311" i="13"/>
  <c r="BG311" i="13"/>
  <c r="BF311" i="13"/>
  <c r="T311" i="13"/>
  <c r="R311" i="13"/>
  <c r="P311" i="13"/>
  <c r="BI308" i="13"/>
  <c r="BH308" i="13"/>
  <c r="BG308" i="13"/>
  <c r="BF308" i="13"/>
  <c r="T308" i="13"/>
  <c r="R308" i="13"/>
  <c r="P308" i="13"/>
  <c r="BI305" i="13"/>
  <c r="BH305" i="13"/>
  <c r="BG305" i="13"/>
  <c r="BF305" i="13"/>
  <c r="T305" i="13"/>
  <c r="R305" i="13"/>
  <c r="P305" i="13"/>
  <c r="BI303" i="13"/>
  <c r="BH303" i="13"/>
  <c r="BG303" i="13"/>
  <c r="BF303" i="13"/>
  <c r="T303" i="13"/>
  <c r="R303" i="13"/>
  <c r="P303" i="13"/>
  <c r="BI300" i="13"/>
  <c r="BH300" i="13"/>
  <c r="BG300" i="13"/>
  <c r="BF300" i="13"/>
  <c r="T300" i="13"/>
  <c r="R300" i="13"/>
  <c r="P300" i="13"/>
  <c r="BI298" i="13"/>
  <c r="BH298" i="13"/>
  <c r="BG298" i="13"/>
  <c r="BF298" i="13"/>
  <c r="T298" i="13"/>
  <c r="R298" i="13"/>
  <c r="P298" i="13"/>
  <c r="BI296" i="13"/>
  <c r="BH296" i="13"/>
  <c r="BG296" i="13"/>
  <c r="BF296" i="13"/>
  <c r="T296" i="13"/>
  <c r="R296" i="13"/>
  <c r="P296" i="13"/>
  <c r="BI294" i="13"/>
  <c r="BH294" i="13"/>
  <c r="BG294" i="13"/>
  <c r="BF294" i="13"/>
  <c r="T294" i="13"/>
  <c r="R294" i="13"/>
  <c r="P294" i="13"/>
  <c r="BI292" i="13"/>
  <c r="BH292" i="13"/>
  <c r="BG292" i="13"/>
  <c r="BF292" i="13"/>
  <c r="T292" i="13"/>
  <c r="R292" i="13"/>
  <c r="P292" i="13"/>
  <c r="BI290" i="13"/>
  <c r="BH290" i="13"/>
  <c r="BG290" i="13"/>
  <c r="BF290" i="13"/>
  <c r="T290" i="13"/>
  <c r="R290" i="13"/>
  <c r="P290" i="13"/>
  <c r="BI288" i="13"/>
  <c r="BH288" i="13"/>
  <c r="BG288" i="13"/>
  <c r="BF288" i="13"/>
  <c r="T288" i="13"/>
  <c r="R288" i="13"/>
  <c r="P288" i="13"/>
  <c r="BI286" i="13"/>
  <c r="BH286" i="13"/>
  <c r="BG286" i="13"/>
  <c r="BF286" i="13"/>
  <c r="T286" i="13"/>
  <c r="R286" i="13"/>
  <c r="P286" i="13"/>
  <c r="BI284" i="13"/>
  <c r="BH284" i="13"/>
  <c r="BG284" i="13"/>
  <c r="BF284" i="13"/>
  <c r="T284" i="13"/>
  <c r="R284" i="13"/>
  <c r="P284" i="13"/>
  <c r="BI282" i="13"/>
  <c r="BH282" i="13"/>
  <c r="BG282" i="13"/>
  <c r="BF282" i="13"/>
  <c r="T282" i="13"/>
  <c r="R282" i="13"/>
  <c r="P282" i="13"/>
  <c r="BI280" i="13"/>
  <c r="BH280" i="13"/>
  <c r="BG280" i="13"/>
  <c r="BF280" i="13"/>
  <c r="T280" i="13"/>
  <c r="R280" i="13"/>
  <c r="P280" i="13"/>
  <c r="BI278" i="13"/>
  <c r="BH278" i="13"/>
  <c r="BG278" i="13"/>
  <c r="BF278" i="13"/>
  <c r="T278" i="13"/>
  <c r="R278" i="13"/>
  <c r="P278" i="13"/>
  <c r="BI276" i="13"/>
  <c r="BH276" i="13"/>
  <c r="BG276" i="13"/>
  <c r="BF276" i="13"/>
  <c r="T276" i="13"/>
  <c r="R276" i="13"/>
  <c r="P276" i="13"/>
  <c r="BI274" i="13"/>
  <c r="BH274" i="13"/>
  <c r="BG274" i="13"/>
  <c r="BF274" i="13"/>
  <c r="T274" i="13"/>
  <c r="R274" i="13"/>
  <c r="P274" i="13"/>
  <c r="BI272" i="13"/>
  <c r="BH272" i="13"/>
  <c r="BG272" i="13"/>
  <c r="BF272" i="13"/>
  <c r="T272" i="13"/>
  <c r="R272" i="13"/>
  <c r="P272" i="13"/>
  <c r="BI270" i="13"/>
  <c r="BH270" i="13"/>
  <c r="BG270" i="13"/>
  <c r="BF270" i="13"/>
  <c r="T270" i="13"/>
  <c r="R270" i="13"/>
  <c r="P270" i="13"/>
  <c r="BI268" i="13"/>
  <c r="BH268" i="13"/>
  <c r="BG268" i="13"/>
  <c r="BF268" i="13"/>
  <c r="T268" i="13"/>
  <c r="R268" i="13"/>
  <c r="P268" i="13"/>
  <c r="BI266" i="13"/>
  <c r="BH266" i="13"/>
  <c r="BG266" i="13"/>
  <c r="BF266" i="13"/>
  <c r="T266" i="13"/>
  <c r="R266" i="13"/>
  <c r="P266" i="13"/>
  <c r="BI264" i="13"/>
  <c r="BH264" i="13"/>
  <c r="BG264" i="13"/>
  <c r="BF264" i="13"/>
  <c r="T264" i="13"/>
  <c r="R264" i="13"/>
  <c r="P264" i="13"/>
  <c r="BI262" i="13"/>
  <c r="BH262" i="13"/>
  <c r="BG262" i="13"/>
  <c r="BF262" i="13"/>
  <c r="T262" i="13"/>
  <c r="R262" i="13"/>
  <c r="P262" i="13"/>
  <c r="BI260" i="13"/>
  <c r="BH260" i="13"/>
  <c r="BG260" i="13"/>
  <c r="BF260" i="13"/>
  <c r="T260" i="13"/>
  <c r="R260" i="13"/>
  <c r="P260" i="13"/>
  <c r="BI258" i="13"/>
  <c r="BH258" i="13"/>
  <c r="BG258" i="13"/>
  <c r="BF258" i="13"/>
  <c r="T258" i="13"/>
  <c r="R258" i="13"/>
  <c r="P258" i="13"/>
  <c r="BI256" i="13"/>
  <c r="BH256" i="13"/>
  <c r="BG256" i="13"/>
  <c r="BF256" i="13"/>
  <c r="T256" i="13"/>
  <c r="R256" i="13"/>
  <c r="P256" i="13"/>
  <c r="BI254" i="13"/>
  <c r="BH254" i="13"/>
  <c r="BG254" i="13"/>
  <c r="BF254" i="13"/>
  <c r="T254" i="13"/>
  <c r="R254" i="13"/>
  <c r="P254" i="13"/>
  <c r="BI252" i="13"/>
  <c r="BH252" i="13"/>
  <c r="BG252" i="13"/>
  <c r="BF252" i="13"/>
  <c r="T252" i="13"/>
  <c r="R252" i="13"/>
  <c r="P252" i="13"/>
  <c r="BI250" i="13"/>
  <c r="BH250" i="13"/>
  <c r="BG250" i="13"/>
  <c r="BF250" i="13"/>
  <c r="T250" i="13"/>
  <c r="R250" i="13"/>
  <c r="P250" i="13"/>
  <c r="BI248" i="13"/>
  <c r="BH248" i="13"/>
  <c r="BG248" i="13"/>
  <c r="BF248" i="13"/>
  <c r="T248" i="13"/>
  <c r="R248" i="13"/>
  <c r="P248" i="13"/>
  <c r="BI246" i="13"/>
  <c r="BH246" i="13"/>
  <c r="BG246" i="13"/>
  <c r="BF246" i="13"/>
  <c r="T246" i="13"/>
  <c r="R246" i="13"/>
  <c r="P246" i="13"/>
  <c r="BI244" i="13"/>
  <c r="BH244" i="13"/>
  <c r="BG244" i="13"/>
  <c r="BF244" i="13"/>
  <c r="T244" i="13"/>
  <c r="R244" i="13"/>
  <c r="P244" i="13"/>
  <c r="BI242" i="13"/>
  <c r="BH242" i="13"/>
  <c r="BG242" i="13"/>
  <c r="BF242" i="13"/>
  <c r="T242" i="13"/>
  <c r="R242" i="13"/>
  <c r="P242" i="13"/>
  <c r="BI240" i="13"/>
  <c r="BH240" i="13"/>
  <c r="BG240" i="13"/>
  <c r="BF240" i="13"/>
  <c r="T240" i="13"/>
  <c r="R240" i="13"/>
  <c r="P240" i="13"/>
  <c r="BI238" i="13"/>
  <c r="BH238" i="13"/>
  <c r="BG238" i="13"/>
  <c r="BF238" i="13"/>
  <c r="T238" i="13"/>
  <c r="R238" i="13"/>
  <c r="P238" i="13"/>
  <c r="BI236" i="13"/>
  <c r="BH236" i="13"/>
  <c r="BG236" i="13"/>
  <c r="BF236" i="13"/>
  <c r="T236" i="13"/>
  <c r="R236" i="13"/>
  <c r="P236" i="13"/>
  <c r="BI234" i="13"/>
  <c r="BH234" i="13"/>
  <c r="BG234" i="13"/>
  <c r="BF234" i="13"/>
  <c r="T234" i="13"/>
  <c r="R234" i="13"/>
  <c r="P234" i="13"/>
  <c r="BI232" i="13"/>
  <c r="BH232" i="13"/>
  <c r="BG232" i="13"/>
  <c r="BF232" i="13"/>
  <c r="T232" i="13"/>
  <c r="R232" i="13"/>
  <c r="P232" i="13"/>
  <c r="BI230" i="13"/>
  <c r="BH230" i="13"/>
  <c r="BG230" i="13"/>
  <c r="BF230" i="13"/>
  <c r="T230" i="13"/>
  <c r="R230" i="13"/>
  <c r="P230" i="13"/>
  <c r="BI228" i="13"/>
  <c r="BH228" i="13"/>
  <c r="BG228" i="13"/>
  <c r="BF228" i="13"/>
  <c r="T228" i="13"/>
  <c r="R228" i="13"/>
  <c r="P228" i="13"/>
  <c r="BI226" i="13"/>
  <c r="BH226" i="13"/>
  <c r="BG226" i="13"/>
  <c r="BF226" i="13"/>
  <c r="T226" i="13"/>
  <c r="R226" i="13"/>
  <c r="P226" i="13"/>
  <c r="BI224" i="13"/>
  <c r="BH224" i="13"/>
  <c r="BG224" i="13"/>
  <c r="BF224" i="13"/>
  <c r="T224" i="13"/>
  <c r="R224" i="13"/>
  <c r="P224" i="13"/>
  <c r="BI222" i="13"/>
  <c r="BH222" i="13"/>
  <c r="BG222" i="13"/>
  <c r="BF222" i="13"/>
  <c r="T222" i="13"/>
  <c r="R222" i="13"/>
  <c r="P222" i="13"/>
  <c r="BI220" i="13"/>
  <c r="BH220" i="13"/>
  <c r="BG220" i="13"/>
  <c r="BF220" i="13"/>
  <c r="T220" i="13"/>
  <c r="R220" i="13"/>
  <c r="P220" i="13"/>
  <c r="BI218" i="13"/>
  <c r="BH218" i="13"/>
  <c r="BG218" i="13"/>
  <c r="BF218" i="13"/>
  <c r="T218" i="13"/>
  <c r="R218" i="13"/>
  <c r="P218" i="13"/>
  <c r="BI216" i="13"/>
  <c r="BH216" i="13"/>
  <c r="BG216" i="13"/>
  <c r="BF216" i="13"/>
  <c r="T216" i="13"/>
  <c r="R216" i="13"/>
  <c r="P216" i="13"/>
  <c r="BI214" i="13"/>
  <c r="BH214" i="13"/>
  <c r="BG214" i="13"/>
  <c r="BF214" i="13"/>
  <c r="T214" i="13"/>
  <c r="R214" i="13"/>
  <c r="P214" i="13"/>
  <c r="BI212" i="13"/>
  <c r="BH212" i="13"/>
  <c r="BG212" i="13"/>
  <c r="BF212" i="13"/>
  <c r="T212" i="13"/>
  <c r="R212" i="13"/>
  <c r="P212" i="13"/>
  <c r="BI210" i="13"/>
  <c r="BH210" i="13"/>
  <c r="BG210" i="13"/>
  <c r="BF210" i="13"/>
  <c r="T210" i="13"/>
  <c r="R210" i="13"/>
  <c r="P210" i="13"/>
  <c r="BI208" i="13"/>
  <c r="BH208" i="13"/>
  <c r="BG208" i="13"/>
  <c r="BF208" i="13"/>
  <c r="T208" i="13"/>
  <c r="R208" i="13"/>
  <c r="P208" i="13"/>
  <c r="BI206" i="13"/>
  <c r="BH206" i="13"/>
  <c r="BG206" i="13"/>
  <c r="BF206" i="13"/>
  <c r="T206" i="13"/>
  <c r="R206" i="13"/>
  <c r="P206" i="13"/>
  <c r="BI204" i="13"/>
  <c r="BH204" i="13"/>
  <c r="BG204" i="13"/>
  <c r="BF204" i="13"/>
  <c r="T204" i="13"/>
  <c r="R204" i="13"/>
  <c r="P204" i="13"/>
  <c r="BI202" i="13"/>
  <c r="BH202" i="13"/>
  <c r="BG202" i="13"/>
  <c r="BF202" i="13"/>
  <c r="T202" i="13"/>
  <c r="R202" i="13"/>
  <c r="P202" i="13"/>
  <c r="BI200" i="13"/>
  <c r="BH200" i="13"/>
  <c r="BG200" i="13"/>
  <c r="BF200" i="13"/>
  <c r="T200" i="13"/>
  <c r="R200" i="13"/>
  <c r="P200" i="13"/>
  <c r="BI198" i="13"/>
  <c r="BH198" i="13"/>
  <c r="BG198" i="13"/>
  <c r="BF198" i="13"/>
  <c r="T198" i="13"/>
  <c r="R198" i="13"/>
  <c r="P198" i="13"/>
  <c r="BI194" i="13"/>
  <c r="BH194" i="13"/>
  <c r="BG194" i="13"/>
  <c r="BF194" i="13"/>
  <c r="T194" i="13"/>
  <c r="R194" i="13"/>
  <c r="P194" i="13"/>
  <c r="BI192" i="13"/>
  <c r="BH192" i="13"/>
  <c r="BG192" i="13"/>
  <c r="BF192" i="13"/>
  <c r="T192" i="13"/>
  <c r="R192" i="13"/>
  <c r="P192" i="13"/>
  <c r="BI190" i="13"/>
  <c r="BH190" i="13"/>
  <c r="BG190" i="13"/>
  <c r="BF190" i="13"/>
  <c r="T190" i="13"/>
  <c r="R190" i="13"/>
  <c r="P190" i="13"/>
  <c r="BI188" i="13"/>
  <c r="BH188" i="13"/>
  <c r="BG188" i="13"/>
  <c r="BF188" i="13"/>
  <c r="T188" i="13"/>
  <c r="R188" i="13"/>
  <c r="P188" i="13"/>
  <c r="BI186" i="13"/>
  <c r="BH186" i="13"/>
  <c r="BG186" i="13"/>
  <c r="BF186" i="13"/>
  <c r="T186" i="13"/>
  <c r="R186" i="13"/>
  <c r="P186" i="13"/>
  <c r="BI184" i="13"/>
  <c r="BH184" i="13"/>
  <c r="BG184" i="13"/>
  <c r="BF184" i="13"/>
  <c r="T184" i="13"/>
  <c r="R184" i="13"/>
  <c r="P184" i="13"/>
  <c r="BI182" i="13"/>
  <c r="BH182" i="13"/>
  <c r="BG182" i="13"/>
  <c r="BF182" i="13"/>
  <c r="T182" i="13"/>
  <c r="R182" i="13"/>
  <c r="P182" i="13"/>
  <c r="BI178" i="13"/>
  <c r="BH178" i="13"/>
  <c r="BG178" i="13"/>
  <c r="BF178" i="13"/>
  <c r="T178" i="13"/>
  <c r="R178" i="13"/>
  <c r="P178" i="13"/>
  <c r="BI176" i="13"/>
  <c r="BH176" i="13"/>
  <c r="BG176" i="13"/>
  <c r="BF176" i="13"/>
  <c r="T176" i="13"/>
  <c r="R176" i="13"/>
  <c r="P176" i="13"/>
  <c r="BI174" i="13"/>
  <c r="BH174" i="13"/>
  <c r="BG174" i="13"/>
  <c r="BF174" i="13"/>
  <c r="T174" i="13"/>
  <c r="R174" i="13"/>
  <c r="P174" i="13"/>
  <c r="BI170" i="13"/>
  <c r="BH170" i="13"/>
  <c r="BG170" i="13"/>
  <c r="BF170" i="13"/>
  <c r="T170" i="13"/>
  <c r="R170" i="13"/>
  <c r="P170" i="13"/>
  <c r="BI168" i="13"/>
  <c r="BH168" i="13"/>
  <c r="BG168" i="13"/>
  <c r="BF168" i="13"/>
  <c r="T168" i="13"/>
  <c r="R168" i="13"/>
  <c r="P168" i="13"/>
  <c r="BI164" i="13"/>
  <c r="BH164" i="13"/>
  <c r="BG164" i="13"/>
  <c r="BF164" i="13"/>
  <c r="T164" i="13"/>
  <c r="R164" i="13"/>
  <c r="P164" i="13"/>
  <c r="BI161" i="13"/>
  <c r="BH161" i="13"/>
  <c r="BG161" i="13"/>
  <c r="BF161" i="13"/>
  <c r="T161" i="13"/>
  <c r="R161" i="13"/>
  <c r="P161" i="13"/>
  <c r="BI159" i="13"/>
  <c r="BH159" i="13"/>
  <c r="BG159" i="13"/>
  <c r="BF159" i="13"/>
  <c r="T159" i="13"/>
  <c r="R159" i="13"/>
  <c r="P159" i="13"/>
  <c r="BI156" i="13"/>
  <c r="BH156" i="13"/>
  <c r="BG156" i="13"/>
  <c r="BF156" i="13"/>
  <c r="T156" i="13"/>
  <c r="R156" i="13"/>
  <c r="P156" i="13"/>
  <c r="BI154" i="13"/>
  <c r="BH154" i="13"/>
  <c r="BG154" i="13"/>
  <c r="BF154" i="13"/>
  <c r="T154" i="13"/>
  <c r="R154" i="13"/>
  <c r="P154" i="13"/>
  <c r="BI152" i="13"/>
  <c r="BH152" i="13"/>
  <c r="BG152" i="13"/>
  <c r="BF152" i="13"/>
  <c r="T152" i="13"/>
  <c r="R152" i="13"/>
  <c r="P152" i="13"/>
  <c r="BI149" i="13"/>
  <c r="BH149" i="13"/>
  <c r="BG149" i="13"/>
  <c r="BF149" i="13"/>
  <c r="T149" i="13"/>
  <c r="R149" i="13"/>
  <c r="P149" i="13"/>
  <c r="BI146" i="13"/>
  <c r="BH146" i="13"/>
  <c r="BG146" i="13"/>
  <c r="BF146" i="13"/>
  <c r="T146" i="13"/>
  <c r="R146" i="13"/>
  <c r="P146" i="13"/>
  <c r="BI143" i="13"/>
  <c r="BH143" i="13"/>
  <c r="BG143" i="13"/>
  <c r="BF143" i="13"/>
  <c r="T143" i="13"/>
  <c r="R143" i="13"/>
  <c r="P143" i="13"/>
  <c r="BI140" i="13"/>
  <c r="BH140" i="13"/>
  <c r="BG140" i="13"/>
  <c r="BF140" i="13"/>
  <c r="T140" i="13"/>
  <c r="R140" i="13"/>
  <c r="P140" i="13"/>
  <c r="BI137" i="13"/>
  <c r="BH137" i="13"/>
  <c r="BG137" i="13"/>
  <c r="BF137" i="13"/>
  <c r="T137" i="13"/>
  <c r="R137" i="13"/>
  <c r="P137" i="13"/>
  <c r="F128" i="13"/>
  <c r="E126" i="13"/>
  <c r="BI111" i="13"/>
  <c r="BH111" i="13"/>
  <c r="BG111" i="13"/>
  <c r="BF111" i="13"/>
  <c r="BI110" i="13"/>
  <c r="BH110" i="13"/>
  <c r="BG110" i="13"/>
  <c r="BF110" i="13"/>
  <c r="BE110" i="13"/>
  <c r="BI109" i="13"/>
  <c r="BH109" i="13"/>
  <c r="BG109" i="13"/>
  <c r="BF109" i="13"/>
  <c r="BE109" i="13"/>
  <c r="BI108" i="13"/>
  <c r="BH108" i="13"/>
  <c r="BG108" i="13"/>
  <c r="BF108" i="13"/>
  <c r="BE108" i="13"/>
  <c r="BI107" i="13"/>
  <c r="BH107" i="13"/>
  <c r="BG107" i="13"/>
  <c r="BF107" i="13"/>
  <c r="BE107" i="13"/>
  <c r="BI106" i="13"/>
  <c r="BH106" i="13"/>
  <c r="BG106" i="13"/>
  <c r="BF106" i="13"/>
  <c r="BE106" i="13"/>
  <c r="F91" i="13"/>
  <c r="E89" i="13"/>
  <c r="J26" i="13"/>
  <c r="E26" i="13"/>
  <c r="J94" i="13" s="1"/>
  <c r="J25" i="13"/>
  <c r="J23" i="13"/>
  <c r="E23" i="13"/>
  <c r="J93" i="13" s="1"/>
  <c r="J22" i="13"/>
  <c r="J20" i="13"/>
  <c r="E20" i="13"/>
  <c r="F131" i="13" s="1"/>
  <c r="J19" i="13"/>
  <c r="J17" i="13"/>
  <c r="E17" i="13"/>
  <c r="F130" i="13" s="1"/>
  <c r="J16" i="13"/>
  <c r="J91" i="13"/>
  <c r="E7" i="13"/>
  <c r="E122" i="13"/>
  <c r="J41" i="12"/>
  <c r="J40" i="12"/>
  <c r="AY107" i="1" s="1"/>
  <c r="J39" i="12"/>
  <c r="AX107" i="1" s="1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9" i="12"/>
  <c r="BH189" i="12"/>
  <c r="BG189" i="12"/>
  <c r="BF189" i="12"/>
  <c r="T189" i="12"/>
  <c r="R189" i="12"/>
  <c r="P189" i="12"/>
  <c r="BI188" i="12"/>
  <c r="BH188" i="12"/>
  <c r="BG188" i="12"/>
  <c r="BF188" i="12"/>
  <c r="T188" i="12"/>
  <c r="R188" i="12"/>
  <c r="P188" i="12"/>
  <c r="BI187" i="12"/>
  <c r="BH187" i="12"/>
  <c r="BG187" i="12"/>
  <c r="BF187" i="12"/>
  <c r="T187" i="12"/>
  <c r="R187" i="12"/>
  <c r="P187" i="12"/>
  <c r="BI186" i="12"/>
  <c r="BH186" i="12"/>
  <c r="BG186" i="12"/>
  <c r="BF186" i="12"/>
  <c r="T186" i="12"/>
  <c r="R186" i="12"/>
  <c r="P186" i="12"/>
  <c r="BI185" i="12"/>
  <c r="BH185" i="12"/>
  <c r="BG185" i="12"/>
  <c r="BF185" i="12"/>
  <c r="T185" i="12"/>
  <c r="R185" i="12"/>
  <c r="P185" i="12"/>
  <c r="BI184" i="12"/>
  <c r="BH184" i="12"/>
  <c r="BG184" i="12"/>
  <c r="BF184" i="12"/>
  <c r="T184" i="12"/>
  <c r="R184" i="12"/>
  <c r="P184" i="12"/>
  <c r="BI183" i="12"/>
  <c r="BH183" i="12"/>
  <c r="BG183" i="12"/>
  <c r="BF183" i="12"/>
  <c r="T183" i="12"/>
  <c r="R183" i="12"/>
  <c r="P183" i="12"/>
  <c r="BI182" i="12"/>
  <c r="BH182" i="12"/>
  <c r="BG182" i="12"/>
  <c r="BF182" i="12"/>
  <c r="T182" i="12"/>
  <c r="R182" i="12"/>
  <c r="P182" i="12"/>
  <c r="BI181" i="12"/>
  <c r="BH181" i="12"/>
  <c r="BG181" i="12"/>
  <c r="BF181" i="12"/>
  <c r="T181" i="12"/>
  <c r="R181" i="12"/>
  <c r="P181" i="12"/>
  <c r="BI179" i="12"/>
  <c r="BH179" i="12"/>
  <c r="BG179" i="12"/>
  <c r="BF179" i="12"/>
  <c r="T179" i="12"/>
  <c r="R179" i="12"/>
  <c r="P179" i="12"/>
  <c r="BI178" i="12"/>
  <c r="BH178" i="12"/>
  <c r="BG178" i="12"/>
  <c r="BF178" i="12"/>
  <c r="T178" i="12"/>
  <c r="R178" i="12"/>
  <c r="P178" i="12"/>
  <c r="BI176" i="12"/>
  <c r="BH176" i="12"/>
  <c r="BG176" i="12"/>
  <c r="BF176" i="12"/>
  <c r="T176" i="12"/>
  <c r="R176" i="12"/>
  <c r="P176" i="12"/>
  <c r="BI175" i="12"/>
  <c r="BH175" i="12"/>
  <c r="BG175" i="12"/>
  <c r="BF175" i="12"/>
  <c r="T175" i="12"/>
  <c r="R175" i="12"/>
  <c r="P175" i="12"/>
  <c r="BI174" i="12"/>
  <c r="BH174" i="12"/>
  <c r="BG174" i="12"/>
  <c r="BF174" i="12"/>
  <c r="T174" i="12"/>
  <c r="R174" i="12"/>
  <c r="P174" i="12"/>
  <c r="BI173" i="12"/>
  <c r="BH173" i="12"/>
  <c r="BG173" i="12"/>
  <c r="BF173" i="12"/>
  <c r="T173" i="12"/>
  <c r="R173" i="12"/>
  <c r="P173" i="12"/>
  <c r="BI172" i="12"/>
  <c r="BH172" i="12"/>
  <c r="BG172" i="12"/>
  <c r="BF172" i="12"/>
  <c r="T172" i="12"/>
  <c r="R172" i="12"/>
  <c r="P172" i="12"/>
  <c r="BI171" i="12"/>
  <c r="BH171" i="12"/>
  <c r="BG171" i="12"/>
  <c r="BF171" i="12"/>
  <c r="T171" i="12"/>
  <c r="R171" i="12"/>
  <c r="P171" i="12"/>
  <c r="BI170" i="12"/>
  <c r="BH170" i="12"/>
  <c r="BG170" i="12"/>
  <c r="BF170" i="12"/>
  <c r="T170" i="12"/>
  <c r="R170" i="12"/>
  <c r="P170" i="12"/>
  <c r="BI169" i="12"/>
  <c r="BH169" i="12"/>
  <c r="BG169" i="12"/>
  <c r="BF169" i="12"/>
  <c r="T169" i="12"/>
  <c r="R169" i="12"/>
  <c r="P169" i="12"/>
  <c r="BI167" i="12"/>
  <c r="BH167" i="12"/>
  <c r="BG167" i="12"/>
  <c r="BF167" i="12"/>
  <c r="T167" i="12"/>
  <c r="R167" i="12"/>
  <c r="P167" i="12"/>
  <c r="BI166" i="12"/>
  <c r="BH166" i="12"/>
  <c r="BG166" i="12"/>
  <c r="BF166" i="12"/>
  <c r="T166" i="12"/>
  <c r="R166" i="12"/>
  <c r="P166" i="12"/>
  <c r="BI165" i="12"/>
  <c r="BH165" i="12"/>
  <c r="BG165" i="12"/>
  <c r="BF165" i="12"/>
  <c r="T165" i="12"/>
  <c r="R165" i="12"/>
  <c r="P165" i="12"/>
  <c r="BI164" i="12"/>
  <c r="BH164" i="12"/>
  <c r="BG164" i="12"/>
  <c r="BF164" i="12"/>
  <c r="T164" i="12"/>
  <c r="R164" i="12"/>
  <c r="P164" i="12"/>
  <c r="BI163" i="12"/>
  <c r="BH163" i="12"/>
  <c r="BG163" i="12"/>
  <c r="BF163" i="12"/>
  <c r="T163" i="12"/>
  <c r="R163" i="12"/>
  <c r="P163" i="12"/>
  <c r="BI162" i="12"/>
  <c r="BH162" i="12"/>
  <c r="BG162" i="12"/>
  <c r="BF162" i="12"/>
  <c r="T162" i="12"/>
  <c r="R162" i="12"/>
  <c r="P162" i="12"/>
  <c r="BI161" i="12"/>
  <c r="BH161" i="12"/>
  <c r="BG161" i="12"/>
  <c r="BF161" i="12"/>
  <c r="T161" i="12"/>
  <c r="R161" i="12"/>
  <c r="P161" i="12"/>
  <c r="BI160" i="12"/>
  <c r="BH160" i="12"/>
  <c r="BG160" i="12"/>
  <c r="BF160" i="12"/>
  <c r="T160" i="12"/>
  <c r="R160" i="12"/>
  <c r="P160" i="12"/>
  <c r="BI159" i="12"/>
  <c r="BH159" i="12"/>
  <c r="BG159" i="12"/>
  <c r="BF159" i="12"/>
  <c r="T159" i="12"/>
  <c r="R159" i="12"/>
  <c r="P159" i="12"/>
  <c r="BI158" i="12"/>
  <c r="BH158" i="12"/>
  <c r="BG158" i="12"/>
  <c r="BF158" i="12"/>
  <c r="T158" i="12"/>
  <c r="R158" i="12"/>
  <c r="P158" i="12"/>
  <c r="BI157" i="12"/>
  <c r="BH157" i="12"/>
  <c r="BG157" i="12"/>
  <c r="BF157" i="12"/>
  <c r="T157" i="12"/>
  <c r="R157" i="12"/>
  <c r="P157" i="12"/>
  <c r="BI156" i="12"/>
  <c r="BH156" i="12"/>
  <c r="BG156" i="12"/>
  <c r="BF156" i="12"/>
  <c r="T156" i="12"/>
  <c r="R156" i="12"/>
  <c r="P156" i="12"/>
  <c r="BI155" i="12"/>
  <c r="BH155" i="12"/>
  <c r="BG155" i="12"/>
  <c r="BF155" i="12"/>
  <c r="T155" i="12"/>
  <c r="R155" i="12"/>
  <c r="P155" i="12"/>
  <c r="BI154" i="12"/>
  <c r="BH154" i="12"/>
  <c r="BG154" i="12"/>
  <c r="BF154" i="12"/>
  <c r="T154" i="12"/>
  <c r="R154" i="12"/>
  <c r="P154" i="12"/>
  <c r="BI153" i="12"/>
  <c r="BH153" i="12"/>
  <c r="BG153" i="12"/>
  <c r="BF153" i="12"/>
  <c r="T153" i="12"/>
  <c r="R153" i="12"/>
  <c r="P153" i="12"/>
  <c r="BI152" i="12"/>
  <c r="BH152" i="12"/>
  <c r="BG152" i="12"/>
  <c r="BF152" i="12"/>
  <c r="T152" i="12"/>
  <c r="R152" i="12"/>
  <c r="P152" i="12"/>
  <c r="BI151" i="12"/>
  <c r="BH151" i="12"/>
  <c r="BG151" i="12"/>
  <c r="BF151" i="12"/>
  <c r="T151" i="12"/>
  <c r="R151" i="12"/>
  <c r="P151" i="12"/>
  <c r="BI150" i="12"/>
  <c r="BH150" i="12"/>
  <c r="BG150" i="12"/>
  <c r="BF150" i="12"/>
  <c r="T150" i="12"/>
  <c r="R150" i="12"/>
  <c r="P150" i="12"/>
  <c r="BI149" i="12"/>
  <c r="BH149" i="12"/>
  <c r="BG149" i="12"/>
  <c r="BF149" i="12"/>
  <c r="T149" i="12"/>
  <c r="R149" i="12"/>
  <c r="P149" i="12"/>
  <c r="BI148" i="12"/>
  <c r="BH148" i="12"/>
  <c r="BG148" i="12"/>
  <c r="BF148" i="12"/>
  <c r="T148" i="12"/>
  <c r="R148" i="12"/>
  <c r="P148" i="12"/>
  <c r="BI147" i="12"/>
  <c r="BH147" i="12"/>
  <c r="BG147" i="12"/>
  <c r="BF147" i="12"/>
  <c r="T147" i="12"/>
  <c r="R147" i="12"/>
  <c r="P147" i="12"/>
  <c r="BI146" i="12"/>
  <c r="BH146" i="12"/>
  <c r="BG146" i="12"/>
  <c r="BF146" i="12"/>
  <c r="T146" i="12"/>
  <c r="R146" i="12"/>
  <c r="P146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BI141" i="12"/>
  <c r="BH141" i="12"/>
  <c r="BG141" i="12"/>
  <c r="BF141" i="12"/>
  <c r="T141" i="12"/>
  <c r="R141" i="12"/>
  <c r="P141" i="12"/>
  <c r="BI140" i="12"/>
  <c r="BH140" i="12"/>
  <c r="BG140" i="12"/>
  <c r="BF140" i="12"/>
  <c r="T140" i="12"/>
  <c r="R140" i="12"/>
  <c r="P140" i="12"/>
  <c r="BI139" i="12"/>
  <c r="BH139" i="12"/>
  <c r="BG139" i="12"/>
  <c r="BF139" i="12"/>
  <c r="T139" i="12"/>
  <c r="R139" i="12"/>
  <c r="P139" i="12"/>
  <c r="BI138" i="12"/>
  <c r="BH138" i="12"/>
  <c r="BG138" i="12"/>
  <c r="BF138" i="12"/>
  <c r="T138" i="12"/>
  <c r="R138" i="12"/>
  <c r="P138" i="12"/>
  <c r="BI137" i="12"/>
  <c r="BH137" i="12"/>
  <c r="BG137" i="12"/>
  <c r="BF137" i="12"/>
  <c r="T137" i="12"/>
  <c r="R137" i="12"/>
  <c r="P137" i="12"/>
  <c r="F128" i="12"/>
  <c r="E126" i="12"/>
  <c r="BI111" i="12"/>
  <c r="BH111" i="12"/>
  <c r="BG111" i="12"/>
  <c r="BF111" i="12"/>
  <c r="BI110" i="12"/>
  <c r="BH110" i="12"/>
  <c r="BG110" i="12"/>
  <c r="BF110" i="12"/>
  <c r="BE110" i="12"/>
  <c r="BI109" i="12"/>
  <c r="BH109" i="12"/>
  <c r="BG109" i="12"/>
  <c r="BF109" i="12"/>
  <c r="BE109" i="12"/>
  <c r="BI108" i="12"/>
  <c r="BH108" i="12"/>
  <c r="BG108" i="12"/>
  <c r="BF108" i="12"/>
  <c r="BE108" i="12"/>
  <c r="BI107" i="12"/>
  <c r="BH107" i="12"/>
  <c r="BG107" i="12"/>
  <c r="BF107" i="12"/>
  <c r="BE107" i="12"/>
  <c r="BI106" i="12"/>
  <c r="BH106" i="12"/>
  <c r="BG106" i="12"/>
  <c r="BF106" i="12"/>
  <c r="BE106" i="12"/>
  <c r="F91" i="12"/>
  <c r="E89" i="12"/>
  <c r="J26" i="12"/>
  <c r="E26" i="12"/>
  <c r="J131" i="12"/>
  <c r="J25" i="12"/>
  <c r="J23" i="12"/>
  <c r="E23" i="12"/>
  <c r="J130" i="12" s="1"/>
  <c r="J22" i="12"/>
  <c r="J20" i="12"/>
  <c r="E20" i="12"/>
  <c r="F131" i="12" s="1"/>
  <c r="J19" i="12"/>
  <c r="J17" i="12"/>
  <c r="E17" i="12"/>
  <c r="F130" i="12" s="1"/>
  <c r="J16" i="12"/>
  <c r="J128" i="12"/>
  <c r="E7" i="12"/>
  <c r="E122" i="12"/>
  <c r="J41" i="11"/>
  <c r="J40" i="11"/>
  <c r="AY106" i="1" s="1"/>
  <c r="J39" i="11"/>
  <c r="AX106" i="1" s="1"/>
  <c r="BI186" i="11"/>
  <c r="BH186" i="11"/>
  <c r="BG186" i="11"/>
  <c r="BF186" i="11"/>
  <c r="T186" i="11"/>
  <c r="R186" i="11"/>
  <c r="P186" i="11"/>
  <c r="BI180" i="11"/>
  <c r="BH180" i="11"/>
  <c r="BG180" i="11"/>
  <c r="BF180" i="11"/>
  <c r="T180" i="11"/>
  <c r="R180" i="11"/>
  <c r="P180" i="11"/>
  <c r="BI178" i="11"/>
  <c r="BH178" i="11"/>
  <c r="BG178" i="11"/>
  <c r="BF178" i="11"/>
  <c r="T178" i="11"/>
  <c r="R178" i="11"/>
  <c r="P178" i="11"/>
  <c r="BI176" i="11"/>
  <c r="BH176" i="11"/>
  <c r="BG176" i="11"/>
  <c r="BF176" i="11"/>
  <c r="T176" i="11"/>
  <c r="R176" i="11"/>
  <c r="P176" i="11"/>
  <c r="BI174" i="11"/>
  <c r="BH174" i="11"/>
  <c r="BG174" i="11"/>
  <c r="BF174" i="11"/>
  <c r="T174" i="11"/>
  <c r="R174" i="11"/>
  <c r="P174" i="11"/>
  <c r="BI173" i="11"/>
  <c r="BH173" i="11"/>
  <c r="BG173" i="11"/>
  <c r="BF173" i="11"/>
  <c r="T173" i="11"/>
  <c r="R173" i="11"/>
  <c r="P173" i="11"/>
  <c r="BI172" i="11"/>
  <c r="BH172" i="11"/>
  <c r="BG172" i="11"/>
  <c r="BF172" i="11"/>
  <c r="T172" i="11"/>
  <c r="R172" i="11"/>
  <c r="P172" i="11"/>
  <c r="BI171" i="11"/>
  <c r="BH171" i="11"/>
  <c r="BG171" i="11"/>
  <c r="BF171" i="11"/>
  <c r="T171" i="11"/>
  <c r="R171" i="11"/>
  <c r="P171" i="11"/>
  <c r="BI170" i="11"/>
  <c r="BH170" i="11"/>
  <c r="BG170" i="11"/>
  <c r="BF170" i="11"/>
  <c r="T170" i="11"/>
  <c r="R170" i="11"/>
  <c r="P170" i="11"/>
  <c r="BI169" i="11"/>
  <c r="BH169" i="11"/>
  <c r="BG169" i="11"/>
  <c r="BF169" i="11"/>
  <c r="T169" i="11"/>
  <c r="R169" i="11"/>
  <c r="P169" i="11"/>
  <c r="BI168" i="11"/>
  <c r="BH168" i="11"/>
  <c r="BG168" i="11"/>
  <c r="BF168" i="11"/>
  <c r="T168" i="11"/>
  <c r="R168" i="11"/>
  <c r="P168" i="11"/>
  <c r="BI167" i="11"/>
  <c r="BH167" i="11"/>
  <c r="BG167" i="11"/>
  <c r="BF167" i="11"/>
  <c r="T167" i="11"/>
  <c r="R167" i="11"/>
  <c r="P167" i="11"/>
  <c r="BI166" i="11"/>
  <c r="BH166" i="11"/>
  <c r="BG166" i="11"/>
  <c r="BF166" i="11"/>
  <c r="T166" i="11"/>
  <c r="R166" i="11"/>
  <c r="P166" i="11"/>
  <c r="BI165" i="11"/>
  <c r="BH165" i="11"/>
  <c r="BG165" i="11"/>
  <c r="BF165" i="11"/>
  <c r="T165" i="11"/>
  <c r="R165" i="11"/>
  <c r="P165" i="11"/>
  <c r="BI164" i="11"/>
  <c r="BH164" i="11"/>
  <c r="BG164" i="11"/>
  <c r="BF164" i="11"/>
  <c r="T164" i="11"/>
  <c r="R164" i="11"/>
  <c r="P164" i="11"/>
  <c r="BI162" i="11"/>
  <c r="BH162" i="11"/>
  <c r="BG162" i="11"/>
  <c r="BF162" i="11"/>
  <c r="T162" i="11"/>
  <c r="R162" i="11"/>
  <c r="P162" i="11"/>
  <c r="BI161" i="11"/>
  <c r="BH161" i="11"/>
  <c r="BG161" i="11"/>
  <c r="BF161" i="11"/>
  <c r="T161" i="11"/>
  <c r="R161" i="11"/>
  <c r="P161" i="11"/>
  <c r="BI160" i="11"/>
  <c r="BH160" i="11"/>
  <c r="BG160" i="11"/>
  <c r="BF160" i="11"/>
  <c r="T160" i="11"/>
  <c r="R160" i="11"/>
  <c r="P160" i="11"/>
  <c r="BI159" i="11"/>
  <c r="BH159" i="11"/>
  <c r="BG159" i="11"/>
  <c r="BF159" i="11"/>
  <c r="T159" i="11"/>
  <c r="R159" i="11"/>
  <c r="P159" i="11"/>
  <c r="BI158" i="11"/>
  <c r="BH158" i="11"/>
  <c r="BG158" i="11"/>
  <c r="BF158" i="11"/>
  <c r="T158" i="11"/>
  <c r="R158" i="11"/>
  <c r="P158" i="11"/>
  <c r="BI157" i="11"/>
  <c r="BH157" i="11"/>
  <c r="BG157" i="11"/>
  <c r="BF157" i="11"/>
  <c r="T157" i="11"/>
  <c r="R157" i="11"/>
  <c r="P157" i="11"/>
  <c r="BI156" i="11"/>
  <c r="BH156" i="11"/>
  <c r="BG156" i="11"/>
  <c r="BF156" i="11"/>
  <c r="T156" i="11"/>
  <c r="R156" i="11"/>
  <c r="P156" i="11"/>
  <c r="BI155" i="11"/>
  <c r="BH155" i="11"/>
  <c r="BG155" i="11"/>
  <c r="BF155" i="11"/>
  <c r="T155" i="11"/>
  <c r="R155" i="11"/>
  <c r="P155" i="11"/>
  <c r="BI154" i="11"/>
  <c r="BH154" i="11"/>
  <c r="BG154" i="11"/>
  <c r="BF154" i="11"/>
  <c r="T154" i="11"/>
  <c r="R154" i="11"/>
  <c r="P154" i="11"/>
  <c r="BI153" i="11"/>
  <c r="BH153" i="11"/>
  <c r="BG153" i="11"/>
  <c r="BF153" i="11"/>
  <c r="T153" i="11"/>
  <c r="R153" i="11"/>
  <c r="P153" i="11"/>
  <c r="BI152" i="11"/>
  <c r="BH152" i="11"/>
  <c r="BG152" i="11"/>
  <c r="BF152" i="11"/>
  <c r="T152" i="11"/>
  <c r="R152" i="11"/>
  <c r="P152" i="11"/>
  <c r="BI151" i="11"/>
  <c r="BH151" i="11"/>
  <c r="BG151" i="11"/>
  <c r="BF151" i="11"/>
  <c r="T151" i="11"/>
  <c r="R151" i="11"/>
  <c r="P151" i="11"/>
  <c r="BI150" i="11"/>
  <c r="BH150" i="11"/>
  <c r="BG150" i="11"/>
  <c r="BF150" i="11"/>
  <c r="T150" i="11"/>
  <c r="R150" i="11"/>
  <c r="P150" i="11"/>
  <c r="BI149" i="11"/>
  <c r="BH149" i="11"/>
  <c r="BG149" i="11"/>
  <c r="BF149" i="11"/>
  <c r="T149" i="11"/>
  <c r="R149" i="11"/>
  <c r="P149" i="11"/>
  <c r="BI148" i="11"/>
  <c r="BH148" i="11"/>
  <c r="BG148" i="11"/>
  <c r="BF148" i="11"/>
  <c r="T148" i="11"/>
  <c r="R148" i="11"/>
  <c r="P148" i="11"/>
  <c r="BI147" i="11"/>
  <c r="BH147" i="11"/>
  <c r="BG147" i="11"/>
  <c r="BF147" i="11"/>
  <c r="T147" i="11"/>
  <c r="R147" i="11"/>
  <c r="P147" i="11"/>
  <c r="BI145" i="11"/>
  <c r="BH145" i="11"/>
  <c r="BG145" i="11"/>
  <c r="BF145" i="11"/>
  <c r="T145" i="11"/>
  <c r="R145" i="11"/>
  <c r="P145" i="11"/>
  <c r="BI144" i="11"/>
  <c r="BH144" i="11"/>
  <c r="BG144" i="11"/>
  <c r="BF144" i="11"/>
  <c r="T144" i="11"/>
  <c r="R144" i="11"/>
  <c r="P144" i="11"/>
  <c r="BI143" i="11"/>
  <c r="BH143" i="11"/>
  <c r="BG143" i="11"/>
  <c r="BF143" i="11"/>
  <c r="T143" i="11"/>
  <c r="R143" i="11"/>
  <c r="P143" i="11"/>
  <c r="BI142" i="11"/>
  <c r="BH142" i="11"/>
  <c r="BG142" i="11"/>
  <c r="BF142" i="11"/>
  <c r="T142" i="11"/>
  <c r="R142" i="11"/>
  <c r="P142" i="11"/>
  <c r="BI141" i="11"/>
  <c r="BH141" i="11"/>
  <c r="BG141" i="11"/>
  <c r="BF141" i="11"/>
  <c r="T141" i="11"/>
  <c r="R141" i="11"/>
  <c r="P141" i="11"/>
  <c r="BI140" i="11"/>
  <c r="BH140" i="11"/>
  <c r="BG140" i="11"/>
  <c r="BF140" i="11"/>
  <c r="T140" i="11"/>
  <c r="R140" i="11"/>
  <c r="P140" i="11"/>
  <c r="BI139" i="11"/>
  <c r="BH139" i="11"/>
  <c r="BG139" i="11"/>
  <c r="BF139" i="11"/>
  <c r="T139" i="11"/>
  <c r="R139" i="11"/>
  <c r="P139" i="11"/>
  <c r="BI138" i="11"/>
  <c r="BH138" i="11"/>
  <c r="BG138" i="11"/>
  <c r="BF138" i="11"/>
  <c r="T138" i="11"/>
  <c r="R138" i="11"/>
  <c r="P138" i="11"/>
  <c r="F129" i="11"/>
  <c r="E127" i="11"/>
  <c r="BI112" i="11"/>
  <c r="BH112" i="11"/>
  <c r="BG112" i="11"/>
  <c r="BF112" i="11"/>
  <c r="BI111" i="11"/>
  <c r="BH111" i="11"/>
  <c r="BG111" i="11"/>
  <c r="BF111" i="11"/>
  <c r="BE111" i="11"/>
  <c r="BI110" i="11"/>
  <c r="BH110" i="11"/>
  <c r="BG110" i="11"/>
  <c r="BF110" i="11"/>
  <c r="BE110" i="11"/>
  <c r="BI109" i="11"/>
  <c r="BH109" i="11"/>
  <c r="BG109" i="11"/>
  <c r="BF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F91" i="11"/>
  <c r="E89" i="11"/>
  <c r="J26" i="11"/>
  <c r="E26" i="11"/>
  <c r="J94" i="11" s="1"/>
  <c r="J25" i="11"/>
  <c r="J23" i="11"/>
  <c r="E23" i="11"/>
  <c r="J131" i="11" s="1"/>
  <c r="J22" i="11"/>
  <c r="J20" i="11"/>
  <c r="E20" i="11"/>
  <c r="F132" i="11" s="1"/>
  <c r="J19" i="11"/>
  <c r="J17" i="11"/>
  <c r="E17" i="11"/>
  <c r="F131" i="11" s="1"/>
  <c r="J16" i="11"/>
  <c r="J129" i="11"/>
  <c r="E7" i="11"/>
  <c r="E85" i="11"/>
  <c r="J41" i="10"/>
  <c r="J40" i="10"/>
  <c r="AY105" i="1" s="1"/>
  <c r="J39" i="10"/>
  <c r="AX105" i="1" s="1"/>
  <c r="BI262" i="10"/>
  <c r="BH262" i="10"/>
  <c r="BG262" i="10"/>
  <c r="BF262" i="10"/>
  <c r="T262" i="10"/>
  <c r="R262" i="10"/>
  <c r="P262" i="10"/>
  <c r="BI253" i="10"/>
  <c r="BH253" i="10"/>
  <c r="BG253" i="10"/>
  <c r="BF253" i="10"/>
  <c r="T253" i="10"/>
  <c r="R253" i="10"/>
  <c r="P253" i="10"/>
  <c r="BI251" i="10"/>
  <c r="BH251" i="10"/>
  <c r="BG251" i="10"/>
  <c r="BF251" i="10"/>
  <c r="T251" i="10"/>
  <c r="R251" i="10"/>
  <c r="P251" i="10"/>
  <c r="BI248" i="10"/>
  <c r="BH248" i="10"/>
  <c r="BG248" i="10"/>
  <c r="BF248" i="10"/>
  <c r="T248" i="10"/>
  <c r="R248" i="10"/>
  <c r="P248" i="10"/>
  <c r="BI246" i="10"/>
  <c r="BH246" i="10"/>
  <c r="BG246" i="10"/>
  <c r="BF246" i="10"/>
  <c r="T246" i="10"/>
  <c r="R246" i="10"/>
  <c r="P246" i="10"/>
  <c r="BI245" i="10"/>
  <c r="BH245" i="10"/>
  <c r="BG245" i="10"/>
  <c r="BF245" i="10"/>
  <c r="T245" i="10"/>
  <c r="R245" i="10"/>
  <c r="P245" i="10"/>
  <c r="BI243" i="10"/>
  <c r="BH243" i="10"/>
  <c r="BG243" i="10"/>
  <c r="BF243" i="10"/>
  <c r="T243" i="10"/>
  <c r="R243" i="10"/>
  <c r="P243" i="10"/>
  <c r="BI239" i="10"/>
  <c r="BH239" i="10"/>
  <c r="BG239" i="10"/>
  <c r="BF239" i="10"/>
  <c r="T239" i="10"/>
  <c r="R239" i="10"/>
  <c r="P239" i="10"/>
  <c r="BI233" i="10"/>
  <c r="BH233" i="10"/>
  <c r="BG233" i="10"/>
  <c r="BF233" i="10"/>
  <c r="T233" i="10"/>
  <c r="R233" i="10"/>
  <c r="P233" i="10"/>
  <c r="BI228" i="10"/>
  <c r="BH228" i="10"/>
  <c r="BG228" i="10"/>
  <c r="BF228" i="10"/>
  <c r="T228" i="10"/>
  <c r="R228" i="10"/>
  <c r="P228" i="10"/>
  <c r="BI224" i="10"/>
  <c r="BH224" i="10"/>
  <c r="BG224" i="10"/>
  <c r="BF224" i="10"/>
  <c r="T224" i="10"/>
  <c r="R224" i="10"/>
  <c r="P224" i="10"/>
  <c r="BI222" i="10"/>
  <c r="BH222" i="10"/>
  <c r="BG222" i="10"/>
  <c r="BF222" i="10"/>
  <c r="T222" i="10"/>
  <c r="R222" i="10"/>
  <c r="P222" i="10"/>
  <c r="BI217" i="10"/>
  <c r="BH217" i="10"/>
  <c r="BG217" i="10"/>
  <c r="BF217" i="10"/>
  <c r="T217" i="10"/>
  <c r="R217" i="10"/>
  <c r="P217" i="10"/>
  <c r="BI215" i="10"/>
  <c r="BH215" i="10"/>
  <c r="BG215" i="10"/>
  <c r="BF215" i="10"/>
  <c r="T215" i="10"/>
  <c r="R215" i="10"/>
  <c r="P215" i="10"/>
  <c r="BI210" i="10"/>
  <c r="BH210" i="10"/>
  <c r="BG210" i="10"/>
  <c r="BF210" i="10"/>
  <c r="T210" i="10"/>
  <c r="R210" i="10"/>
  <c r="P210" i="10"/>
  <c r="BI208" i="10"/>
  <c r="BH208" i="10"/>
  <c r="BG208" i="10"/>
  <c r="BF208" i="10"/>
  <c r="T208" i="10"/>
  <c r="R208" i="10"/>
  <c r="P208" i="10"/>
  <c r="BI205" i="10"/>
  <c r="BH205" i="10"/>
  <c r="BG205" i="10"/>
  <c r="BF205" i="10"/>
  <c r="T205" i="10"/>
  <c r="R205" i="10"/>
  <c r="P205" i="10"/>
  <c r="BI203" i="10"/>
  <c r="BH203" i="10"/>
  <c r="BG203" i="10"/>
  <c r="BF203" i="10"/>
  <c r="T203" i="10"/>
  <c r="R203" i="10"/>
  <c r="P203" i="10"/>
  <c r="BI197" i="10"/>
  <c r="BH197" i="10"/>
  <c r="BG197" i="10"/>
  <c r="BF197" i="10"/>
  <c r="T197" i="10"/>
  <c r="R197" i="10"/>
  <c r="P197" i="10"/>
  <c r="BI190" i="10"/>
  <c r="BH190" i="10"/>
  <c r="BG190" i="10"/>
  <c r="BF190" i="10"/>
  <c r="T190" i="10"/>
  <c r="R190" i="10"/>
  <c r="P190" i="10"/>
  <c r="BI182" i="10"/>
  <c r="BH182" i="10"/>
  <c r="BG182" i="10"/>
  <c r="BF182" i="10"/>
  <c r="T182" i="10"/>
  <c r="R182" i="10"/>
  <c r="P182" i="10"/>
  <c r="BI178" i="10"/>
  <c r="BH178" i="10"/>
  <c r="BG178" i="10"/>
  <c r="BF178" i="10"/>
  <c r="T178" i="10"/>
  <c r="R178" i="10"/>
  <c r="P178" i="10"/>
  <c r="BI164" i="10"/>
  <c r="BH164" i="10"/>
  <c r="BG164" i="10"/>
  <c r="BF164" i="10"/>
  <c r="T164" i="10"/>
  <c r="R164" i="10"/>
  <c r="P164" i="10"/>
  <c r="BI159" i="10"/>
  <c r="BH159" i="10"/>
  <c r="BG159" i="10"/>
  <c r="BF159" i="10"/>
  <c r="T159" i="10"/>
  <c r="R159" i="10"/>
  <c r="P159" i="10"/>
  <c r="BI156" i="10"/>
  <c r="BH156" i="10"/>
  <c r="BG156" i="10"/>
  <c r="BF156" i="10"/>
  <c r="T156" i="10"/>
  <c r="R156" i="10"/>
  <c r="P156" i="10"/>
  <c r="BI153" i="10"/>
  <c r="BH153" i="10"/>
  <c r="BG153" i="10"/>
  <c r="BF153" i="10"/>
  <c r="T153" i="10"/>
  <c r="R153" i="10"/>
  <c r="P153" i="10"/>
  <c r="BI149" i="10"/>
  <c r="BH149" i="10"/>
  <c r="BG149" i="10"/>
  <c r="BF149" i="10"/>
  <c r="T149" i="10"/>
  <c r="R149" i="10"/>
  <c r="P149" i="10"/>
  <c r="BI145" i="10"/>
  <c r="BH145" i="10"/>
  <c r="BG145" i="10"/>
  <c r="BF145" i="10"/>
  <c r="T145" i="10"/>
  <c r="R145" i="10"/>
  <c r="P145" i="10"/>
  <c r="BI142" i="10"/>
  <c r="BH142" i="10"/>
  <c r="BG142" i="10"/>
  <c r="BF142" i="10"/>
  <c r="T142" i="10"/>
  <c r="R142" i="10"/>
  <c r="P142" i="10"/>
  <c r="BI138" i="10"/>
  <c r="BH138" i="10"/>
  <c r="BG138" i="10"/>
  <c r="BF138" i="10"/>
  <c r="T138" i="10"/>
  <c r="T137" i="10" s="1"/>
  <c r="R138" i="10"/>
  <c r="R137" i="10" s="1"/>
  <c r="P138" i="10"/>
  <c r="P137" i="10" s="1"/>
  <c r="F129" i="10"/>
  <c r="E127" i="10"/>
  <c r="BI112" i="10"/>
  <c r="BH112" i="10"/>
  <c r="BG112" i="10"/>
  <c r="BF112" i="10"/>
  <c r="BI111" i="10"/>
  <c r="BH111" i="10"/>
  <c r="BG111" i="10"/>
  <c r="BF111" i="10"/>
  <c r="BE111" i="10"/>
  <c r="BI110" i="10"/>
  <c r="BH110" i="10"/>
  <c r="BG110" i="10"/>
  <c r="BF110" i="10"/>
  <c r="BE110" i="10"/>
  <c r="BI109" i="10"/>
  <c r="BH109" i="10"/>
  <c r="BG109" i="10"/>
  <c r="BF109" i="10"/>
  <c r="BE109" i="10"/>
  <c r="BI108" i="10"/>
  <c r="BH108" i="10"/>
  <c r="BG108" i="10"/>
  <c r="BF108" i="10"/>
  <c r="BE108" i="10"/>
  <c r="BI107" i="10"/>
  <c r="BH107" i="10"/>
  <c r="BG107" i="10"/>
  <c r="BF107" i="10"/>
  <c r="BE107" i="10"/>
  <c r="F91" i="10"/>
  <c r="E89" i="10"/>
  <c r="J26" i="10"/>
  <c r="E26" i="10"/>
  <c r="J94" i="10" s="1"/>
  <c r="J25" i="10"/>
  <c r="J23" i="10"/>
  <c r="E23" i="10"/>
  <c r="J131" i="10" s="1"/>
  <c r="J22" i="10"/>
  <c r="J20" i="10"/>
  <c r="E20" i="10"/>
  <c r="F132" i="10" s="1"/>
  <c r="J19" i="10"/>
  <c r="J17" i="10"/>
  <c r="E17" i="10"/>
  <c r="F131" i="10" s="1"/>
  <c r="J16" i="10"/>
  <c r="J91" i="10"/>
  <c r="E7" i="10"/>
  <c r="E123" i="10" s="1"/>
  <c r="J39" i="9"/>
  <c r="J38" i="9"/>
  <c r="AY103" i="1" s="1"/>
  <c r="J37" i="9"/>
  <c r="AX103" i="1" s="1"/>
  <c r="BI188" i="9"/>
  <c r="BH188" i="9"/>
  <c r="BG188" i="9"/>
  <c r="BF188" i="9"/>
  <c r="T188" i="9"/>
  <c r="R188" i="9"/>
  <c r="P188" i="9"/>
  <c r="BI186" i="9"/>
  <c r="BH186" i="9"/>
  <c r="BG186" i="9"/>
  <c r="BF186" i="9"/>
  <c r="T186" i="9"/>
  <c r="R186" i="9"/>
  <c r="P186" i="9"/>
  <c r="BI183" i="9"/>
  <c r="BH183" i="9"/>
  <c r="BG183" i="9"/>
  <c r="BF183" i="9"/>
  <c r="T183" i="9"/>
  <c r="R183" i="9"/>
  <c r="P183" i="9"/>
  <c r="BI181" i="9"/>
  <c r="BH181" i="9"/>
  <c r="BG181" i="9"/>
  <c r="BF181" i="9"/>
  <c r="T181" i="9"/>
  <c r="R181" i="9"/>
  <c r="P181" i="9"/>
  <c r="BI179" i="9"/>
  <c r="BH179" i="9"/>
  <c r="BG179" i="9"/>
  <c r="BF179" i="9"/>
  <c r="T179" i="9"/>
  <c r="R179" i="9"/>
  <c r="P179" i="9"/>
  <c r="BI172" i="9"/>
  <c r="BH172" i="9"/>
  <c r="BG172" i="9"/>
  <c r="BF172" i="9"/>
  <c r="T172" i="9"/>
  <c r="R172" i="9"/>
  <c r="P172" i="9"/>
  <c r="BI163" i="9"/>
  <c r="BH163" i="9"/>
  <c r="BG163" i="9"/>
  <c r="BF163" i="9"/>
  <c r="T163" i="9"/>
  <c r="T162" i="9" s="1"/>
  <c r="R163" i="9"/>
  <c r="R162" i="9" s="1"/>
  <c r="P163" i="9"/>
  <c r="P162" i="9" s="1"/>
  <c r="BI157" i="9"/>
  <c r="BH157" i="9"/>
  <c r="BG157" i="9"/>
  <c r="BF157" i="9"/>
  <c r="T157" i="9"/>
  <c r="R157" i="9"/>
  <c r="P157" i="9"/>
  <c r="BI150" i="9"/>
  <c r="BH150" i="9"/>
  <c r="BG150" i="9"/>
  <c r="BF150" i="9"/>
  <c r="T150" i="9"/>
  <c r="R150" i="9"/>
  <c r="P150" i="9"/>
  <c r="BI148" i="9"/>
  <c r="BH148" i="9"/>
  <c r="BG148" i="9"/>
  <c r="BF148" i="9"/>
  <c r="T148" i="9"/>
  <c r="R148" i="9"/>
  <c r="P148" i="9"/>
  <c r="BI142" i="9"/>
  <c r="BH142" i="9"/>
  <c r="BG142" i="9"/>
  <c r="BF142" i="9"/>
  <c r="T142" i="9"/>
  <c r="R142" i="9"/>
  <c r="P142" i="9"/>
  <c r="BI136" i="9"/>
  <c r="BH136" i="9"/>
  <c r="BG136" i="9"/>
  <c r="BF136" i="9"/>
  <c r="T136" i="9"/>
  <c r="R136" i="9"/>
  <c r="P136" i="9"/>
  <c r="BI133" i="9"/>
  <c r="BH133" i="9"/>
  <c r="BG133" i="9"/>
  <c r="BF133" i="9"/>
  <c r="T133" i="9"/>
  <c r="R133" i="9"/>
  <c r="P133" i="9"/>
  <c r="F124" i="9"/>
  <c r="E122" i="9"/>
  <c r="BI109" i="9"/>
  <c r="BH109" i="9"/>
  <c r="BG109" i="9"/>
  <c r="BF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BI104" i="9"/>
  <c r="BH104" i="9"/>
  <c r="BG104" i="9"/>
  <c r="BF104" i="9"/>
  <c r="BE104" i="9"/>
  <c r="F89" i="9"/>
  <c r="E87" i="9"/>
  <c r="J24" i="9"/>
  <c r="E24" i="9"/>
  <c r="J127" i="9" s="1"/>
  <c r="J23" i="9"/>
  <c r="J21" i="9"/>
  <c r="E21" i="9"/>
  <c r="J126" i="9" s="1"/>
  <c r="J20" i="9"/>
  <c r="J18" i="9"/>
  <c r="E18" i="9"/>
  <c r="F127" i="9" s="1"/>
  <c r="J17" i="9"/>
  <c r="J15" i="9"/>
  <c r="E15" i="9"/>
  <c r="F126" i="9" s="1"/>
  <c r="J14" i="9"/>
  <c r="J124" i="9"/>
  <c r="E7" i="9"/>
  <c r="E120" i="9" s="1"/>
  <c r="J39" i="8"/>
  <c r="J38" i="8"/>
  <c r="AY102" i="1" s="1"/>
  <c r="J37" i="8"/>
  <c r="AX102" i="1" s="1"/>
  <c r="BI460" i="8"/>
  <c r="BH460" i="8"/>
  <c r="BG460" i="8"/>
  <c r="BF460" i="8"/>
  <c r="T460" i="8"/>
  <c r="R460" i="8"/>
  <c r="P460" i="8"/>
  <c r="BI452" i="8"/>
  <c r="BH452" i="8"/>
  <c r="BG452" i="8"/>
  <c r="BF452" i="8"/>
  <c r="T452" i="8"/>
  <c r="R452" i="8"/>
  <c r="P452" i="8"/>
  <c r="BI442" i="8"/>
  <c r="BH442" i="8"/>
  <c r="BG442" i="8"/>
  <c r="BF442" i="8"/>
  <c r="T442" i="8"/>
  <c r="R442" i="8"/>
  <c r="P442" i="8"/>
  <c r="BI437" i="8"/>
  <c r="BH437" i="8"/>
  <c r="BG437" i="8"/>
  <c r="BF437" i="8"/>
  <c r="T437" i="8"/>
  <c r="R437" i="8"/>
  <c r="P437" i="8"/>
  <c r="BI434" i="8"/>
  <c r="BH434" i="8"/>
  <c r="BG434" i="8"/>
  <c r="BF434" i="8"/>
  <c r="T434" i="8"/>
  <c r="R434" i="8"/>
  <c r="P434" i="8"/>
  <c r="BI430" i="8"/>
  <c r="BH430" i="8"/>
  <c r="BG430" i="8"/>
  <c r="BF430" i="8"/>
  <c r="T430" i="8"/>
  <c r="R430" i="8"/>
  <c r="P430" i="8"/>
  <c r="BI427" i="8"/>
  <c r="BH427" i="8"/>
  <c r="BG427" i="8"/>
  <c r="BF427" i="8"/>
  <c r="T427" i="8"/>
  <c r="R427" i="8"/>
  <c r="P427" i="8"/>
  <c r="BI425" i="8"/>
  <c r="BH425" i="8"/>
  <c r="BG425" i="8"/>
  <c r="BF425" i="8"/>
  <c r="T425" i="8"/>
  <c r="R425" i="8"/>
  <c r="P425" i="8"/>
  <c r="BI422" i="8"/>
  <c r="BH422" i="8"/>
  <c r="BG422" i="8"/>
  <c r="BF422" i="8"/>
  <c r="T422" i="8"/>
  <c r="R422" i="8"/>
  <c r="P422" i="8"/>
  <c r="BI420" i="8"/>
  <c r="BH420" i="8"/>
  <c r="BG420" i="8"/>
  <c r="BF420" i="8"/>
  <c r="T420" i="8"/>
  <c r="R420" i="8"/>
  <c r="P420" i="8"/>
  <c r="BI417" i="8"/>
  <c r="BH417" i="8"/>
  <c r="BG417" i="8"/>
  <c r="BF417" i="8"/>
  <c r="T417" i="8"/>
  <c r="R417" i="8"/>
  <c r="P417" i="8"/>
  <c r="BI412" i="8"/>
  <c r="BH412" i="8"/>
  <c r="BG412" i="8"/>
  <c r="BF412" i="8"/>
  <c r="T412" i="8"/>
  <c r="R412" i="8"/>
  <c r="P412" i="8"/>
  <c r="BI408" i="8"/>
  <c r="BH408" i="8"/>
  <c r="BG408" i="8"/>
  <c r="BF408" i="8"/>
  <c r="T408" i="8"/>
  <c r="R408" i="8"/>
  <c r="P408" i="8"/>
  <c r="BI405" i="8"/>
  <c r="BH405" i="8"/>
  <c r="BG405" i="8"/>
  <c r="BF405" i="8"/>
  <c r="T405" i="8"/>
  <c r="R405" i="8"/>
  <c r="P405" i="8"/>
  <c r="BI402" i="8"/>
  <c r="BH402" i="8"/>
  <c r="BG402" i="8"/>
  <c r="BF402" i="8"/>
  <c r="T402" i="8"/>
  <c r="R402" i="8"/>
  <c r="P402" i="8"/>
  <c r="BI398" i="8"/>
  <c r="BH398" i="8"/>
  <c r="BG398" i="8"/>
  <c r="BF398" i="8"/>
  <c r="T398" i="8"/>
  <c r="R398" i="8"/>
  <c r="P398" i="8"/>
  <c r="BI395" i="8"/>
  <c r="BH395" i="8"/>
  <c r="BG395" i="8"/>
  <c r="BF395" i="8"/>
  <c r="T395" i="8"/>
  <c r="R395" i="8"/>
  <c r="P395" i="8"/>
  <c r="BI392" i="8"/>
  <c r="BH392" i="8"/>
  <c r="BG392" i="8"/>
  <c r="BF392" i="8"/>
  <c r="T392" i="8"/>
  <c r="R392" i="8"/>
  <c r="P392" i="8"/>
  <c r="BI389" i="8"/>
  <c r="BH389" i="8"/>
  <c r="BG389" i="8"/>
  <c r="BF389" i="8"/>
  <c r="T389" i="8"/>
  <c r="R389" i="8"/>
  <c r="P389" i="8"/>
  <c r="BI385" i="8"/>
  <c r="BH385" i="8"/>
  <c r="BG385" i="8"/>
  <c r="BF385" i="8"/>
  <c r="T385" i="8"/>
  <c r="R385" i="8"/>
  <c r="P385" i="8"/>
  <c r="BI382" i="8"/>
  <c r="BH382" i="8"/>
  <c r="BG382" i="8"/>
  <c r="BF382" i="8"/>
  <c r="T382" i="8"/>
  <c r="R382" i="8"/>
  <c r="P382" i="8"/>
  <c r="BI374" i="8"/>
  <c r="BH374" i="8"/>
  <c r="BG374" i="8"/>
  <c r="BF374" i="8"/>
  <c r="T374" i="8"/>
  <c r="R374" i="8"/>
  <c r="P374" i="8"/>
  <c r="BI370" i="8"/>
  <c r="BH370" i="8"/>
  <c r="BG370" i="8"/>
  <c r="BF370" i="8"/>
  <c r="T370" i="8"/>
  <c r="R370" i="8"/>
  <c r="P370" i="8"/>
  <c r="BI367" i="8"/>
  <c r="BH367" i="8"/>
  <c r="BG367" i="8"/>
  <c r="BF367" i="8"/>
  <c r="T367" i="8"/>
  <c r="R367" i="8"/>
  <c r="P367" i="8"/>
  <c r="BI362" i="8"/>
  <c r="BH362" i="8"/>
  <c r="BG362" i="8"/>
  <c r="BF362" i="8"/>
  <c r="T362" i="8"/>
  <c r="R362" i="8"/>
  <c r="P362" i="8"/>
  <c r="BI356" i="8"/>
  <c r="BH356" i="8"/>
  <c r="BG356" i="8"/>
  <c r="BF356" i="8"/>
  <c r="T356" i="8"/>
  <c r="R356" i="8"/>
  <c r="P356" i="8"/>
  <c r="BI353" i="8"/>
  <c r="BH353" i="8"/>
  <c r="BG353" i="8"/>
  <c r="BF353" i="8"/>
  <c r="T353" i="8"/>
  <c r="R353" i="8"/>
  <c r="P353" i="8"/>
  <c r="BI350" i="8"/>
  <c r="BH350" i="8"/>
  <c r="BG350" i="8"/>
  <c r="BF350" i="8"/>
  <c r="T350" i="8"/>
  <c r="R350" i="8"/>
  <c r="P350" i="8"/>
  <c r="BI348" i="8"/>
  <c r="BH348" i="8"/>
  <c r="BG348" i="8"/>
  <c r="BF348" i="8"/>
  <c r="T348" i="8"/>
  <c r="R348" i="8"/>
  <c r="P348" i="8"/>
  <c r="BI345" i="8"/>
  <c r="BH345" i="8"/>
  <c r="BG345" i="8"/>
  <c r="BF345" i="8"/>
  <c r="T345" i="8"/>
  <c r="R345" i="8"/>
  <c r="P345" i="8"/>
  <c r="BI337" i="8"/>
  <c r="BH337" i="8"/>
  <c r="BG337" i="8"/>
  <c r="BF337" i="8"/>
  <c r="T337" i="8"/>
  <c r="R337" i="8"/>
  <c r="P337" i="8"/>
  <c r="BI329" i="8"/>
  <c r="BH329" i="8"/>
  <c r="BG329" i="8"/>
  <c r="BF329" i="8"/>
  <c r="T329" i="8"/>
  <c r="R329" i="8"/>
  <c r="P329" i="8"/>
  <c r="BI324" i="8"/>
  <c r="BH324" i="8"/>
  <c r="BG324" i="8"/>
  <c r="BF324" i="8"/>
  <c r="T324" i="8"/>
  <c r="R324" i="8"/>
  <c r="P324" i="8"/>
  <c r="BI322" i="8"/>
  <c r="BH322" i="8"/>
  <c r="BG322" i="8"/>
  <c r="BF322" i="8"/>
  <c r="T322" i="8"/>
  <c r="R322" i="8"/>
  <c r="P322" i="8"/>
  <c r="BI320" i="8"/>
  <c r="BH320" i="8"/>
  <c r="BG320" i="8"/>
  <c r="BF320" i="8"/>
  <c r="T320" i="8"/>
  <c r="R320" i="8"/>
  <c r="P320" i="8"/>
  <c r="BI315" i="8"/>
  <c r="BH315" i="8"/>
  <c r="BG315" i="8"/>
  <c r="BF315" i="8"/>
  <c r="T315" i="8"/>
  <c r="R315" i="8"/>
  <c r="P315" i="8"/>
  <c r="BI310" i="8"/>
  <c r="BH310" i="8"/>
  <c r="BG310" i="8"/>
  <c r="BF310" i="8"/>
  <c r="T310" i="8"/>
  <c r="R310" i="8"/>
  <c r="P310" i="8"/>
  <c r="BI306" i="8"/>
  <c r="BH306" i="8"/>
  <c r="BG306" i="8"/>
  <c r="BF306" i="8"/>
  <c r="T306" i="8"/>
  <c r="R306" i="8"/>
  <c r="P306" i="8"/>
  <c r="BI302" i="8"/>
  <c r="BH302" i="8"/>
  <c r="BG302" i="8"/>
  <c r="BF302" i="8"/>
  <c r="T302" i="8"/>
  <c r="R302" i="8"/>
  <c r="P302" i="8"/>
  <c r="BI298" i="8"/>
  <c r="BH298" i="8"/>
  <c r="BG298" i="8"/>
  <c r="BF298" i="8"/>
  <c r="T298" i="8"/>
  <c r="R298" i="8"/>
  <c r="P298" i="8"/>
  <c r="BI294" i="8"/>
  <c r="BH294" i="8"/>
  <c r="BG294" i="8"/>
  <c r="BF294" i="8"/>
  <c r="T294" i="8"/>
  <c r="R294" i="8"/>
  <c r="P294" i="8"/>
  <c r="BI288" i="8"/>
  <c r="BH288" i="8"/>
  <c r="BG288" i="8"/>
  <c r="BF288" i="8"/>
  <c r="T288" i="8"/>
  <c r="T287" i="8" s="1"/>
  <c r="R288" i="8"/>
  <c r="P288" i="8"/>
  <c r="P287" i="8" s="1"/>
  <c r="BI284" i="8"/>
  <c r="BH284" i="8"/>
  <c r="BG284" i="8"/>
  <c r="BF284" i="8"/>
  <c r="T284" i="8"/>
  <c r="T283" i="8" s="1"/>
  <c r="R284" i="8"/>
  <c r="R283" i="8" s="1"/>
  <c r="P284" i="8"/>
  <c r="P283" i="8" s="1"/>
  <c r="BI280" i="8"/>
  <c r="BH280" i="8"/>
  <c r="BG280" i="8"/>
  <c r="BF280" i="8"/>
  <c r="T280" i="8"/>
  <c r="R280" i="8"/>
  <c r="P280" i="8"/>
  <c r="BI273" i="8"/>
  <c r="BH273" i="8"/>
  <c r="BG273" i="8"/>
  <c r="BF273" i="8"/>
  <c r="T273" i="8"/>
  <c r="R273" i="8"/>
  <c r="P273" i="8"/>
  <c r="BI266" i="8"/>
  <c r="BH266" i="8"/>
  <c r="BG266" i="8"/>
  <c r="BF266" i="8"/>
  <c r="T266" i="8"/>
  <c r="R266" i="8"/>
  <c r="P266" i="8"/>
  <c r="BI261" i="8"/>
  <c r="BH261" i="8"/>
  <c r="BG261" i="8"/>
  <c r="BF261" i="8"/>
  <c r="T261" i="8"/>
  <c r="R261" i="8"/>
  <c r="P261" i="8"/>
  <c r="BI258" i="8"/>
  <c r="BH258" i="8"/>
  <c r="BG258" i="8"/>
  <c r="BF258" i="8"/>
  <c r="T258" i="8"/>
  <c r="R258" i="8"/>
  <c r="P258" i="8"/>
  <c r="BI256" i="8"/>
  <c r="BH256" i="8"/>
  <c r="BG256" i="8"/>
  <c r="BF256" i="8"/>
  <c r="T256" i="8"/>
  <c r="R256" i="8"/>
  <c r="P256" i="8"/>
  <c r="BI254" i="8"/>
  <c r="BH254" i="8"/>
  <c r="BG254" i="8"/>
  <c r="BF254" i="8"/>
  <c r="T254" i="8"/>
  <c r="R254" i="8"/>
  <c r="P254" i="8"/>
  <c r="BI250" i="8"/>
  <c r="BH250" i="8"/>
  <c r="BG250" i="8"/>
  <c r="BF250" i="8"/>
  <c r="T250" i="8"/>
  <c r="R250" i="8"/>
  <c r="P250" i="8"/>
  <c r="BI238" i="8"/>
  <c r="BH238" i="8"/>
  <c r="BG238" i="8"/>
  <c r="BF238" i="8"/>
  <c r="T238" i="8"/>
  <c r="R238" i="8"/>
  <c r="P238" i="8"/>
  <c r="BI236" i="8"/>
  <c r="BH236" i="8"/>
  <c r="BG236" i="8"/>
  <c r="BF236" i="8"/>
  <c r="T236" i="8"/>
  <c r="R236" i="8"/>
  <c r="P236" i="8"/>
  <c r="BI232" i="8"/>
  <c r="BH232" i="8"/>
  <c r="BG232" i="8"/>
  <c r="BF232" i="8"/>
  <c r="T232" i="8"/>
  <c r="R232" i="8"/>
  <c r="P232" i="8"/>
  <c r="BI228" i="8"/>
  <c r="BH228" i="8"/>
  <c r="BG228" i="8"/>
  <c r="BF228" i="8"/>
  <c r="T228" i="8"/>
  <c r="R228" i="8"/>
  <c r="P228" i="8"/>
  <c r="BI222" i="8"/>
  <c r="BH222" i="8"/>
  <c r="BG222" i="8"/>
  <c r="BF222" i="8"/>
  <c r="T222" i="8"/>
  <c r="R222" i="8"/>
  <c r="P222" i="8"/>
  <c r="BI216" i="8"/>
  <c r="BH216" i="8"/>
  <c r="BG216" i="8"/>
  <c r="BF216" i="8"/>
  <c r="T216" i="8"/>
  <c r="R216" i="8"/>
  <c r="P216" i="8"/>
  <c r="BI213" i="8"/>
  <c r="BH213" i="8"/>
  <c r="BG213" i="8"/>
  <c r="BF213" i="8"/>
  <c r="T213" i="8"/>
  <c r="R213" i="8"/>
  <c r="P213" i="8"/>
  <c r="BI210" i="8"/>
  <c r="BH210" i="8"/>
  <c r="BG210" i="8"/>
  <c r="BF210" i="8"/>
  <c r="T210" i="8"/>
  <c r="R210" i="8"/>
  <c r="P210" i="8"/>
  <c r="BI206" i="8"/>
  <c r="BH206" i="8"/>
  <c r="BG206" i="8"/>
  <c r="BF206" i="8"/>
  <c r="T206" i="8"/>
  <c r="R206" i="8"/>
  <c r="P206" i="8"/>
  <c r="BI201" i="8"/>
  <c r="BH201" i="8"/>
  <c r="BG201" i="8"/>
  <c r="BF201" i="8"/>
  <c r="T201" i="8"/>
  <c r="R201" i="8"/>
  <c r="P201" i="8"/>
  <c r="BI194" i="8"/>
  <c r="BH194" i="8"/>
  <c r="BG194" i="8"/>
  <c r="BF194" i="8"/>
  <c r="T194" i="8"/>
  <c r="R194" i="8"/>
  <c r="P194" i="8"/>
  <c r="BI187" i="8"/>
  <c r="BH187" i="8"/>
  <c r="BG187" i="8"/>
  <c r="BF187" i="8"/>
  <c r="T187" i="8"/>
  <c r="R187" i="8"/>
  <c r="P187" i="8"/>
  <c r="BI183" i="8"/>
  <c r="BH183" i="8"/>
  <c r="BG183" i="8"/>
  <c r="BF183" i="8"/>
  <c r="T183" i="8"/>
  <c r="R183" i="8"/>
  <c r="P183" i="8"/>
  <c r="BI179" i="8"/>
  <c r="BH179" i="8"/>
  <c r="BG179" i="8"/>
  <c r="BF179" i="8"/>
  <c r="T179" i="8"/>
  <c r="R179" i="8"/>
  <c r="P179" i="8"/>
  <c r="BI175" i="8"/>
  <c r="BH175" i="8"/>
  <c r="BG175" i="8"/>
  <c r="BF175" i="8"/>
  <c r="T175" i="8"/>
  <c r="R175" i="8"/>
  <c r="P175" i="8"/>
  <c r="BI171" i="8"/>
  <c r="BH171" i="8"/>
  <c r="BG171" i="8"/>
  <c r="BF171" i="8"/>
  <c r="T171" i="8"/>
  <c r="R171" i="8"/>
  <c r="P171" i="8"/>
  <c r="BI167" i="8"/>
  <c r="BH167" i="8"/>
  <c r="BG167" i="8"/>
  <c r="BF167" i="8"/>
  <c r="T167" i="8"/>
  <c r="R167" i="8"/>
  <c r="P167" i="8"/>
  <c r="BI164" i="8"/>
  <c r="BH164" i="8"/>
  <c r="BG164" i="8"/>
  <c r="BF164" i="8"/>
  <c r="T164" i="8"/>
  <c r="R164" i="8"/>
  <c r="P164" i="8"/>
  <c r="BI160" i="8"/>
  <c r="BH160" i="8"/>
  <c r="BG160" i="8"/>
  <c r="BF160" i="8"/>
  <c r="T160" i="8"/>
  <c r="R160" i="8"/>
  <c r="P160" i="8"/>
  <c r="BI158" i="8"/>
  <c r="BH158" i="8"/>
  <c r="BG158" i="8"/>
  <c r="BF158" i="8"/>
  <c r="T158" i="8"/>
  <c r="R158" i="8"/>
  <c r="P158" i="8"/>
  <c r="BI155" i="8"/>
  <c r="BH155" i="8"/>
  <c r="BG155" i="8"/>
  <c r="BF155" i="8"/>
  <c r="T155" i="8"/>
  <c r="R155" i="8"/>
  <c r="P155" i="8"/>
  <c r="BI152" i="8"/>
  <c r="BH152" i="8"/>
  <c r="BG152" i="8"/>
  <c r="BF152" i="8"/>
  <c r="T152" i="8"/>
  <c r="R152" i="8"/>
  <c r="P152" i="8"/>
  <c r="BI149" i="8"/>
  <c r="BH149" i="8"/>
  <c r="BG149" i="8"/>
  <c r="BF149" i="8"/>
  <c r="T149" i="8"/>
  <c r="R149" i="8"/>
  <c r="P149" i="8"/>
  <c r="BI147" i="8"/>
  <c r="BH147" i="8"/>
  <c r="BG147" i="8"/>
  <c r="BF147" i="8"/>
  <c r="T147" i="8"/>
  <c r="R147" i="8"/>
  <c r="P147" i="8"/>
  <c r="BI144" i="8"/>
  <c r="BH144" i="8"/>
  <c r="BG144" i="8"/>
  <c r="BF144" i="8"/>
  <c r="T144" i="8"/>
  <c r="R144" i="8"/>
  <c r="P144" i="8"/>
  <c r="F135" i="8"/>
  <c r="E133" i="8"/>
  <c r="BI120" i="8"/>
  <c r="BH120" i="8"/>
  <c r="BG120" i="8"/>
  <c r="BF120" i="8"/>
  <c r="BI119" i="8"/>
  <c r="BH119" i="8"/>
  <c r="BG119" i="8"/>
  <c r="BF119" i="8"/>
  <c r="BE119" i="8"/>
  <c r="BI118" i="8"/>
  <c r="BH118" i="8"/>
  <c r="BG118" i="8"/>
  <c r="BF118" i="8"/>
  <c r="BE118" i="8"/>
  <c r="BI117" i="8"/>
  <c r="BH117" i="8"/>
  <c r="BG117" i="8"/>
  <c r="BF117" i="8"/>
  <c r="BE117" i="8"/>
  <c r="BI116" i="8"/>
  <c r="BH116" i="8"/>
  <c r="BG116" i="8"/>
  <c r="BF116" i="8"/>
  <c r="BE116" i="8"/>
  <c r="BI115" i="8"/>
  <c r="BH115" i="8"/>
  <c r="BG115" i="8"/>
  <c r="BF115" i="8"/>
  <c r="BE115" i="8"/>
  <c r="F89" i="8"/>
  <c r="E87" i="8"/>
  <c r="J24" i="8"/>
  <c r="E24" i="8"/>
  <c r="J92" i="8" s="1"/>
  <c r="J23" i="8"/>
  <c r="J21" i="8"/>
  <c r="E21" i="8"/>
  <c r="J137" i="8" s="1"/>
  <c r="J20" i="8"/>
  <c r="J18" i="8"/>
  <c r="E18" i="8"/>
  <c r="F138" i="8" s="1"/>
  <c r="J17" i="8"/>
  <c r="J15" i="8"/>
  <c r="E15" i="8"/>
  <c r="F91" i="8" s="1"/>
  <c r="J14" i="8"/>
  <c r="J135" i="8"/>
  <c r="E7" i="8"/>
  <c r="E85" i="8" s="1"/>
  <c r="J41" i="7"/>
  <c r="J40" i="7"/>
  <c r="AY101" i="1" s="1"/>
  <c r="J39" i="7"/>
  <c r="AX101" i="1" s="1"/>
  <c r="BI346" i="7"/>
  <c r="BH346" i="7"/>
  <c r="BG346" i="7"/>
  <c r="BF346" i="7"/>
  <c r="T346" i="7"/>
  <c r="R346" i="7"/>
  <c r="P346" i="7"/>
  <c r="BI343" i="7"/>
  <c r="BH343" i="7"/>
  <c r="BG343" i="7"/>
  <c r="BF343" i="7"/>
  <c r="T343" i="7"/>
  <c r="R343" i="7"/>
  <c r="P343" i="7"/>
  <c r="BI340" i="7"/>
  <c r="BH340" i="7"/>
  <c r="BG340" i="7"/>
  <c r="BF340" i="7"/>
  <c r="T340" i="7"/>
  <c r="R340" i="7"/>
  <c r="P340" i="7"/>
  <c r="BI337" i="7"/>
  <c r="BH337" i="7"/>
  <c r="BG337" i="7"/>
  <c r="BF337" i="7"/>
  <c r="T337" i="7"/>
  <c r="R337" i="7"/>
  <c r="P337" i="7"/>
  <c r="BI334" i="7"/>
  <c r="BH334" i="7"/>
  <c r="BG334" i="7"/>
  <c r="BF334" i="7"/>
  <c r="T334" i="7"/>
  <c r="R334" i="7"/>
  <c r="P334" i="7"/>
  <c r="BI331" i="7"/>
  <c r="BH331" i="7"/>
  <c r="BG331" i="7"/>
  <c r="BF331" i="7"/>
  <c r="T331" i="7"/>
  <c r="R331" i="7"/>
  <c r="P331" i="7"/>
  <c r="BI326" i="7"/>
  <c r="BH326" i="7"/>
  <c r="BG326" i="7"/>
  <c r="BF326" i="7"/>
  <c r="T326" i="7"/>
  <c r="R326" i="7"/>
  <c r="P326" i="7"/>
  <c r="BI323" i="7"/>
  <c r="BH323" i="7"/>
  <c r="BG323" i="7"/>
  <c r="BF323" i="7"/>
  <c r="T323" i="7"/>
  <c r="R323" i="7"/>
  <c r="P323" i="7"/>
  <c r="BI320" i="7"/>
  <c r="BH320" i="7"/>
  <c r="BG320" i="7"/>
  <c r="BF320" i="7"/>
  <c r="T320" i="7"/>
  <c r="R320" i="7"/>
  <c r="P320" i="7"/>
  <c r="BI317" i="7"/>
  <c r="BH317" i="7"/>
  <c r="BG317" i="7"/>
  <c r="BF317" i="7"/>
  <c r="T317" i="7"/>
  <c r="R317" i="7"/>
  <c r="P317" i="7"/>
  <c r="BI307" i="7"/>
  <c r="BH307" i="7"/>
  <c r="BG307" i="7"/>
  <c r="BF307" i="7"/>
  <c r="T307" i="7"/>
  <c r="R307" i="7"/>
  <c r="P307" i="7"/>
  <c r="BI304" i="7"/>
  <c r="BH304" i="7"/>
  <c r="BG304" i="7"/>
  <c r="BF304" i="7"/>
  <c r="T304" i="7"/>
  <c r="R304" i="7"/>
  <c r="P304" i="7"/>
  <c r="BI301" i="7"/>
  <c r="BH301" i="7"/>
  <c r="BG301" i="7"/>
  <c r="BF301" i="7"/>
  <c r="T301" i="7"/>
  <c r="R301" i="7"/>
  <c r="P301" i="7"/>
  <c r="BI298" i="7"/>
  <c r="BH298" i="7"/>
  <c r="BG298" i="7"/>
  <c r="BF298" i="7"/>
  <c r="T298" i="7"/>
  <c r="R298" i="7"/>
  <c r="P298" i="7"/>
  <c r="BI295" i="7"/>
  <c r="BH295" i="7"/>
  <c r="BG295" i="7"/>
  <c r="BF295" i="7"/>
  <c r="T295" i="7"/>
  <c r="R295" i="7"/>
  <c r="P295" i="7"/>
  <c r="BI292" i="7"/>
  <c r="BH292" i="7"/>
  <c r="BG292" i="7"/>
  <c r="BF292" i="7"/>
  <c r="T292" i="7"/>
  <c r="R292" i="7"/>
  <c r="P292" i="7"/>
  <c r="BI290" i="7"/>
  <c r="BH290" i="7"/>
  <c r="BG290" i="7"/>
  <c r="BF290" i="7"/>
  <c r="T290" i="7"/>
  <c r="R290" i="7"/>
  <c r="P290" i="7"/>
  <c r="BI286" i="7"/>
  <c r="BH286" i="7"/>
  <c r="BG286" i="7"/>
  <c r="BF286" i="7"/>
  <c r="T286" i="7"/>
  <c r="R286" i="7"/>
  <c r="P286" i="7"/>
  <c r="BI279" i="7"/>
  <c r="BH279" i="7"/>
  <c r="BG279" i="7"/>
  <c r="BF279" i="7"/>
  <c r="T279" i="7"/>
  <c r="R279" i="7"/>
  <c r="P279" i="7"/>
  <c r="BI276" i="7"/>
  <c r="BH276" i="7"/>
  <c r="BG276" i="7"/>
  <c r="BF276" i="7"/>
  <c r="T276" i="7"/>
  <c r="R276" i="7"/>
  <c r="P276" i="7"/>
  <c r="BI273" i="7"/>
  <c r="BH273" i="7"/>
  <c r="BG273" i="7"/>
  <c r="BF273" i="7"/>
  <c r="T273" i="7"/>
  <c r="R273" i="7"/>
  <c r="P273" i="7"/>
  <c r="BI270" i="7"/>
  <c r="BH270" i="7"/>
  <c r="BG270" i="7"/>
  <c r="BF270" i="7"/>
  <c r="T270" i="7"/>
  <c r="R270" i="7"/>
  <c r="P270" i="7"/>
  <c r="BI266" i="7"/>
  <c r="BH266" i="7"/>
  <c r="BG266" i="7"/>
  <c r="BF266" i="7"/>
  <c r="T266" i="7"/>
  <c r="R266" i="7"/>
  <c r="P266" i="7"/>
  <c r="BI263" i="7"/>
  <c r="BH263" i="7"/>
  <c r="BG263" i="7"/>
  <c r="BF263" i="7"/>
  <c r="T263" i="7"/>
  <c r="R263" i="7"/>
  <c r="P263" i="7"/>
  <c r="BI258" i="7"/>
  <c r="BH258" i="7"/>
  <c r="BG258" i="7"/>
  <c r="BF258" i="7"/>
  <c r="T258" i="7"/>
  <c r="R258" i="7"/>
  <c r="P258" i="7"/>
  <c r="BI256" i="7"/>
  <c r="BH256" i="7"/>
  <c r="BG256" i="7"/>
  <c r="BF256" i="7"/>
  <c r="T256" i="7"/>
  <c r="R256" i="7"/>
  <c r="P256" i="7"/>
  <c r="BI253" i="7"/>
  <c r="BH253" i="7"/>
  <c r="BG253" i="7"/>
  <c r="BF253" i="7"/>
  <c r="T253" i="7"/>
  <c r="R253" i="7"/>
  <c r="P253" i="7"/>
  <c r="BI250" i="7"/>
  <c r="BH250" i="7"/>
  <c r="BG250" i="7"/>
  <c r="BF250" i="7"/>
  <c r="T250" i="7"/>
  <c r="R250" i="7"/>
  <c r="P250" i="7"/>
  <c r="BI245" i="7"/>
  <c r="BH245" i="7"/>
  <c r="BG245" i="7"/>
  <c r="BF245" i="7"/>
  <c r="T245" i="7"/>
  <c r="R245" i="7"/>
  <c r="P245" i="7"/>
  <c r="BI242" i="7"/>
  <c r="BH242" i="7"/>
  <c r="BG242" i="7"/>
  <c r="BF242" i="7"/>
  <c r="T242" i="7"/>
  <c r="R242" i="7"/>
  <c r="P242" i="7"/>
  <c r="BI239" i="7"/>
  <c r="BH239" i="7"/>
  <c r="BG239" i="7"/>
  <c r="BF239" i="7"/>
  <c r="T239" i="7"/>
  <c r="R239" i="7"/>
  <c r="P239" i="7"/>
  <c r="BI236" i="7"/>
  <c r="BH236" i="7"/>
  <c r="BG236" i="7"/>
  <c r="BF236" i="7"/>
  <c r="T236" i="7"/>
  <c r="R236" i="7"/>
  <c r="P236" i="7"/>
  <c r="BI233" i="7"/>
  <c r="BH233" i="7"/>
  <c r="BG233" i="7"/>
  <c r="BF233" i="7"/>
  <c r="T233" i="7"/>
  <c r="R233" i="7"/>
  <c r="P233" i="7"/>
  <c r="BI230" i="7"/>
  <c r="BH230" i="7"/>
  <c r="BG230" i="7"/>
  <c r="BF230" i="7"/>
  <c r="T230" i="7"/>
  <c r="R230" i="7"/>
  <c r="P230" i="7"/>
  <c r="BI225" i="7"/>
  <c r="BH225" i="7"/>
  <c r="BG225" i="7"/>
  <c r="BF225" i="7"/>
  <c r="T225" i="7"/>
  <c r="R225" i="7"/>
  <c r="P225" i="7"/>
  <c r="BI221" i="7"/>
  <c r="BH221" i="7"/>
  <c r="BG221" i="7"/>
  <c r="BF221" i="7"/>
  <c r="T221" i="7"/>
  <c r="R221" i="7"/>
  <c r="P221" i="7"/>
  <c r="BI218" i="7"/>
  <c r="BH218" i="7"/>
  <c r="BG218" i="7"/>
  <c r="BF218" i="7"/>
  <c r="T218" i="7"/>
  <c r="R218" i="7"/>
  <c r="P218" i="7"/>
  <c r="BI214" i="7"/>
  <c r="BH214" i="7"/>
  <c r="BG214" i="7"/>
  <c r="BF214" i="7"/>
  <c r="T214" i="7"/>
  <c r="R214" i="7"/>
  <c r="P214" i="7"/>
  <c r="BI211" i="7"/>
  <c r="BH211" i="7"/>
  <c r="BG211" i="7"/>
  <c r="BF211" i="7"/>
  <c r="T211" i="7"/>
  <c r="R211" i="7"/>
  <c r="P211" i="7"/>
  <c r="BI208" i="7"/>
  <c r="BH208" i="7"/>
  <c r="BG208" i="7"/>
  <c r="BF208" i="7"/>
  <c r="T208" i="7"/>
  <c r="R208" i="7"/>
  <c r="P208" i="7"/>
  <c r="BI204" i="7"/>
  <c r="BH204" i="7"/>
  <c r="BG204" i="7"/>
  <c r="BF204" i="7"/>
  <c r="T204" i="7"/>
  <c r="R204" i="7"/>
  <c r="P204" i="7"/>
  <c r="BI202" i="7"/>
  <c r="BH202" i="7"/>
  <c r="BG202" i="7"/>
  <c r="BF202" i="7"/>
  <c r="T202" i="7"/>
  <c r="R202" i="7"/>
  <c r="P202" i="7"/>
  <c r="BI200" i="7"/>
  <c r="BH200" i="7"/>
  <c r="BG200" i="7"/>
  <c r="BF200" i="7"/>
  <c r="T200" i="7"/>
  <c r="R200" i="7"/>
  <c r="P200" i="7"/>
  <c r="BI198" i="7"/>
  <c r="BH198" i="7"/>
  <c r="BG198" i="7"/>
  <c r="BF198" i="7"/>
  <c r="T198" i="7"/>
  <c r="R198" i="7"/>
  <c r="P198" i="7"/>
  <c r="BI196" i="7"/>
  <c r="BH196" i="7"/>
  <c r="BG196" i="7"/>
  <c r="BF196" i="7"/>
  <c r="T196" i="7"/>
  <c r="R196" i="7"/>
  <c r="P196" i="7"/>
  <c r="BI191" i="7"/>
  <c r="BH191" i="7"/>
  <c r="BG191" i="7"/>
  <c r="BF191" i="7"/>
  <c r="T191" i="7"/>
  <c r="R191" i="7"/>
  <c r="P191" i="7"/>
  <c r="BI187" i="7"/>
  <c r="BH187" i="7"/>
  <c r="BG187" i="7"/>
  <c r="BF187" i="7"/>
  <c r="T187" i="7"/>
  <c r="R187" i="7"/>
  <c r="P187" i="7"/>
  <c r="BI185" i="7"/>
  <c r="BH185" i="7"/>
  <c r="BG185" i="7"/>
  <c r="BF185" i="7"/>
  <c r="T185" i="7"/>
  <c r="R185" i="7"/>
  <c r="P185" i="7"/>
  <c r="BI173" i="7"/>
  <c r="BH173" i="7"/>
  <c r="BG173" i="7"/>
  <c r="BF173" i="7"/>
  <c r="T173" i="7"/>
  <c r="R173" i="7"/>
  <c r="P173" i="7"/>
  <c r="BI160" i="7"/>
  <c r="BH160" i="7"/>
  <c r="BG160" i="7"/>
  <c r="BF160" i="7"/>
  <c r="T160" i="7"/>
  <c r="R160" i="7"/>
  <c r="P160" i="7"/>
  <c r="BI157" i="7"/>
  <c r="BH157" i="7"/>
  <c r="BG157" i="7"/>
  <c r="BF157" i="7"/>
  <c r="T157" i="7"/>
  <c r="R157" i="7"/>
  <c r="P157" i="7"/>
  <c r="BI153" i="7"/>
  <c r="BH153" i="7"/>
  <c r="BG153" i="7"/>
  <c r="BF153" i="7"/>
  <c r="T153" i="7"/>
  <c r="R153" i="7"/>
  <c r="P153" i="7"/>
  <c r="BI151" i="7"/>
  <c r="BH151" i="7"/>
  <c r="BG151" i="7"/>
  <c r="BF151" i="7"/>
  <c r="T151" i="7"/>
  <c r="R151" i="7"/>
  <c r="P151" i="7"/>
  <c r="BI149" i="7"/>
  <c r="BH149" i="7"/>
  <c r="BG149" i="7"/>
  <c r="BF149" i="7"/>
  <c r="T149" i="7"/>
  <c r="R149" i="7"/>
  <c r="P149" i="7"/>
  <c r="BI146" i="7"/>
  <c r="BH146" i="7"/>
  <c r="BG146" i="7"/>
  <c r="BF146" i="7"/>
  <c r="T146" i="7"/>
  <c r="R146" i="7"/>
  <c r="P146" i="7"/>
  <c r="BI143" i="7"/>
  <c r="BH143" i="7"/>
  <c r="BG143" i="7"/>
  <c r="BF143" i="7"/>
  <c r="T143" i="7"/>
  <c r="R143" i="7"/>
  <c r="P143" i="7"/>
  <c r="BI140" i="7"/>
  <c r="BH140" i="7"/>
  <c r="BG140" i="7"/>
  <c r="BF140" i="7"/>
  <c r="T140" i="7"/>
  <c r="R140" i="7"/>
  <c r="P140" i="7"/>
  <c r="F131" i="7"/>
  <c r="E129" i="7"/>
  <c r="BI114" i="7"/>
  <c r="BH114" i="7"/>
  <c r="BG114" i="7"/>
  <c r="BF114" i="7"/>
  <c r="BI113" i="7"/>
  <c r="BH113" i="7"/>
  <c r="BG113" i="7"/>
  <c r="BF113" i="7"/>
  <c r="BE113" i="7"/>
  <c r="BI112" i="7"/>
  <c r="BH112" i="7"/>
  <c r="BG112" i="7"/>
  <c r="BF112" i="7"/>
  <c r="BE112" i="7"/>
  <c r="BI111" i="7"/>
  <c r="BH111" i="7"/>
  <c r="BG111" i="7"/>
  <c r="BF111" i="7"/>
  <c r="BE111" i="7"/>
  <c r="BI110" i="7"/>
  <c r="BH110" i="7"/>
  <c r="BG110" i="7"/>
  <c r="BF110" i="7"/>
  <c r="BE110" i="7"/>
  <c r="BI109" i="7"/>
  <c r="BH109" i="7"/>
  <c r="BG109" i="7"/>
  <c r="BF109" i="7"/>
  <c r="BE109" i="7"/>
  <c r="F91" i="7"/>
  <c r="E89" i="7"/>
  <c r="J26" i="7"/>
  <c r="E26" i="7"/>
  <c r="J94" i="7" s="1"/>
  <c r="J25" i="7"/>
  <c r="J23" i="7"/>
  <c r="E23" i="7"/>
  <c r="J93" i="7" s="1"/>
  <c r="J22" i="7"/>
  <c r="J20" i="7"/>
  <c r="E20" i="7"/>
  <c r="F134" i="7" s="1"/>
  <c r="J19" i="7"/>
  <c r="J17" i="7"/>
  <c r="E17" i="7"/>
  <c r="F133" i="7" s="1"/>
  <c r="J16" i="7"/>
  <c r="J131" i="7"/>
  <c r="E7" i="7"/>
  <c r="E125" i="7" s="1"/>
  <c r="J41" i="6"/>
  <c r="J40" i="6"/>
  <c r="AY100" i="1" s="1"/>
  <c r="J39" i="6"/>
  <c r="AX100" i="1" s="1"/>
  <c r="BI336" i="6"/>
  <c r="BH336" i="6"/>
  <c r="BG336" i="6"/>
  <c r="BF336" i="6"/>
  <c r="T336" i="6"/>
  <c r="R336" i="6"/>
  <c r="P336" i="6"/>
  <c r="BI333" i="6"/>
  <c r="BH333" i="6"/>
  <c r="BG333" i="6"/>
  <c r="BF333" i="6"/>
  <c r="T333" i="6"/>
  <c r="R333" i="6"/>
  <c r="P333" i="6"/>
  <c r="BI330" i="6"/>
  <c r="BH330" i="6"/>
  <c r="BG330" i="6"/>
  <c r="BF330" i="6"/>
  <c r="T330" i="6"/>
  <c r="R330" i="6"/>
  <c r="P330" i="6"/>
  <c r="BI326" i="6"/>
  <c r="BH326" i="6"/>
  <c r="BG326" i="6"/>
  <c r="BF326" i="6"/>
  <c r="T326" i="6"/>
  <c r="R326" i="6"/>
  <c r="P326" i="6"/>
  <c r="BI323" i="6"/>
  <c r="BH323" i="6"/>
  <c r="BG323" i="6"/>
  <c r="BF323" i="6"/>
  <c r="T323" i="6"/>
  <c r="R323" i="6"/>
  <c r="P323" i="6"/>
  <c r="BI320" i="6"/>
  <c r="BH320" i="6"/>
  <c r="BG320" i="6"/>
  <c r="BF320" i="6"/>
  <c r="T320" i="6"/>
  <c r="R320" i="6"/>
  <c r="P320" i="6"/>
  <c r="BI315" i="6"/>
  <c r="BH315" i="6"/>
  <c r="BG315" i="6"/>
  <c r="BF315" i="6"/>
  <c r="T315" i="6"/>
  <c r="R315" i="6"/>
  <c r="P315" i="6"/>
  <c r="BI312" i="6"/>
  <c r="BH312" i="6"/>
  <c r="BG312" i="6"/>
  <c r="BF312" i="6"/>
  <c r="T312" i="6"/>
  <c r="R312" i="6"/>
  <c r="P312" i="6"/>
  <c r="BI309" i="6"/>
  <c r="BH309" i="6"/>
  <c r="BG309" i="6"/>
  <c r="BF309" i="6"/>
  <c r="T309" i="6"/>
  <c r="R309" i="6"/>
  <c r="P309" i="6"/>
  <c r="BI306" i="6"/>
  <c r="BH306" i="6"/>
  <c r="BG306" i="6"/>
  <c r="BF306" i="6"/>
  <c r="T306" i="6"/>
  <c r="R306" i="6"/>
  <c r="P306" i="6"/>
  <c r="BI300" i="6"/>
  <c r="BH300" i="6"/>
  <c r="BG300" i="6"/>
  <c r="BF300" i="6"/>
  <c r="T300" i="6"/>
  <c r="R300" i="6"/>
  <c r="P300" i="6"/>
  <c r="BI297" i="6"/>
  <c r="BH297" i="6"/>
  <c r="BG297" i="6"/>
  <c r="BF297" i="6"/>
  <c r="T297" i="6"/>
  <c r="R297" i="6"/>
  <c r="P297" i="6"/>
  <c r="BI294" i="6"/>
  <c r="BH294" i="6"/>
  <c r="BG294" i="6"/>
  <c r="BF294" i="6"/>
  <c r="T294" i="6"/>
  <c r="R294" i="6"/>
  <c r="P294" i="6"/>
  <c r="BI291" i="6"/>
  <c r="BH291" i="6"/>
  <c r="BG291" i="6"/>
  <c r="BF291" i="6"/>
  <c r="T291" i="6"/>
  <c r="R291" i="6"/>
  <c r="P291" i="6"/>
  <c r="BI288" i="6"/>
  <c r="BH288" i="6"/>
  <c r="BG288" i="6"/>
  <c r="BF288" i="6"/>
  <c r="T288" i="6"/>
  <c r="R288" i="6"/>
  <c r="P288" i="6"/>
  <c r="BI286" i="6"/>
  <c r="BH286" i="6"/>
  <c r="BG286" i="6"/>
  <c r="BF286" i="6"/>
  <c r="T286" i="6"/>
  <c r="R286" i="6"/>
  <c r="P286" i="6"/>
  <c r="BI284" i="6"/>
  <c r="BH284" i="6"/>
  <c r="BG284" i="6"/>
  <c r="BF284" i="6"/>
  <c r="T284" i="6"/>
  <c r="R284" i="6"/>
  <c r="P284" i="6"/>
  <c r="BI281" i="6"/>
  <c r="BH281" i="6"/>
  <c r="BG281" i="6"/>
  <c r="BF281" i="6"/>
  <c r="T281" i="6"/>
  <c r="R281" i="6"/>
  <c r="P281" i="6"/>
  <c r="BI274" i="6"/>
  <c r="BH274" i="6"/>
  <c r="BG274" i="6"/>
  <c r="BF274" i="6"/>
  <c r="T274" i="6"/>
  <c r="R274" i="6"/>
  <c r="P274" i="6"/>
  <c r="BI271" i="6"/>
  <c r="BH271" i="6"/>
  <c r="BG271" i="6"/>
  <c r="BF271" i="6"/>
  <c r="T271" i="6"/>
  <c r="R271" i="6"/>
  <c r="P271" i="6"/>
  <c r="BI268" i="6"/>
  <c r="BH268" i="6"/>
  <c r="BG268" i="6"/>
  <c r="BF268" i="6"/>
  <c r="T268" i="6"/>
  <c r="R268" i="6"/>
  <c r="P268" i="6"/>
  <c r="BI264" i="6"/>
  <c r="BH264" i="6"/>
  <c r="BG264" i="6"/>
  <c r="BF264" i="6"/>
  <c r="T264" i="6"/>
  <c r="R264" i="6"/>
  <c r="P264" i="6"/>
  <c r="BI260" i="6"/>
  <c r="BH260" i="6"/>
  <c r="BG260" i="6"/>
  <c r="BF260" i="6"/>
  <c r="T260" i="6"/>
  <c r="R260" i="6"/>
  <c r="P260" i="6"/>
  <c r="BI258" i="6"/>
  <c r="BH258" i="6"/>
  <c r="BG258" i="6"/>
  <c r="BF258" i="6"/>
  <c r="T258" i="6"/>
  <c r="R258" i="6"/>
  <c r="P258" i="6"/>
  <c r="BI255" i="6"/>
  <c r="BH255" i="6"/>
  <c r="BG255" i="6"/>
  <c r="BF255" i="6"/>
  <c r="T255" i="6"/>
  <c r="R255" i="6"/>
  <c r="P255" i="6"/>
  <c r="BI252" i="6"/>
  <c r="BH252" i="6"/>
  <c r="BG252" i="6"/>
  <c r="BF252" i="6"/>
  <c r="T252" i="6"/>
  <c r="R252" i="6"/>
  <c r="P252" i="6"/>
  <c r="BI247" i="6"/>
  <c r="BH247" i="6"/>
  <c r="BG247" i="6"/>
  <c r="BF247" i="6"/>
  <c r="T247" i="6"/>
  <c r="R247" i="6"/>
  <c r="P247" i="6"/>
  <c r="BI244" i="6"/>
  <c r="BH244" i="6"/>
  <c r="BG244" i="6"/>
  <c r="BF244" i="6"/>
  <c r="T244" i="6"/>
  <c r="R244" i="6"/>
  <c r="P244" i="6"/>
  <c r="BI240" i="6"/>
  <c r="BH240" i="6"/>
  <c r="BG240" i="6"/>
  <c r="BF240" i="6"/>
  <c r="T240" i="6"/>
  <c r="R240" i="6"/>
  <c r="P240" i="6"/>
  <c r="BI237" i="6"/>
  <c r="BH237" i="6"/>
  <c r="BG237" i="6"/>
  <c r="BF237" i="6"/>
  <c r="T237" i="6"/>
  <c r="R237" i="6"/>
  <c r="P237" i="6"/>
  <c r="BI234" i="6"/>
  <c r="BH234" i="6"/>
  <c r="BG234" i="6"/>
  <c r="BF234" i="6"/>
  <c r="T234" i="6"/>
  <c r="R234" i="6"/>
  <c r="P234" i="6"/>
  <c r="BI231" i="6"/>
  <c r="BH231" i="6"/>
  <c r="BG231" i="6"/>
  <c r="BF231" i="6"/>
  <c r="T231" i="6"/>
  <c r="R231" i="6"/>
  <c r="P231" i="6"/>
  <c r="BI226" i="6"/>
  <c r="BH226" i="6"/>
  <c r="BG226" i="6"/>
  <c r="BF226" i="6"/>
  <c r="T226" i="6"/>
  <c r="R226" i="6"/>
  <c r="P226" i="6"/>
  <c r="BI222" i="6"/>
  <c r="BH222" i="6"/>
  <c r="BG222" i="6"/>
  <c r="BF222" i="6"/>
  <c r="T222" i="6"/>
  <c r="R222" i="6"/>
  <c r="P222" i="6"/>
  <c r="BI219" i="6"/>
  <c r="BH219" i="6"/>
  <c r="BG219" i="6"/>
  <c r="BF219" i="6"/>
  <c r="T219" i="6"/>
  <c r="R219" i="6"/>
  <c r="P219" i="6"/>
  <c r="BI215" i="6"/>
  <c r="BH215" i="6"/>
  <c r="BG215" i="6"/>
  <c r="BF215" i="6"/>
  <c r="T215" i="6"/>
  <c r="R215" i="6"/>
  <c r="P215" i="6"/>
  <c r="BI212" i="6"/>
  <c r="BH212" i="6"/>
  <c r="BG212" i="6"/>
  <c r="BF212" i="6"/>
  <c r="T212" i="6"/>
  <c r="R212" i="6"/>
  <c r="P212" i="6"/>
  <c r="BI209" i="6"/>
  <c r="BH209" i="6"/>
  <c r="BG209" i="6"/>
  <c r="BF209" i="6"/>
  <c r="T209" i="6"/>
  <c r="R209" i="6"/>
  <c r="P209" i="6"/>
  <c r="BI205" i="6"/>
  <c r="BH205" i="6"/>
  <c r="BG205" i="6"/>
  <c r="BF205" i="6"/>
  <c r="T205" i="6"/>
  <c r="R205" i="6"/>
  <c r="P205" i="6"/>
  <c r="BI203" i="6"/>
  <c r="BH203" i="6"/>
  <c r="BG203" i="6"/>
  <c r="BF203" i="6"/>
  <c r="T203" i="6"/>
  <c r="R203" i="6"/>
  <c r="P203" i="6"/>
  <c r="BI201" i="6"/>
  <c r="BH201" i="6"/>
  <c r="BG201" i="6"/>
  <c r="BF201" i="6"/>
  <c r="T201" i="6"/>
  <c r="R201" i="6"/>
  <c r="P201" i="6"/>
  <c r="BI199" i="6"/>
  <c r="BH199" i="6"/>
  <c r="BG199" i="6"/>
  <c r="BF199" i="6"/>
  <c r="T199" i="6"/>
  <c r="R199" i="6"/>
  <c r="P199" i="6"/>
  <c r="BI197" i="6"/>
  <c r="BH197" i="6"/>
  <c r="BG197" i="6"/>
  <c r="BF197" i="6"/>
  <c r="T197" i="6"/>
  <c r="R197" i="6"/>
  <c r="P197" i="6"/>
  <c r="BI192" i="6"/>
  <c r="BH192" i="6"/>
  <c r="BG192" i="6"/>
  <c r="BF192" i="6"/>
  <c r="T192" i="6"/>
  <c r="R192" i="6"/>
  <c r="P192" i="6"/>
  <c r="BI188" i="6"/>
  <c r="BH188" i="6"/>
  <c r="BG188" i="6"/>
  <c r="BF188" i="6"/>
  <c r="T188" i="6"/>
  <c r="R188" i="6"/>
  <c r="P188" i="6"/>
  <c r="BI186" i="6"/>
  <c r="BH186" i="6"/>
  <c r="BG186" i="6"/>
  <c r="BF186" i="6"/>
  <c r="T186" i="6"/>
  <c r="R186" i="6"/>
  <c r="P186" i="6"/>
  <c r="BI174" i="6"/>
  <c r="BH174" i="6"/>
  <c r="BG174" i="6"/>
  <c r="BF174" i="6"/>
  <c r="T174" i="6"/>
  <c r="R174" i="6"/>
  <c r="P174" i="6"/>
  <c r="BI161" i="6"/>
  <c r="BH161" i="6"/>
  <c r="BG161" i="6"/>
  <c r="BF161" i="6"/>
  <c r="T161" i="6"/>
  <c r="R161" i="6"/>
  <c r="P161" i="6"/>
  <c r="BI157" i="6"/>
  <c r="BH157" i="6"/>
  <c r="BG157" i="6"/>
  <c r="BF157" i="6"/>
  <c r="T157" i="6"/>
  <c r="R157" i="6"/>
  <c r="P157" i="6"/>
  <c r="BI153" i="6"/>
  <c r="BH153" i="6"/>
  <c r="BG153" i="6"/>
  <c r="BF153" i="6"/>
  <c r="T153" i="6"/>
  <c r="R153" i="6"/>
  <c r="P153" i="6"/>
  <c r="BI151" i="6"/>
  <c r="BH151" i="6"/>
  <c r="BG151" i="6"/>
  <c r="BF151" i="6"/>
  <c r="T151" i="6"/>
  <c r="R151" i="6"/>
  <c r="P151" i="6"/>
  <c r="BI149" i="6"/>
  <c r="BH149" i="6"/>
  <c r="BG149" i="6"/>
  <c r="BF149" i="6"/>
  <c r="T149" i="6"/>
  <c r="R149" i="6"/>
  <c r="P149" i="6"/>
  <c r="BI146" i="6"/>
  <c r="BH146" i="6"/>
  <c r="BG146" i="6"/>
  <c r="BF146" i="6"/>
  <c r="T146" i="6"/>
  <c r="R146" i="6"/>
  <c r="P146" i="6"/>
  <c r="BI143" i="6"/>
  <c r="BH143" i="6"/>
  <c r="BG143" i="6"/>
  <c r="BF143" i="6"/>
  <c r="T143" i="6"/>
  <c r="R143" i="6"/>
  <c r="P143" i="6"/>
  <c r="BI140" i="6"/>
  <c r="BH140" i="6"/>
  <c r="BG140" i="6"/>
  <c r="BF140" i="6"/>
  <c r="T140" i="6"/>
  <c r="R140" i="6"/>
  <c r="P140" i="6"/>
  <c r="F131" i="6"/>
  <c r="E129" i="6"/>
  <c r="BI114" i="6"/>
  <c r="BH114" i="6"/>
  <c r="BG114" i="6"/>
  <c r="BF114" i="6"/>
  <c r="BI113" i="6"/>
  <c r="BH113" i="6"/>
  <c r="BG113" i="6"/>
  <c r="BF113" i="6"/>
  <c r="BE113" i="6"/>
  <c r="BI112" i="6"/>
  <c r="BH112" i="6"/>
  <c r="BG112" i="6"/>
  <c r="BF112" i="6"/>
  <c r="BE112" i="6"/>
  <c r="BI111" i="6"/>
  <c r="BH111" i="6"/>
  <c r="BG111" i="6"/>
  <c r="BF111" i="6"/>
  <c r="BE111" i="6"/>
  <c r="BI110" i="6"/>
  <c r="BH110" i="6"/>
  <c r="BG110" i="6"/>
  <c r="BF110" i="6"/>
  <c r="BE110" i="6"/>
  <c r="BI109" i="6"/>
  <c r="BH109" i="6"/>
  <c r="BG109" i="6"/>
  <c r="BF109" i="6"/>
  <c r="BE109" i="6"/>
  <c r="F91" i="6"/>
  <c r="E89" i="6"/>
  <c r="J26" i="6"/>
  <c r="E26" i="6"/>
  <c r="J94" i="6" s="1"/>
  <c r="J25" i="6"/>
  <c r="J23" i="6"/>
  <c r="E23" i="6"/>
  <c r="J93" i="6" s="1"/>
  <c r="J22" i="6"/>
  <c r="J20" i="6"/>
  <c r="E20" i="6"/>
  <c r="F134" i="6" s="1"/>
  <c r="J19" i="6"/>
  <c r="J17" i="6"/>
  <c r="E17" i="6"/>
  <c r="F133" i="6" s="1"/>
  <c r="J16" i="6"/>
  <c r="J131" i="6"/>
  <c r="E7" i="6"/>
  <c r="E125" i="6" s="1"/>
  <c r="J41" i="5"/>
  <c r="J40" i="5"/>
  <c r="AY99" i="1"/>
  <c r="J39" i="5"/>
  <c r="AX99" i="1" s="1"/>
  <c r="BI330" i="5"/>
  <c r="BH330" i="5"/>
  <c r="BG330" i="5"/>
  <c r="BF330" i="5"/>
  <c r="T330" i="5"/>
  <c r="R330" i="5"/>
  <c r="P330" i="5"/>
  <c r="BI327" i="5"/>
  <c r="BH327" i="5"/>
  <c r="BG327" i="5"/>
  <c r="BF327" i="5"/>
  <c r="T327" i="5"/>
  <c r="R327" i="5"/>
  <c r="P327" i="5"/>
  <c r="BI324" i="5"/>
  <c r="BH324" i="5"/>
  <c r="BG324" i="5"/>
  <c r="BF324" i="5"/>
  <c r="T324" i="5"/>
  <c r="R324" i="5"/>
  <c r="P324" i="5"/>
  <c r="BI321" i="5"/>
  <c r="BH321" i="5"/>
  <c r="BG321" i="5"/>
  <c r="BF321" i="5"/>
  <c r="T321" i="5"/>
  <c r="R321" i="5"/>
  <c r="P321" i="5"/>
  <c r="BI318" i="5"/>
  <c r="BH318" i="5"/>
  <c r="BG318" i="5"/>
  <c r="BF318" i="5"/>
  <c r="T318" i="5"/>
  <c r="R318" i="5"/>
  <c r="P318" i="5"/>
  <c r="BI315" i="5"/>
  <c r="BH315" i="5"/>
  <c r="BG315" i="5"/>
  <c r="BF315" i="5"/>
  <c r="T315" i="5"/>
  <c r="R315" i="5"/>
  <c r="P315" i="5"/>
  <c r="BI310" i="5"/>
  <c r="BH310" i="5"/>
  <c r="BG310" i="5"/>
  <c r="BF310" i="5"/>
  <c r="T310" i="5"/>
  <c r="R310" i="5"/>
  <c r="P310" i="5"/>
  <c r="BI307" i="5"/>
  <c r="BH307" i="5"/>
  <c r="BG307" i="5"/>
  <c r="BF307" i="5"/>
  <c r="T307" i="5"/>
  <c r="R307" i="5"/>
  <c r="P307" i="5"/>
  <c r="BI304" i="5"/>
  <c r="BH304" i="5"/>
  <c r="BG304" i="5"/>
  <c r="BF304" i="5"/>
  <c r="T304" i="5"/>
  <c r="R304" i="5"/>
  <c r="P304" i="5"/>
  <c r="BI301" i="5"/>
  <c r="BH301" i="5"/>
  <c r="BG301" i="5"/>
  <c r="BF301" i="5"/>
  <c r="T301" i="5"/>
  <c r="R301" i="5"/>
  <c r="P301" i="5"/>
  <c r="BI295" i="5"/>
  <c r="BH295" i="5"/>
  <c r="BG295" i="5"/>
  <c r="BF295" i="5"/>
  <c r="T295" i="5"/>
  <c r="R295" i="5"/>
  <c r="P295" i="5"/>
  <c r="BI292" i="5"/>
  <c r="BH292" i="5"/>
  <c r="BG292" i="5"/>
  <c r="BF292" i="5"/>
  <c r="T292" i="5"/>
  <c r="R292" i="5"/>
  <c r="P292" i="5"/>
  <c r="BI289" i="5"/>
  <c r="BH289" i="5"/>
  <c r="BG289" i="5"/>
  <c r="BF289" i="5"/>
  <c r="T289" i="5"/>
  <c r="R289" i="5"/>
  <c r="P289" i="5"/>
  <c r="BI286" i="5"/>
  <c r="BH286" i="5"/>
  <c r="BG286" i="5"/>
  <c r="BF286" i="5"/>
  <c r="T286" i="5"/>
  <c r="R286" i="5"/>
  <c r="P286" i="5"/>
  <c r="BI283" i="5"/>
  <c r="BH283" i="5"/>
  <c r="BG283" i="5"/>
  <c r="BF283" i="5"/>
  <c r="T283" i="5"/>
  <c r="R283" i="5"/>
  <c r="P283" i="5"/>
  <c r="BI280" i="5"/>
  <c r="BH280" i="5"/>
  <c r="BG280" i="5"/>
  <c r="BF280" i="5"/>
  <c r="T280" i="5"/>
  <c r="R280" i="5"/>
  <c r="P280" i="5"/>
  <c r="BI278" i="5"/>
  <c r="BH278" i="5"/>
  <c r="BG278" i="5"/>
  <c r="BF278" i="5"/>
  <c r="T278" i="5"/>
  <c r="R278" i="5"/>
  <c r="P278" i="5"/>
  <c r="BI275" i="5"/>
  <c r="BH275" i="5"/>
  <c r="BG275" i="5"/>
  <c r="BF275" i="5"/>
  <c r="T275" i="5"/>
  <c r="R275" i="5"/>
  <c r="P275" i="5"/>
  <c r="BI270" i="5"/>
  <c r="BH270" i="5"/>
  <c r="BG270" i="5"/>
  <c r="BF270" i="5"/>
  <c r="T270" i="5"/>
  <c r="R270" i="5"/>
  <c r="P270" i="5"/>
  <c r="BI267" i="5"/>
  <c r="BH267" i="5"/>
  <c r="BG267" i="5"/>
  <c r="BF267" i="5"/>
  <c r="T267" i="5"/>
  <c r="R267" i="5"/>
  <c r="P267" i="5"/>
  <c r="BI264" i="5"/>
  <c r="BH264" i="5"/>
  <c r="BG264" i="5"/>
  <c r="BF264" i="5"/>
  <c r="T264" i="5"/>
  <c r="R264" i="5"/>
  <c r="P264" i="5"/>
  <c r="BI260" i="5"/>
  <c r="BH260" i="5"/>
  <c r="BG260" i="5"/>
  <c r="BF260" i="5"/>
  <c r="T260" i="5"/>
  <c r="R260" i="5"/>
  <c r="P260" i="5"/>
  <c r="BI257" i="5"/>
  <c r="BH257" i="5"/>
  <c r="BG257" i="5"/>
  <c r="BF257" i="5"/>
  <c r="T257" i="5"/>
  <c r="R257" i="5"/>
  <c r="P257" i="5"/>
  <c r="BI255" i="5"/>
  <c r="BH255" i="5"/>
  <c r="BG255" i="5"/>
  <c r="BF255" i="5"/>
  <c r="T255" i="5"/>
  <c r="R255" i="5"/>
  <c r="P255" i="5"/>
  <c r="BI252" i="5"/>
  <c r="BH252" i="5"/>
  <c r="BG252" i="5"/>
  <c r="BF252" i="5"/>
  <c r="T252" i="5"/>
  <c r="R252" i="5"/>
  <c r="P252" i="5"/>
  <c r="BI249" i="5"/>
  <c r="BH249" i="5"/>
  <c r="BG249" i="5"/>
  <c r="BF249" i="5"/>
  <c r="T249" i="5"/>
  <c r="R249" i="5"/>
  <c r="P249" i="5"/>
  <c r="BI244" i="5"/>
  <c r="BH244" i="5"/>
  <c r="BG244" i="5"/>
  <c r="BF244" i="5"/>
  <c r="T244" i="5"/>
  <c r="R244" i="5"/>
  <c r="P244" i="5"/>
  <c r="BI241" i="5"/>
  <c r="BH241" i="5"/>
  <c r="BG241" i="5"/>
  <c r="BF241" i="5"/>
  <c r="T241" i="5"/>
  <c r="R241" i="5"/>
  <c r="P241" i="5"/>
  <c r="BI238" i="5"/>
  <c r="BH238" i="5"/>
  <c r="BG238" i="5"/>
  <c r="BF238" i="5"/>
  <c r="T238" i="5"/>
  <c r="R238" i="5"/>
  <c r="P238" i="5"/>
  <c r="BI235" i="5"/>
  <c r="BH235" i="5"/>
  <c r="BG235" i="5"/>
  <c r="BF235" i="5"/>
  <c r="T235" i="5"/>
  <c r="R235" i="5"/>
  <c r="P235" i="5"/>
  <c r="BI232" i="5"/>
  <c r="BH232" i="5"/>
  <c r="BG232" i="5"/>
  <c r="BF232" i="5"/>
  <c r="T232" i="5"/>
  <c r="R232" i="5"/>
  <c r="P232" i="5"/>
  <c r="BI229" i="5"/>
  <c r="BH229" i="5"/>
  <c r="BG229" i="5"/>
  <c r="BF229" i="5"/>
  <c r="T229" i="5"/>
  <c r="R229" i="5"/>
  <c r="P229" i="5"/>
  <c r="BI224" i="5"/>
  <c r="BH224" i="5"/>
  <c r="BG224" i="5"/>
  <c r="BF224" i="5"/>
  <c r="T224" i="5"/>
  <c r="R224" i="5"/>
  <c r="P224" i="5"/>
  <c r="BI220" i="5"/>
  <c r="BH220" i="5"/>
  <c r="BG220" i="5"/>
  <c r="BF220" i="5"/>
  <c r="T220" i="5"/>
  <c r="R220" i="5"/>
  <c r="P220" i="5"/>
  <c r="BI217" i="5"/>
  <c r="BH217" i="5"/>
  <c r="BG217" i="5"/>
  <c r="BF217" i="5"/>
  <c r="T217" i="5"/>
  <c r="R217" i="5"/>
  <c r="P217" i="5"/>
  <c r="BI213" i="5"/>
  <c r="BH213" i="5"/>
  <c r="BG213" i="5"/>
  <c r="BF213" i="5"/>
  <c r="T213" i="5"/>
  <c r="R213" i="5"/>
  <c r="P213" i="5"/>
  <c r="BI210" i="5"/>
  <c r="BH210" i="5"/>
  <c r="BG210" i="5"/>
  <c r="BF210" i="5"/>
  <c r="T210" i="5"/>
  <c r="R210" i="5"/>
  <c r="P210" i="5"/>
  <c r="BI207" i="5"/>
  <c r="BH207" i="5"/>
  <c r="BG207" i="5"/>
  <c r="BF207" i="5"/>
  <c r="T207" i="5"/>
  <c r="R207" i="5"/>
  <c r="P207" i="5"/>
  <c r="BI203" i="5"/>
  <c r="BH203" i="5"/>
  <c r="BG203" i="5"/>
  <c r="BF203" i="5"/>
  <c r="T203" i="5"/>
  <c r="R203" i="5"/>
  <c r="P203" i="5"/>
  <c r="BI201" i="5"/>
  <c r="BH201" i="5"/>
  <c r="BG201" i="5"/>
  <c r="BF201" i="5"/>
  <c r="T201" i="5"/>
  <c r="R201" i="5"/>
  <c r="P201" i="5"/>
  <c r="BI199" i="5"/>
  <c r="BH199" i="5"/>
  <c r="BG199" i="5"/>
  <c r="BF199" i="5"/>
  <c r="T199" i="5"/>
  <c r="R199" i="5"/>
  <c r="P199" i="5"/>
  <c r="BI197" i="5"/>
  <c r="BH197" i="5"/>
  <c r="BG197" i="5"/>
  <c r="BF197" i="5"/>
  <c r="T197" i="5"/>
  <c r="R197" i="5"/>
  <c r="P197" i="5"/>
  <c r="BI195" i="5"/>
  <c r="BH195" i="5"/>
  <c r="BG195" i="5"/>
  <c r="BF195" i="5"/>
  <c r="T195" i="5"/>
  <c r="R195" i="5"/>
  <c r="P195" i="5"/>
  <c r="BI190" i="5"/>
  <c r="BH190" i="5"/>
  <c r="BG190" i="5"/>
  <c r="BF190" i="5"/>
  <c r="T190" i="5"/>
  <c r="R190" i="5"/>
  <c r="P190" i="5"/>
  <c r="BI186" i="5"/>
  <c r="BH186" i="5"/>
  <c r="BG186" i="5"/>
  <c r="BF186" i="5"/>
  <c r="T186" i="5"/>
  <c r="R186" i="5"/>
  <c r="P186" i="5"/>
  <c r="BI184" i="5"/>
  <c r="BH184" i="5"/>
  <c r="BG184" i="5"/>
  <c r="BF184" i="5"/>
  <c r="T184" i="5"/>
  <c r="R184" i="5"/>
  <c r="P184" i="5"/>
  <c r="BI172" i="5"/>
  <c r="BH172" i="5"/>
  <c r="BG172" i="5"/>
  <c r="BF172" i="5"/>
  <c r="T172" i="5"/>
  <c r="R172" i="5"/>
  <c r="P172" i="5"/>
  <c r="BI159" i="5"/>
  <c r="BH159" i="5"/>
  <c r="BG159" i="5"/>
  <c r="BF159" i="5"/>
  <c r="T159" i="5"/>
  <c r="R159" i="5"/>
  <c r="P159" i="5"/>
  <c r="BI156" i="5"/>
  <c r="BH156" i="5"/>
  <c r="BG156" i="5"/>
  <c r="BF156" i="5"/>
  <c r="T156" i="5"/>
  <c r="R156" i="5"/>
  <c r="P156" i="5"/>
  <c r="BI153" i="5"/>
  <c r="BH153" i="5"/>
  <c r="BG153" i="5"/>
  <c r="BF153" i="5"/>
  <c r="T153" i="5"/>
  <c r="R153" i="5"/>
  <c r="P153" i="5"/>
  <c r="BI151" i="5"/>
  <c r="BH151" i="5"/>
  <c r="BG151" i="5"/>
  <c r="BF151" i="5"/>
  <c r="T151" i="5"/>
  <c r="R151" i="5"/>
  <c r="P151" i="5"/>
  <c r="BI149" i="5"/>
  <c r="BH149" i="5"/>
  <c r="BG149" i="5"/>
  <c r="BF149" i="5"/>
  <c r="T149" i="5"/>
  <c r="R149" i="5"/>
  <c r="P149" i="5"/>
  <c r="BI146" i="5"/>
  <c r="BH146" i="5"/>
  <c r="BG146" i="5"/>
  <c r="BF146" i="5"/>
  <c r="T146" i="5"/>
  <c r="R146" i="5"/>
  <c r="P146" i="5"/>
  <c r="BI143" i="5"/>
  <c r="BH143" i="5"/>
  <c r="BG143" i="5"/>
  <c r="BF143" i="5"/>
  <c r="T143" i="5"/>
  <c r="R143" i="5"/>
  <c r="P143" i="5"/>
  <c r="BI140" i="5"/>
  <c r="BH140" i="5"/>
  <c r="BG140" i="5"/>
  <c r="BF140" i="5"/>
  <c r="T140" i="5"/>
  <c r="R140" i="5"/>
  <c r="P140" i="5"/>
  <c r="F131" i="5"/>
  <c r="E129" i="5"/>
  <c r="BI114" i="5"/>
  <c r="BH114" i="5"/>
  <c r="BG114" i="5"/>
  <c r="BF114" i="5"/>
  <c r="BI113" i="5"/>
  <c r="BH113" i="5"/>
  <c r="BG113" i="5"/>
  <c r="BF113" i="5"/>
  <c r="BE113" i="5"/>
  <c r="BI112" i="5"/>
  <c r="BH112" i="5"/>
  <c r="BG112" i="5"/>
  <c r="BF112" i="5"/>
  <c r="BE112" i="5"/>
  <c r="BI111" i="5"/>
  <c r="BH111" i="5"/>
  <c r="BG111" i="5"/>
  <c r="BF111" i="5"/>
  <c r="BE111" i="5"/>
  <c r="BI110" i="5"/>
  <c r="BH110" i="5"/>
  <c r="BG110" i="5"/>
  <c r="BF110" i="5"/>
  <c r="BE110" i="5"/>
  <c r="BI109" i="5"/>
  <c r="BH109" i="5"/>
  <c r="BG109" i="5"/>
  <c r="BF109" i="5"/>
  <c r="BE109" i="5"/>
  <c r="F91" i="5"/>
  <c r="E89" i="5"/>
  <c r="J26" i="5"/>
  <c r="E26" i="5"/>
  <c r="J134" i="5" s="1"/>
  <c r="J25" i="5"/>
  <c r="J23" i="5"/>
  <c r="E23" i="5"/>
  <c r="J133" i="5" s="1"/>
  <c r="J22" i="5"/>
  <c r="J20" i="5"/>
  <c r="E20" i="5"/>
  <c r="F134" i="5" s="1"/>
  <c r="J19" i="5"/>
  <c r="J17" i="5"/>
  <c r="E17" i="5"/>
  <c r="F133" i="5" s="1"/>
  <c r="J16" i="5"/>
  <c r="J131" i="5"/>
  <c r="E7" i="5"/>
  <c r="E125" i="5" s="1"/>
  <c r="J41" i="4"/>
  <c r="J40" i="4"/>
  <c r="AY98" i="1" s="1"/>
  <c r="J39" i="4"/>
  <c r="AX98" i="1" s="1"/>
  <c r="BI340" i="4"/>
  <c r="BH340" i="4"/>
  <c r="BG340" i="4"/>
  <c r="BF340" i="4"/>
  <c r="T340" i="4"/>
  <c r="R340" i="4"/>
  <c r="P340" i="4"/>
  <c r="BI337" i="4"/>
  <c r="BH337" i="4"/>
  <c r="BG337" i="4"/>
  <c r="BF337" i="4"/>
  <c r="T337" i="4"/>
  <c r="R337" i="4"/>
  <c r="P337" i="4"/>
  <c r="BI334" i="4"/>
  <c r="BH334" i="4"/>
  <c r="BG334" i="4"/>
  <c r="BF334" i="4"/>
  <c r="T334" i="4"/>
  <c r="R334" i="4"/>
  <c r="P334" i="4"/>
  <c r="BI331" i="4"/>
  <c r="BH331" i="4"/>
  <c r="BG331" i="4"/>
  <c r="BF331" i="4"/>
  <c r="T331" i="4"/>
  <c r="R331" i="4"/>
  <c r="P331" i="4"/>
  <c r="BI328" i="4"/>
  <c r="BH328" i="4"/>
  <c r="BG328" i="4"/>
  <c r="BF328" i="4"/>
  <c r="T328" i="4"/>
  <c r="R328" i="4"/>
  <c r="P328" i="4"/>
  <c r="BI325" i="4"/>
  <c r="BH325" i="4"/>
  <c r="BG325" i="4"/>
  <c r="BF325" i="4"/>
  <c r="T325" i="4"/>
  <c r="R325" i="4"/>
  <c r="P325" i="4"/>
  <c r="BI320" i="4"/>
  <c r="BH320" i="4"/>
  <c r="BG320" i="4"/>
  <c r="BF320" i="4"/>
  <c r="T320" i="4"/>
  <c r="R320" i="4"/>
  <c r="P320" i="4"/>
  <c r="BI317" i="4"/>
  <c r="BH317" i="4"/>
  <c r="BG317" i="4"/>
  <c r="BF317" i="4"/>
  <c r="T317" i="4"/>
  <c r="R317" i="4"/>
  <c r="P317" i="4"/>
  <c r="BI314" i="4"/>
  <c r="BH314" i="4"/>
  <c r="BG314" i="4"/>
  <c r="BF314" i="4"/>
  <c r="T314" i="4"/>
  <c r="R314" i="4"/>
  <c r="P314" i="4"/>
  <c r="BI311" i="4"/>
  <c r="BH311" i="4"/>
  <c r="BG311" i="4"/>
  <c r="BF311" i="4"/>
  <c r="T311" i="4"/>
  <c r="R311" i="4"/>
  <c r="P311" i="4"/>
  <c r="BI305" i="4"/>
  <c r="BH305" i="4"/>
  <c r="BG305" i="4"/>
  <c r="BF305" i="4"/>
  <c r="T305" i="4"/>
  <c r="R305" i="4"/>
  <c r="P305" i="4"/>
  <c r="BI302" i="4"/>
  <c r="BH302" i="4"/>
  <c r="BG302" i="4"/>
  <c r="BF302" i="4"/>
  <c r="T302" i="4"/>
  <c r="R302" i="4"/>
  <c r="P302" i="4"/>
  <c r="BI299" i="4"/>
  <c r="BH299" i="4"/>
  <c r="BG299" i="4"/>
  <c r="BF299" i="4"/>
  <c r="T299" i="4"/>
  <c r="R299" i="4"/>
  <c r="P299" i="4"/>
  <c r="BI296" i="4"/>
  <c r="BH296" i="4"/>
  <c r="BG296" i="4"/>
  <c r="BF296" i="4"/>
  <c r="T296" i="4"/>
  <c r="R296" i="4"/>
  <c r="P296" i="4"/>
  <c r="BI293" i="4"/>
  <c r="BH293" i="4"/>
  <c r="BG293" i="4"/>
  <c r="BF293" i="4"/>
  <c r="T293" i="4"/>
  <c r="R293" i="4"/>
  <c r="P293" i="4"/>
  <c r="BI290" i="4"/>
  <c r="BH290" i="4"/>
  <c r="BG290" i="4"/>
  <c r="BF290" i="4"/>
  <c r="T290" i="4"/>
  <c r="R290" i="4"/>
  <c r="P290" i="4"/>
  <c r="BI287" i="4"/>
  <c r="BH287" i="4"/>
  <c r="BG287" i="4"/>
  <c r="BF287" i="4"/>
  <c r="T287" i="4"/>
  <c r="R287" i="4"/>
  <c r="P287" i="4"/>
  <c r="BI285" i="4"/>
  <c r="BH285" i="4"/>
  <c r="BG285" i="4"/>
  <c r="BF285" i="4"/>
  <c r="T285" i="4"/>
  <c r="R285" i="4"/>
  <c r="P285" i="4"/>
  <c r="BI282" i="4"/>
  <c r="BH282" i="4"/>
  <c r="BG282" i="4"/>
  <c r="BF282" i="4"/>
  <c r="T282" i="4"/>
  <c r="R282" i="4"/>
  <c r="P282" i="4"/>
  <c r="BI276" i="4"/>
  <c r="BH276" i="4"/>
  <c r="BG276" i="4"/>
  <c r="BF276" i="4"/>
  <c r="T276" i="4"/>
  <c r="R276" i="4"/>
  <c r="P276" i="4"/>
  <c r="BI273" i="4"/>
  <c r="BH273" i="4"/>
  <c r="BG273" i="4"/>
  <c r="BF273" i="4"/>
  <c r="T273" i="4"/>
  <c r="R273" i="4"/>
  <c r="P273" i="4"/>
  <c r="BI270" i="4"/>
  <c r="BH270" i="4"/>
  <c r="BG270" i="4"/>
  <c r="BF270" i="4"/>
  <c r="T270" i="4"/>
  <c r="R270" i="4"/>
  <c r="P270" i="4"/>
  <c r="BI266" i="4"/>
  <c r="BH266" i="4"/>
  <c r="BG266" i="4"/>
  <c r="BF266" i="4"/>
  <c r="T266" i="4"/>
  <c r="R266" i="4"/>
  <c r="P266" i="4"/>
  <c r="BI263" i="4"/>
  <c r="BH263" i="4"/>
  <c r="BG263" i="4"/>
  <c r="BF263" i="4"/>
  <c r="T263" i="4"/>
  <c r="R263" i="4"/>
  <c r="P263" i="4"/>
  <c r="BI258" i="4"/>
  <c r="BH258" i="4"/>
  <c r="BG258" i="4"/>
  <c r="BF258" i="4"/>
  <c r="T258" i="4"/>
  <c r="R258" i="4"/>
  <c r="P258" i="4"/>
  <c r="BI256" i="4"/>
  <c r="BH256" i="4"/>
  <c r="BG256" i="4"/>
  <c r="BF256" i="4"/>
  <c r="T256" i="4"/>
  <c r="R256" i="4"/>
  <c r="P256" i="4"/>
  <c r="BI253" i="4"/>
  <c r="BH253" i="4"/>
  <c r="BG253" i="4"/>
  <c r="BF253" i="4"/>
  <c r="T253" i="4"/>
  <c r="R253" i="4"/>
  <c r="P253" i="4"/>
  <c r="BI250" i="4"/>
  <c r="BH250" i="4"/>
  <c r="BG250" i="4"/>
  <c r="BF250" i="4"/>
  <c r="T250" i="4"/>
  <c r="R250" i="4"/>
  <c r="P250" i="4"/>
  <c r="BI245" i="4"/>
  <c r="BH245" i="4"/>
  <c r="BG245" i="4"/>
  <c r="BF245" i="4"/>
  <c r="T245" i="4"/>
  <c r="R245" i="4"/>
  <c r="P245" i="4"/>
  <c r="BI242" i="4"/>
  <c r="BH242" i="4"/>
  <c r="BG242" i="4"/>
  <c r="BF242" i="4"/>
  <c r="T242" i="4"/>
  <c r="R242" i="4"/>
  <c r="P242" i="4"/>
  <c r="BI239" i="4"/>
  <c r="BH239" i="4"/>
  <c r="BG239" i="4"/>
  <c r="BF239" i="4"/>
  <c r="T239" i="4"/>
  <c r="R239" i="4"/>
  <c r="P239" i="4"/>
  <c r="BI236" i="4"/>
  <c r="BH236" i="4"/>
  <c r="BG236" i="4"/>
  <c r="BF236" i="4"/>
  <c r="T236" i="4"/>
  <c r="R236" i="4"/>
  <c r="P236" i="4"/>
  <c r="BI233" i="4"/>
  <c r="BH233" i="4"/>
  <c r="BG233" i="4"/>
  <c r="BF233" i="4"/>
  <c r="T233" i="4"/>
  <c r="R233" i="4"/>
  <c r="P233" i="4"/>
  <c r="BI230" i="4"/>
  <c r="BH230" i="4"/>
  <c r="BG230" i="4"/>
  <c r="BF230" i="4"/>
  <c r="T230" i="4"/>
  <c r="R230" i="4"/>
  <c r="P230" i="4"/>
  <c r="BI225" i="4"/>
  <c r="BH225" i="4"/>
  <c r="BG225" i="4"/>
  <c r="BF225" i="4"/>
  <c r="T225" i="4"/>
  <c r="R225" i="4"/>
  <c r="P225" i="4"/>
  <c r="BI221" i="4"/>
  <c r="BH221" i="4"/>
  <c r="BG221" i="4"/>
  <c r="BF221" i="4"/>
  <c r="T221" i="4"/>
  <c r="R221" i="4"/>
  <c r="P221" i="4"/>
  <c r="BI218" i="4"/>
  <c r="BH218" i="4"/>
  <c r="BG218" i="4"/>
  <c r="BF218" i="4"/>
  <c r="T218" i="4"/>
  <c r="R218" i="4"/>
  <c r="P218" i="4"/>
  <c r="BI214" i="4"/>
  <c r="BH214" i="4"/>
  <c r="BG214" i="4"/>
  <c r="BF214" i="4"/>
  <c r="T214" i="4"/>
  <c r="R214" i="4"/>
  <c r="P214" i="4"/>
  <c r="BI211" i="4"/>
  <c r="BH211" i="4"/>
  <c r="BG211" i="4"/>
  <c r="BF211" i="4"/>
  <c r="T211" i="4"/>
  <c r="R211" i="4"/>
  <c r="P211" i="4"/>
  <c r="BI208" i="4"/>
  <c r="BH208" i="4"/>
  <c r="BG208" i="4"/>
  <c r="BF208" i="4"/>
  <c r="T208" i="4"/>
  <c r="R208" i="4"/>
  <c r="P208" i="4"/>
  <c r="BI205" i="4"/>
  <c r="BH205" i="4"/>
  <c r="BG205" i="4"/>
  <c r="BF205" i="4"/>
  <c r="T205" i="4"/>
  <c r="R205" i="4"/>
  <c r="P205" i="4"/>
  <c r="BI203" i="4"/>
  <c r="BH203" i="4"/>
  <c r="BG203" i="4"/>
  <c r="BF203" i="4"/>
  <c r="T203" i="4"/>
  <c r="R203" i="4"/>
  <c r="P203" i="4"/>
  <c r="BI201" i="4"/>
  <c r="BH201" i="4"/>
  <c r="BG201" i="4"/>
  <c r="BF201" i="4"/>
  <c r="T201" i="4"/>
  <c r="R201" i="4"/>
  <c r="P201" i="4"/>
  <c r="BI199" i="4"/>
  <c r="BH199" i="4"/>
  <c r="BG199" i="4"/>
  <c r="BF199" i="4"/>
  <c r="T199" i="4"/>
  <c r="R199" i="4"/>
  <c r="P199" i="4"/>
  <c r="BI197" i="4"/>
  <c r="BH197" i="4"/>
  <c r="BG197" i="4"/>
  <c r="BF197" i="4"/>
  <c r="T197" i="4"/>
  <c r="R197" i="4"/>
  <c r="P197" i="4"/>
  <c r="BI192" i="4"/>
  <c r="BH192" i="4"/>
  <c r="BG192" i="4"/>
  <c r="BF192" i="4"/>
  <c r="T192" i="4"/>
  <c r="R192" i="4"/>
  <c r="P192" i="4"/>
  <c r="BI188" i="4"/>
  <c r="BH188" i="4"/>
  <c r="BG188" i="4"/>
  <c r="BF188" i="4"/>
  <c r="T188" i="4"/>
  <c r="R188" i="4"/>
  <c r="P188" i="4"/>
  <c r="BI186" i="4"/>
  <c r="BH186" i="4"/>
  <c r="BG186" i="4"/>
  <c r="BF186" i="4"/>
  <c r="T186" i="4"/>
  <c r="R186" i="4"/>
  <c r="P186" i="4"/>
  <c r="BI174" i="4"/>
  <c r="BH174" i="4"/>
  <c r="BG174" i="4"/>
  <c r="BF174" i="4"/>
  <c r="T174" i="4"/>
  <c r="R174" i="4"/>
  <c r="P174" i="4"/>
  <c r="BI161" i="4"/>
  <c r="BH161" i="4"/>
  <c r="BG161" i="4"/>
  <c r="BF161" i="4"/>
  <c r="T161" i="4"/>
  <c r="R161" i="4"/>
  <c r="P161" i="4"/>
  <c r="BI157" i="4"/>
  <c r="BH157" i="4"/>
  <c r="BG157" i="4"/>
  <c r="BF157" i="4"/>
  <c r="T157" i="4"/>
  <c r="R157" i="4"/>
  <c r="P157" i="4"/>
  <c r="BI153" i="4"/>
  <c r="BH153" i="4"/>
  <c r="BG153" i="4"/>
  <c r="BF153" i="4"/>
  <c r="T153" i="4"/>
  <c r="R153" i="4"/>
  <c r="P153" i="4"/>
  <c r="BI151" i="4"/>
  <c r="BH151" i="4"/>
  <c r="BG151" i="4"/>
  <c r="BF151" i="4"/>
  <c r="T151" i="4"/>
  <c r="R151" i="4"/>
  <c r="P151" i="4"/>
  <c r="BI149" i="4"/>
  <c r="BH149" i="4"/>
  <c r="BG149" i="4"/>
  <c r="BF149" i="4"/>
  <c r="T149" i="4"/>
  <c r="R149" i="4"/>
  <c r="P149" i="4"/>
  <c r="BI146" i="4"/>
  <c r="BH146" i="4"/>
  <c r="BG146" i="4"/>
  <c r="BF146" i="4"/>
  <c r="T146" i="4"/>
  <c r="R146" i="4"/>
  <c r="P146" i="4"/>
  <c r="BI143" i="4"/>
  <c r="BH143" i="4"/>
  <c r="BG143" i="4"/>
  <c r="BF143" i="4"/>
  <c r="T143" i="4"/>
  <c r="R143" i="4"/>
  <c r="P143" i="4"/>
  <c r="BI140" i="4"/>
  <c r="BH140" i="4"/>
  <c r="BG140" i="4"/>
  <c r="BF140" i="4"/>
  <c r="T140" i="4"/>
  <c r="R140" i="4"/>
  <c r="P140" i="4"/>
  <c r="F131" i="4"/>
  <c r="E129" i="4"/>
  <c r="BI114" i="4"/>
  <c r="BH114" i="4"/>
  <c r="BG114" i="4"/>
  <c r="BF114" i="4"/>
  <c r="BI113" i="4"/>
  <c r="BH113" i="4"/>
  <c r="BG113" i="4"/>
  <c r="BF113" i="4"/>
  <c r="BE113" i="4"/>
  <c r="BI112" i="4"/>
  <c r="BH112" i="4"/>
  <c r="BG112" i="4"/>
  <c r="BF112" i="4"/>
  <c r="BE112" i="4"/>
  <c r="BI111" i="4"/>
  <c r="BH111" i="4"/>
  <c r="BG111" i="4"/>
  <c r="BF111" i="4"/>
  <c r="BE111" i="4"/>
  <c r="BI110" i="4"/>
  <c r="BH110" i="4"/>
  <c r="BG110" i="4"/>
  <c r="BF110" i="4"/>
  <c r="BE110" i="4"/>
  <c r="BI109" i="4"/>
  <c r="BH109" i="4"/>
  <c r="BG109" i="4"/>
  <c r="BF109" i="4"/>
  <c r="BE109" i="4"/>
  <c r="F91" i="4"/>
  <c r="E89" i="4"/>
  <c r="J26" i="4"/>
  <c r="E26" i="4"/>
  <c r="J134" i="4" s="1"/>
  <c r="J25" i="4"/>
  <c r="J23" i="4"/>
  <c r="E23" i="4"/>
  <c r="J133" i="4" s="1"/>
  <c r="J22" i="4"/>
  <c r="J20" i="4"/>
  <c r="E20" i="4"/>
  <c r="F134" i="4" s="1"/>
  <c r="J19" i="4"/>
  <c r="J17" i="4"/>
  <c r="E17" i="4"/>
  <c r="F133" i="4" s="1"/>
  <c r="J16" i="4"/>
  <c r="J131" i="4"/>
  <c r="E7" i="4"/>
  <c r="E125" i="4" s="1"/>
  <c r="J39" i="3"/>
  <c r="J38" i="3"/>
  <c r="AY96" i="1" s="1"/>
  <c r="J37" i="3"/>
  <c r="AX96" i="1" s="1"/>
  <c r="BI625" i="3"/>
  <c r="BH625" i="3"/>
  <c r="BG625" i="3"/>
  <c r="BF625" i="3"/>
  <c r="T625" i="3"/>
  <c r="R625" i="3"/>
  <c r="P625" i="3"/>
  <c r="BI624" i="3"/>
  <c r="BH624" i="3"/>
  <c r="BG624" i="3"/>
  <c r="BF624" i="3"/>
  <c r="T624" i="3"/>
  <c r="R624" i="3"/>
  <c r="P624" i="3"/>
  <c r="BI623" i="3"/>
  <c r="BH623" i="3"/>
  <c r="BG623" i="3"/>
  <c r="BF623" i="3"/>
  <c r="T623" i="3"/>
  <c r="R623" i="3"/>
  <c r="P623" i="3"/>
  <c r="BI622" i="3"/>
  <c r="BH622" i="3"/>
  <c r="BG622" i="3"/>
  <c r="BF622" i="3"/>
  <c r="T622" i="3"/>
  <c r="R622" i="3"/>
  <c r="P622" i="3"/>
  <c r="BI620" i="3"/>
  <c r="BH620" i="3"/>
  <c r="BG620" i="3"/>
  <c r="BF620" i="3"/>
  <c r="T620" i="3"/>
  <c r="R620" i="3"/>
  <c r="P620" i="3"/>
  <c r="BI619" i="3"/>
  <c r="BH619" i="3"/>
  <c r="BG619" i="3"/>
  <c r="BF619" i="3"/>
  <c r="T619" i="3"/>
  <c r="R619" i="3"/>
  <c r="P619" i="3"/>
  <c r="BI618" i="3"/>
  <c r="BH618" i="3"/>
  <c r="BG618" i="3"/>
  <c r="BF618" i="3"/>
  <c r="T618" i="3"/>
  <c r="R618" i="3"/>
  <c r="P618" i="3"/>
  <c r="BI617" i="3"/>
  <c r="BH617" i="3"/>
  <c r="BG617" i="3"/>
  <c r="BF617" i="3"/>
  <c r="T617" i="3"/>
  <c r="R617" i="3"/>
  <c r="P617" i="3"/>
  <c r="BI616" i="3"/>
  <c r="BH616" i="3"/>
  <c r="BG616" i="3"/>
  <c r="BF616" i="3"/>
  <c r="T616" i="3"/>
  <c r="R616" i="3"/>
  <c r="P616" i="3"/>
  <c r="BI615" i="3"/>
  <c r="BH615" i="3"/>
  <c r="BG615" i="3"/>
  <c r="BF615" i="3"/>
  <c r="T615" i="3"/>
  <c r="R615" i="3"/>
  <c r="P615" i="3"/>
  <c r="BI614" i="3"/>
  <c r="BH614" i="3"/>
  <c r="BG614" i="3"/>
  <c r="BF614" i="3"/>
  <c r="T614" i="3"/>
  <c r="R614" i="3"/>
  <c r="P614" i="3"/>
  <c r="BI613" i="3"/>
  <c r="BH613" i="3"/>
  <c r="BG613" i="3"/>
  <c r="BF613" i="3"/>
  <c r="T613" i="3"/>
  <c r="R613" i="3"/>
  <c r="P613" i="3"/>
  <c r="BI612" i="3"/>
  <c r="BH612" i="3"/>
  <c r="BG612" i="3"/>
  <c r="BF612" i="3"/>
  <c r="T612" i="3"/>
  <c r="R612" i="3"/>
  <c r="P612" i="3"/>
  <c r="BI610" i="3"/>
  <c r="BH610" i="3"/>
  <c r="BG610" i="3"/>
  <c r="BF610" i="3"/>
  <c r="T610" i="3"/>
  <c r="R610" i="3"/>
  <c r="P610" i="3"/>
  <c r="BI609" i="3"/>
  <c r="BH609" i="3"/>
  <c r="BG609" i="3"/>
  <c r="BF609" i="3"/>
  <c r="T609" i="3"/>
  <c r="R609" i="3"/>
  <c r="P609" i="3"/>
  <c r="BI608" i="3"/>
  <c r="BH608" i="3"/>
  <c r="BG608" i="3"/>
  <c r="BF608" i="3"/>
  <c r="T608" i="3"/>
  <c r="R608" i="3"/>
  <c r="P608" i="3"/>
  <c r="BI607" i="3"/>
  <c r="BH607" i="3"/>
  <c r="BG607" i="3"/>
  <c r="BF607" i="3"/>
  <c r="T607" i="3"/>
  <c r="R607" i="3"/>
  <c r="P607" i="3"/>
  <c r="BI606" i="3"/>
  <c r="BH606" i="3"/>
  <c r="BG606" i="3"/>
  <c r="BF606" i="3"/>
  <c r="T606" i="3"/>
  <c r="R606" i="3"/>
  <c r="P606" i="3"/>
  <c r="BI605" i="3"/>
  <c r="BH605" i="3"/>
  <c r="BG605" i="3"/>
  <c r="BF605" i="3"/>
  <c r="T605" i="3"/>
  <c r="R605" i="3"/>
  <c r="P605" i="3"/>
  <c r="BI603" i="3"/>
  <c r="BH603" i="3"/>
  <c r="BG603" i="3"/>
  <c r="BF603" i="3"/>
  <c r="T603" i="3"/>
  <c r="R603" i="3"/>
  <c r="P603" i="3"/>
  <c r="BI602" i="3"/>
  <c r="BH602" i="3"/>
  <c r="BG602" i="3"/>
  <c r="BF602" i="3"/>
  <c r="T602" i="3"/>
  <c r="R602" i="3"/>
  <c r="P602" i="3"/>
  <c r="BI601" i="3"/>
  <c r="BH601" i="3"/>
  <c r="BG601" i="3"/>
  <c r="BF601" i="3"/>
  <c r="T601" i="3"/>
  <c r="R601" i="3"/>
  <c r="P601" i="3"/>
  <c r="BI600" i="3"/>
  <c r="BH600" i="3"/>
  <c r="BG600" i="3"/>
  <c r="BF600" i="3"/>
  <c r="T600" i="3"/>
  <c r="R600" i="3"/>
  <c r="P600" i="3"/>
  <c r="BI599" i="3"/>
  <c r="BH599" i="3"/>
  <c r="BG599" i="3"/>
  <c r="BF599" i="3"/>
  <c r="T599" i="3"/>
  <c r="R599" i="3"/>
  <c r="P599" i="3"/>
  <c r="BI598" i="3"/>
  <c r="BH598" i="3"/>
  <c r="BG598" i="3"/>
  <c r="BF598" i="3"/>
  <c r="T598" i="3"/>
  <c r="R598" i="3"/>
  <c r="P598" i="3"/>
  <c r="BI597" i="3"/>
  <c r="BH597" i="3"/>
  <c r="BG597" i="3"/>
  <c r="BF597" i="3"/>
  <c r="T597" i="3"/>
  <c r="R597" i="3"/>
  <c r="P597" i="3"/>
  <c r="BI596" i="3"/>
  <c r="BH596" i="3"/>
  <c r="BG596" i="3"/>
  <c r="BF596" i="3"/>
  <c r="T596" i="3"/>
  <c r="R596" i="3"/>
  <c r="P596" i="3"/>
  <c r="BI595" i="3"/>
  <c r="BH595" i="3"/>
  <c r="BG595" i="3"/>
  <c r="BF595" i="3"/>
  <c r="T595" i="3"/>
  <c r="R595" i="3"/>
  <c r="P595" i="3"/>
  <c r="BI594" i="3"/>
  <c r="BH594" i="3"/>
  <c r="BG594" i="3"/>
  <c r="BF594" i="3"/>
  <c r="T594" i="3"/>
  <c r="R594" i="3"/>
  <c r="P594" i="3"/>
  <c r="BI592" i="3"/>
  <c r="BH592" i="3"/>
  <c r="BG592" i="3"/>
  <c r="BF592" i="3"/>
  <c r="T592" i="3"/>
  <c r="R592" i="3"/>
  <c r="P592" i="3"/>
  <c r="BI591" i="3"/>
  <c r="BH591" i="3"/>
  <c r="BG591" i="3"/>
  <c r="BF591" i="3"/>
  <c r="T591" i="3"/>
  <c r="R591" i="3"/>
  <c r="P591" i="3"/>
  <c r="BI590" i="3"/>
  <c r="BH590" i="3"/>
  <c r="BG590" i="3"/>
  <c r="BF590" i="3"/>
  <c r="T590" i="3"/>
  <c r="R590" i="3"/>
  <c r="P590" i="3"/>
  <c r="BI589" i="3"/>
  <c r="BH589" i="3"/>
  <c r="BG589" i="3"/>
  <c r="BF589" i="3"/>
  <c r="T589" i="3"/>
  <c r="R589" i="3"/>
  <c r="P589" i="3"/>
  <c r="BI588" i="3"/>
  <c r="BH588" i="3"/>
  <c r="BG588" i="3"/>
  <c r="BF588" i="3"/>
  <c r="T588" i="3"/>
  <c r="R588" i="3"/>
  <c r="P588" i="3"/>
  <c r="BI587" i="3"/>
  <c r="BH587" i="3"/>
  <c r="BG587" i="3"/>
  <c r="BF587" i="3"/>
  <c r="T587" i="3"/>
  <c r="R587" i="3"/>
  <c r="P587" i="3"/>
  <c r="BI586" i="3"/>
  <c r="BH586" i="3"/>
  <c r="BG586" i="3"/>
  <c r="BF586" i="3"/>
  <c r="T586" i="3"/>
  <c r="R586" i="3"/>
  <c r="P586" i="3"/>
  <c r="BI585" i="3"/>
  <c r="BH585" i="3"/>
  <c r="BG585" i="3"/>
  <c r="BF585" i="3"/>
  <c r="T585" i="3"/>
  <c r="R585" i="3"/>
  <c r="P585" i="3"/>
  <c r="BI584" i="3"/>
  <c r="BH584" i="3"/>
  <c r="BG584" i="3"/>
  <c r="BF584" i="3"/>
  <c r="T584" i="3"/>
  <c r="R584" i="3"/>
  <c r="P584" i="3"/>
  <c r="BI583" i="3"/>
  <c r="BH583" i="3"/>
  <c r="BG583" i="3"/>
  <c r="BF583" i="3"/>
  <c r="T583" i="3"/>
  <c r="R583" i="3"/>
  <c r="P583" i="3"/>
  <c r="BI582" i="3"/>
  <c r="BH582" i="3"/>
  <c r="BG582" i="3"/>
  <c r="BF582" i="3"/>
  <c r="T582" i="3"/>
  <c r="R582" i="3"/>
  <c r="P582" i="3"/>
  <c r="BI581" i="3"/>
  <c r="BH581" i="3"/>
  <c r="BG581" i="3"/>
  <c r="BF581" i="3"/>
  <c r="T581" i="3"/>
  <c r="R581" i="3"/>
  <c r="P581" i="3"/>
  <c r="BI580" i="3"/>
  <c r="BH580" i="3"/>
  <c r="BG580" i="3"/>
  <c r="BF580" i="3"/>
  <c r="T580" i="3"/>
  <c r="R580" i="3"/>
  <c r="P580" i="3"/>
  <c r="BI579" i="3"/>
  <c r="BH579" i="3"/>
  <c r="BG579" i="3"/>
  <c r="BF579" i="3"/>
  <c r="T579" i="3"/>
  <c r="R579" i="3"/>
  <c r="P579" i="3"/>
  <c r="BI578" i="3"/>
  <c r="BH578" i="3"/>
  <c r="BG578" i="3"/>
  <c r="BF578" i="3"/>
  <c r="T578" i="3"/>
  <c r="R578" i="3"/>
  <c r="P578" i="3"/>
  <c r="BI577" i="3"/>
  <c r="BH577" i="3"/>
  <c r="BG577" i="3"/>
  <c r="BF577" i="3"/>
  <c r="T577" i="3"/>
  <c r="R577" i="3"/>
  <c r="P577" i="3"/>
  <c r="BI576" i="3"/>
  <c r="BH576" i="3"/>
  <c r="BG576" i="3"/>
  <c r="BF576" i="3"/>
  <c r="T576" i="3"/>
  <c r="R576" i="3"/>
  <c r="P576" i="3"/>
  <c r="BI575" i="3"/>
  <c r="BH575" i="3"/>
  <c r="BG575" i="3"/>
  <c r="BF575" i="3"/>
  <c r="T575" i="3"/>
  <c r="R575" i="3"/>
  <c r="P575" i="3"/>
  <c r="BI574" i="3"/>
  <c r="BH574" i="3"/>
  <c r="BG574" i="3"/>
  <c r="BF574" i="3"/>
  <c r="T574" i="3"/>
  <c r="R574" i="3"/>
  <c r="P574" i="3"/>
  <c r="BI573" i="3"/>
  <c r="BH573" i="3"/>
  <c r="BG573" i="3"/>
  <c r="BF573" i="3"/>
  <c r="T573" i="3"/>
  <c r="R573" i="3"/>
  <c r="P573" i="3"/>
  <c r="BI572" i="3"/>
  <c r="BH572" i="3"/>
  <c r="BG572" i="3"/>
  <c r="BF572" i="3"/>
  <c r="T572" i="3"/>
  <c r="R572" i="3"/>
  <c r="P572" i="3"/>
  <c r="BI571" i="3"/>
  <c r="BH571" i="3"/>
  <c r="BG571" i="3"/>
  <c r="BF571" i="3"/>
  <c r="T571" i="3"/>
  <c r="R571" i="3"/>
  <c r="P571" i="3"/>
  <c r="BI570" i="3"/>
  <c r="BH570" i="3"/>
  <c r="BG570" i="3"/>
  <c r="BF570" i="3"/>
  <c r="T570" i="3"/>
  <c r="R570" i="3"/>
  <c r="P570" i="3"/>
  <c r="BI569" i="3"/>
  <c r="BH569" i="3"/>
  <c r="BG569" i="3"/>
  <c r="BF569" i="3"/>
  <c r="T569" i="3"/>
  <c r="R569" i="3"/>
  <c r="P569" i="3"/>
  <c r="BI568" i="3"/>
  <c r="BH568" i="3"/>
  <c r="BG568" i="3"/>
  <c r="BF568" i="3"/>
  <c r="T568" i="3"/>
  <c r="R568" i="3"/>
  <c r="P568" i="3"/>
  <c r="BI567" i="3"/>
  <c r="BH567" i="3"/>
  <c r="BG567" i="3"/>
  <c r="BF567" i="3"/>
  <c r="T567" i="3"/>
  <c r="R567" i="3"/>
  <c r="P567" i="3"/>
  <c r="BI566" i="3"/>
  <c r="BH566" i="3"/>
  <c r="BG566" i="3"/>
  <c r="BF566" i="3"/>
  <c r="T566" i="3"/>
  <c r="R566" i="3"/>
  <c r="P566" i="3"/>
  <c r="BI565" i="3"/>
  <c r="BH565" i="3"/>
  <c r="BG565" i="3"/>
  <c r="BF565" i="3"/>
  <c r="T565" i="3"/>
  <c r="R565" i="3"/>
  <c r="P565" i="3"/>
  <c r="BI564" i="3"/>
  <c r="BH564" i="3"/>
  <c r="BG564" i="3"/>
  <c r="BF564" i="3"/>
  <c r="T564" i="3"/>
  <c r="R564" i="3"/>
  <c r="P564" i="3"/>
  <c r="BI563" i="3"/>
  <c r="BH563" i="3"/>
  <c r="BG563" i="3"/>
  <c r="BF563" i="3"/>
  <c r="T563" i="3"/>
  <c r="R563" i="3"/>
  <c r="P563" i="3"/>
  <c r="BI562" i="3"/>
  <c r="BH562" i="3"/>
  <c r="BG562" i="3"/>
  <c r="BF562" i="3"/>
  <c r="T562" i="3"/>
  <c r="R562" i="3"/>
  <c r="P562" i="3"/>
  <c r="BI561" i="3"/>
  <c r="BH561" i="3"/>
  <c r="BG561" i="3"/>
  <c r="BF561" i="3"/>
  <c r="T561" i="3"/>
  <c r="R561" i="3"/>
  <c r="P561" i="3"/>
  <c r="BI560" i="3"/>
  <c r="BH560" i="3"/>
  <c r="BG560" i="3"/>
  <c r="BF560" i="3"/>
  <c r="T560" i="3"/>
  <c r="R560" i="3"/>
  <c r="P560" i="3"/>
  <c r="BI559" i="3"/>
  <c r="BH559" i="3"/>
  <c r="BG559" i="3"/>
  <c r="BF559" i="3"/>
  <c r="T559" i="3"/>
  <c r="R559" i="3"/>
  <c r="P559" i="3"/>
  <c r="BI558" i="3"/>
  <c r="BH558" i="3"/>
  <c r="BG558" i="3"/>
  <c r="BF558" i="3"/>
  <c r="T558" i="3"/>
  <c r="R558" i="3"/>
  <c r="P558" i="3"/>
  <c r="BI557" i="3"/>
  <c r="BH557" i="3"/>
  <c r="BG557" i="3"/>
  <c r="BF557" i="3"/>
  <c r="T557" i="3"/>
  <c r="R557" i="3"/>
  <c r="P557" i="3"/>
  <c r="BI556" i="3"/>
  <c r="BH556" i="3"/>
  <c r="BG556" i="3"/>
  <c r="BF556" i="3"/>
  <c r="T556" i="3"/>
  <c r="R556" i="3"/>
  <c r="P556" i="3"/>
  <c r="BI555" i="3"/>
  <c r="BH555" i="3"/>
  <c r="BG555" i="3"/>
  <c r="BF555" i="3"/>
  <c r="T555" i="3"/>
  <c r="R555" i="3"/>
  <c r="P555" i="3"/>
  <c r="BI554" i="3"/>
  <c r="BH554" i="3"/>
  <c r="BG554" i="3"/>
  <c r="BF554" i="3"/>
  <c r="T554" i="3"/>
  <c r="R554" i="3"/>
  <c r="P554" i="3"/>
  <c r="BI553" i="3"/>
  <c r="BH553" i="3"/>
  <c r="BG553" i="3"/>
  <c r="BF553" i="3"/>
  <c r="T553" i="3"/>
  <c r="R553" i="3"/>
  <c r="P553" i="3"/>
  <c r="BI552" i="3"/>
  <c r="BH552" i="3"/>
  <c r="BG552" i="3"/>
  <c r="BF552" i="3"/>
  <c r="T552" i="3"/>
  <c r="R552" i="3"/>
  <c r="P552" i="3"/>
  <c r="BI551" i="3"/>
  <c r="BH551" i="3"/>
  <c r="BG551" i="3"/>
  <c r="BF551" i="3"/>
  <c r="T551" i="3"/>
  <c r="R551" i="3"/>
  <c r="P551" i="3"/>
  <c r="BI550" i="3"/>
  <c r="BH550" i="3"/>
  <c r="BG550" i="3"/>
  <c r="BF550" i="3"/>
  <c r="T550" i="3"/>
  <c r="R550" i="3"/>
  <c r="P550" i="3"/>
  <c r="BI549" i="3"/>
  <c r="BH549" i="3"/>
  <c r="BG549" i="3"/>
  <c r="BF549" i="3"/>
  <c r="T549" i="3"/>
  <c r="R549" i="3"/>
  <c r="P549" i="3"/>
  <c r="BI548" i="3"/>
  <c r="BH548" i="3"/>
  <c r="BG548" i="3"/>
  <c r="BF548" i="3"/>
  <c r="T548" i="3"/>
  <c r="R548" i="3"/>
  <c r="P548" i="3"/>
  <c r="BI547" i="3"/>
  <c r="BH547" i="3"/>
  <c r="BG547" i="3"/>
  <c r="BF547" i="3"/>
  <c r="T547" i="3"/>
  <c r="R547" i="3"/>
  <c r="P547" i="3"/>
  <c r="BI546" i="3"/>
  <c r="BH546" i="3"/>
  <c r="BG546" i="3"/>
  <c r="BF546" i="3"/>
  <c r="T546" i="3"/>
  <c r="R546" i="3"/>
  <c r="P546" i="3"/>
  <c r="BI545" i="3"/>
  <c r="BH545" i="3"/>
  <c r="BG545" i="3"/>
  <c r="BF545" i="3"/>
  <c r="T545" i="3"/>
  <c r="R545" i="3"/>
  <c r="P545" i="3"/>
  <c r="BI544" i="3"/>
  <c r="BH544" i="3"/>
  <c r="BG544" i="3"/>
  <c r="BF544" i="3"/>
  <c r="T544" i="3"/>
  <c r="R544" i="3"/>
  <c r="P544" i="3"/>
  <c r="BI543" i="3"/>
  <c r="BH543" i="3"/>
  <c r="BG543" i="3"/>
  <c r="BF543" i="3"/>
  <c r="T543" i="3"/>
  <c r="R543" i="3"/>
  <c r="P543" i="3"/>
  <c r="BI542" i="3"/>
  <c r="BH542" i="3"/>
  <c r="BG542" i="3"/>
  <c r="BF542" i="3"/>
  <c r="T542" i="3"/>
  <c r="R542" i="3"/>
  <c r="P542" i="3"/>
  <c r="BI541" i="3"/>
  <c r="BH541" i="3"/>
  <c r="BG541" i="3"/>
  <c r="BF541" i="3"/>
  <c r="T541" i="3"/>
  <c r="R541" i="3"/>
  <c r="P541" i="3"/>
  <c r="BI540" i="3"/>
  <c r="BH540" i="3"/>
  <c r="BG540" i="3"/>
  <c r="BF540" i="3"/>
  <c r="T540" i="3"/>
  <c r="R540" i="3"/>
  <c r="P540" i="3"/>
  <c r="BI539" i="3"/>
  <c r="BH539" i="3"/>
  <c r="BG539" i="3"/>
  <c r="BF539" i="3"/>
  <c r="T539" i="3"/>
  <c r="R539" i="3"/>
  <c r="P539" i="3"/>
  <c r="BI538" i="3"/>
  <c r="BH538" i="3"/>
  <c r="BG538" i="3"/>
  <c r="BF538" i="3"/>
  <c r="T538" i="3"/>
  <c r="R538" i="3"/>
  <c r="P538" i="3"/>
  <c r="BI537" i="3"/>
  <c r="BH537" i="3"/>
  <c r="BG537" i="3"/>
  <c r="BF537" i="3"/>
  <c r="T537" i="3"/>
  <c r="R537" i="3"/>
  <c r="P537" i="3"/>
  <c r="BI536" i="3"/>
  <c r="BH536" i="3"/>
  <c r="BG536" i="3"/>
  <c r="BF536" i="3"/>
  <c r="T536" i="3"/>
  <c r="R536" i="3"/>
  <c r="P536" i="3"/>
  <c r="BI535" i="3"/>
  <c r="BH535" i="3"/>
  <c r="BG535" i="3"/>
  <c r="BF535" i="3"/>
  <c r="T535" i="3"/>
  <c r="R535" i="3"/>
  <c r="P535" i="3"/>
  <c r="BI534" i="3"/>
  <c r="BH534" i="3"/>
  <c r="BG534" i="3"/>
  <c r="BF534" i="3"/>
  <c r="T534" i="3"/>
  <c r="R534" i="3"/>
  <c r="P534" i="3"/>
  <c r="BI533" i="3"/>
  <c r="BH533" i="3"/>
  <c r="BG533" i="3"/>
  <c r="BF533" i="3"/>
  <c r="T533" i="3"/>
  <c r="R533" i="3"/>
  <c r="P533" i="3"/>
  <c r="BI532" i="3"/>
  <c r="BH532" i="3"/>
  <c r="BG532" i="3"/>
  <c r="BF532" i="3"/>
  <c r="T532" i="3"/>
  <c r="R532" i="3"/>
  <c r="P532" i="3"/>
  <c r="BI531" i="3"/>
  <c r="BH531" i="3"/>
  <c r="BG531" i="3"/>
  <c r="BF531" i="3"/>
  <c r="T531" i="3"/>
  <c r="R531" i="3"/>
  <c r="P531" i="3"/>
  <c r="BI530" i="3"/>
  <c r="BH530" i="3"/>
  <c r="BG530" i="3"/>
  <c r="BF530" i="3"/>
  <c r="T530" i="3"/>
  <c r="R530" i="3"/>
  <c r="P530" i="3"/>
  <c r="BI529" i="3"/>
  <c r="BH529" i="3"/>
  <c r="BG529" i="3"/>
  <c r="BF529" i="3"/>
  <c r="T529" i="3"/>
  <c r="R529" i="3"/>
  <c r="P529" i="3"/>
  <c r="BI528" i="3"/>
  <c r="BH528" i="3"/>
  <c r="BG528" i="3"/>
  <c r="BF528" i="3"/>
  <c r="T528" i="3"/>
  <c r="R528" i="3"/>
  <c r="P528" i="3"/>
  <c r="BI527" i="3"/>
  <c r="BH527" i="3"/>
  <c r="BG527" i="3"/>
  <c r="BF527" i="3"/>
  <c r="T527" i="3"/>
  <c r="R527" i="3"/>
  <c r="P527" i="3"/>
  <c r="BI526" i="3"/>
  <c r="BH526" i="3"/>
  <c r="BG526" i="3"/>
  <c r="BF526" i="3"/>
  <c r="T526" i="3"/>
  <c r="R526" i="3"/>
  <c r="P526" i="3"/>
  <c r="BI525" i="3"/>
  <c r="BH525" i="3"/>
  <c r="BG525" i="3"/>
  <c r="BF525" i="3"/>
  <c r="T525" i="3"/>
  <c r="R525" i="3"/>
  <c r="P525" i="3"/>
  <c r="BI524" i="3"/>
  <c r="BH524" i="3"/>
  <c r="BG524" i="3"/>
  <c r="BF524" i="3"/>
  <c r="T524" i="3"/>
  <c r="R524" i="3"/>
  <c r="P524" i="3"/>
  <c r="BI523" i="3"/>
  <c r="BH523" i="3"/>
  <c r="BG523" i="3"/>
  <c r="BF523" i="3"/>
  <c r="T523" i="3"/>
  <c r="R523" i="3"/>
  <c r="P523" i="3"/>
  <c r="BI522" i="3"/>
  <c r="BH522" i="3"/>
  <c r="BG522" i="3"/>
  <c r="BF522" i="3"/>
  <c r="T522" i="3"/>
  <c r="R522" i="3"/>
  <c r="P522" i="3"/>
  <c r="BI521" i="3"/>
  <c r="BH521" i="3"/>
  <c r="BG521" i="3"/>
  <c r="BF521" i="3"/>
  <c r="T521" i="3"/>
  <c r="R521" i="3"/>
  <c r="P521" i="3"/>
  <c r="BI520" i="3"/>
  <c r="BH520" i="3"/>
  <c r="BG520" i="3"/>
  <c r="BF520" i="3"/>
  <c r="T520" i="3"/>
  <c r="R520" i="3"/>
  <c r="P520" i="3"/>
  <c r="BI519" i="3"/>
  <c r="BH519" i="3"/>
  <c r="BG519" i="3"/>
  <c r="BF519" i="3"/>
  <c r="T519" i="3"/>
  <c r="R519" i="3"/>
  <c r="P519" i="3"/>
  <c r="BI518" i="3"/>
  <c r="BH518" i="3"/>
  <c r="BG518" i="3"/>
  <c r="BF518" i="3"/>
  <c r="T518" i="3"/>
  <c r="R518" i="3"/>
  <c r="P518" i="3"/>
  <c r="BI517" i="3"/>
  <c r="BH517" i="3"/>
  <c r="BG517" i="3"/>
  <c r="BF517" i="3"/>
  <c r="T517" i="3"/>
  <c r="R517" i="3"/>
  <c r="P517" i="3"/>
  <c r="BI515" i="3"/>
  <c r="BH515" i="3"/>
  <c r="BG515" i="3"/>
  <c r="BF515" i="3"/>
  <c r="T515" i="3"/>
  <c r="R515" i="3"/>
  <c r="P515" i="3"/>
  <c r="BI514" i="3"/>
  <c r="BH514" i="3"/>
  <c r="BG514" i="3"/>
  <c r="BF514" i="3"/>
  <c r="T514" i="3"/>
  <c r="R514" i="3"/>
  <c r="P514" i="3"/>
  <c r="BI513" i="3"/>
  <c r="BH513" i="3"/>
  <c r="BG513" i="3"/>
  <c r="BF513" i="3"/>
  <c r="T513" i="3"/>
  <c r="R513" i="3"/>
  <c r="P513" i="3"/>
  <c r="BI512" i="3"/>
  <c r="BH512" i="3"/>
  <c r="BG512" i="3"/>
  <c r="BF512" i="3"/>
  <c r="T512" i="3"/>
  <c r="R512" i="3"/>
  <c r="P512" i="3"/>
  <c r="BI511" i="3"/>
  <c r="BH511" i="3"/>
  <c r="BG511" i="3"/>
  <c r="BF511" i="3"/>
  <c r="T511" i="3"/>
  <c r="R511" i="3"/>
  <c r="P511" i="3"/>
  <c r="BI510" i="3"/>
  <c r="BH510" i="3"/>
  <c r="BG510" i="3"/>
  <c r="BF510" i="3"/>
  <c r="T510" i="3"/>
  <c r="R510" i="3"/>
  <c r="P510" i="3"/>
  <c r="BI509" i="3"/>
  <c r="BH509" i="3"/>
  <c r="BG509" i="3"/>
  <c r="BF509" i="3"/>
  <c r="T509" i="3"/>
  <c r="R509" i="3"/>
  <c r="P509" i="3"/>
  <c r="BI508" i="3"/>
  <c r="BH508" i="3"/>
  <c r="BG508" i="3"/>
  <c r="BF508" i="3"/>
  <c r="T508" i="3"/>
  <c r="R508" i="3"/>
  <c r="P508" i="3"/>
  <c r="BI507" i="3"/>
  <c r="BH507" i="3"/>
  <c r="BG507" i="3"/>
  <c r="BF507" i="3"/>
  <c r="T507" i="3"/>
  <c r="R507" i="3"/>
  <c r="P507" i="3"/>
  <c r="BI506" i="3"/>
  <c r="BH506" i="3"/>
  <c r="BG506" i="3"/>
  <c r="BF506" i="3"/>
  <c r="T506" i="3"/>
  <c r="R506" i="3"/>
  <c r="P506" i="3"/>
  <c r="BI505" i="3"/>
  <c r="BH505" i="3"/>
  <c r="BG505" i="3"/>
  <c r="BF505" i="3"/>
  <c r="T505" i="3"/>
  <c r="R505" i="3"/>
  <c r="P505" i="3"/>
  <c r="BI504" i="3"/>
  <c r="BH504" i="3"/>
  <c r="BG504" i="3"/>
  <c r="BF504" i="3"/>
  <c r="T504" i="3"/>
  <c r="R504" i="3"/>
  <c r="P504" i="3"/>
  <c r="BI503" i="3"/>
  <c r="BH503" i="3"/>
  <c r="BG503" i="3"/>
  <c r="BF503" i="3"/>
  <c r="T503" i="3"/>
  <c r="R503" i="3"/>
  <c r="P503" i="3"/>
  <c r="BI502" i="3"/>
  <c r="BH502" i="3"/>
  <c r="BG502" i="3"/>
  <c r="BF502" i="3"/>
  <c r="T502" i="3"/>
  <c r="R502" i="3"/>
  <c r="P502" i="3"/>
  <c r="BI501" i="3"/>
  <c r="BH501" i="3"/>
  <c r="BG501" i="3"/>
  <c r="BF501" i="3"/>
  <c r="T501" i="3"/>
  <c r="R501" i="3"/>
  <c r="P501" i="3"/>
  <c r="BI499" i="3"/>
  <c r="BH499" i="3"/>
  <c r="BG499" i="3"/>
  <c r="BF499" i="3"/>
  <c r="T499" i="3"/>
  <c r="R499" i="3"/>
  <c r="P499" i="3"/>
  <c r="BI498" i="3"/>
  <c r="BH498" i="3"/>
  <c r="BG498" i="3"/>
  <c r="BF498" i="3"/>
  <c r="T498" i="3"/>
  <c r="R498" i="3"/>
  <c r="P498" i="3"/>
  <c r="BI497" i="3"/>
  <c r="BH497" i="3"/>
  <c r="BG497" i="3"/>
  <c r="BF497" i="3"/>
  <c r="T497" i="3"/>
  <c r="R497" i="3"/>
  <c r="P497" i="3"/>
  <c r="BI496" i="3"/>
  <c r="BH496" i="3"/>
  <c r="BG496" i="3"/>
  <c r="BF496" i="3"/>
  <c r="T496" i="3"/>
  <c r="R496" i="3"/>
  <c r="P496" i="3"/>
  <c r="BI495" i="3"/>
  <c r="BH495" i="3"/>
  <c r="BG495" i="3"/>
  <c r="BF495" i="3"/>
  <c r="T495" i="3"/>
  <c r="R495" i="3"/>
  <c r="P495" i="3"/>
  <c r="BI494" i="3"/>
  <c r="BH494" i="3"/>
  <c r="BG494" i="3"/>
  <c r="BF494" i="3"/>
  <c r="T494" i="3"/>
  <c r="R494" i="3"/>
  <c r="P494" i="3"/>
  <c r="BI493" i="3"/>
  <c r="BH493" i="3"/>
  <c r="BG493" i="3"/>
  <c r="BF493" i="3"/>
  <c r="T493" i="3"/>
  <c r="R493" i="3"/>
  <c r="P493" i="3"/>
  <c r="BI492" i="3"/>
  <c r="BH492" i="3"/>
  <c r="BG492" i="3"/>
  <c r="BF492" i="3"/>
  <c r="T492" i="3"/>
  <c r="R492" i="3"/>
  <c r="P492" i="3"/>
  <c r="BI491" i="3"/>
  <c r="BH491" i="3"/>
  <c r="BG491" i="3"/>
  <c r="BF491" i="3"/>
  <c r="T491" i="3"/>
  <c r="R491" i="3"/>
  <c r="P491" i="3"/>
  <c r="BI490" i="3"/>
  <c r="BH490" i="3"/>
  <c r="BG490" i="3"/>
  <c r="BF490" i="3"/>
  <c r="T490" i="3"/>
  <c r="R490" i="3"/>
  <c r="P490" i="3"/>
  <c r="BI489" i="3"/>
  <c r="BH489" i="3"/>
  <c r="BG489" i="3"/>
  <c r="BF489" i="3"/>
  <c r="T489" i="3"/>
  <c r="R489" i="3"/>
  <c r="P489" i="3"/>
  <c r="BI488" i="3"/>
  <c r="BH488" i="3"/>
  <c r="BG488" i="3"/>
  <c r="BF488" i="3"/>
  <c r="T488" i="3"/>
  <c r="R488" i="3"/>
  <c r="P488" i="3"/>
  <c r="BI487" i="3"/>
  <c r="BH487" i="3"/>
  <c r="BG487" i="3"/>
  <c r="BF487" i="3"/>
  <c r="T487" i="3"/>
  <c r="R487" i="3"/>
  <c r="P487" i="3"/>
  <c r="BI486" i="3"/>
  <c r="BH486" i="3"/>
  <c r="BG486" i="3"/>
  <c r="BF486" i="3"/>
  <c r="T486" i="3"/>
  <c r="R486" i="3"/>
  <c r="P486" i="3"/>
  <c r="BI485" i="3"/>
  <c r="BH485" i="3"/>
  <c r="BG485" i="3"/>
  <c r="BF485" i="3"/>
  <c r="T485" i="3"/>
  <c r="R485" i="3"/>
  <c r="P485" i="3"/>
  <c r="BI484" i="3"/>
  <c r="BH484" i="3"/>
  <c r="BG484" i="3"/>
  <c r="BF484" i="3"/>
  <c r="T484" i="3"/>
  <c r="R484" i="3"/>
  <c r="P484" i="3"/>
  <c r="BI483" i="3"/>
  <c r="BH483" i="3"/>
  <c r="BG483" i="3"/>
  <c r="BF483" i="3"/>
  <c r="T483" i="3"/>
  <c r="R483" i="3"/>
  <c r="P483" i="3"/>
  <c r="BI482" i="3"/>
  <c r="BH482" i="3"/>
  <c r="BG482" i="3"/>
  <c r="BF482" i="3"/>
  <c r="T482" i="3"/>
  <c r="R482" i="3"/>
  <c r="P482" i="3"/>
  <c r="BI480" i="3"/>
  <c r="BH480" i="3"/>
  <c r="BG480" i="3"/>
  <c r="BF480" i="3"/>
  <c r="T480" i="3"/>
  <c r="R480" i="3"/>
  <c r="P480" i="3"/>
  <c r="BI479" i="3"/>
  <c r="BH479" i="3"/>
  <c r="BG479" i="3"/>
  <c r="BF479" i="3"/>
  <c r="T479" i="3"/>
  <c r="R479" i="3"/>
  <c r="P479" i="3"/>
  <c r="BI478" i="3"/>
  <c r="BH478" i="3"/>
  <c r="BG478" i="3"/>
  <c r="BF478" i="3"/>
  <c r="T478" i="3"/>
  <c r="R478" i="3"/>
  <c r="P478" i="3"/>
  <c r="BI477" i="3"/>
  <c r="BH477" i="3"/>
  <c r="BG477" i="3"/>
  <c r="BF477" i="3"/>
  <c r="T477" i="3"/>
  <c r="R477" i="3"/>
  <c r="P477" i="3"/>
  <c r="BI476" i="3"/>
  <c r="BH476" i="3"/>
  <c r="BG476" i="3"/>
  <c r="BF476" i="3"/>
  <c r="T476" i="3"/>
  <c r="R476" i="3"/>
  <c r="P476" i="3"/>
  <c r="BI475" i="3"/>
  <c r="BH475" i="3"/>
  <c r="BG475" i="3"/>
  <c r="BF475" i="3"/>
  <c r="T475" i="3"/>
  <c r="R475" i="3"/>
  <c r="P475" i="3"/>
  <c r="BI474" i="3"/>
  <c r="BH474" i="3"/>
  <c r="BG474" i="3"/>
  <c r="BF474" i="3"/>
  <c r="T474" i="3"/>
  <c r="R474" i="3"/>
  <c r="P474" i="3"/>
  <c r="BI473" i="3"/>
  <c r="BH473" i="3"/>
  <c r="BG473" i="3"/>
  <c r="BF473" i="3"/>
  <c r="T473" i="3"/>
  <c r="R473" i="3"/>
  <c r="P473" i="3"/>
  <c r="BI472" i="3"/>
  <c r="BH472" i="3"/>
  <c r="BG472" i="3"/>
  <c r="BF472" i="3"/>
  <c r="T472" i="3"/>
  <c r="R472" i="3"/>
  <c r="P472" i="3"/>
  <c r="BI471" i="3"/>
  <c r="BH471" i="3"/>
  <c r="BG471" i="3"/>
  <c r="BF471" i="3"/>
  <c r="T471" i="3"/>
  <c r="R471" i="3"/>
  <c r="P471" i="3"/>
  <c r="BI470" i="3"/>
  <c r="BH470" i="3"/>
  <c r="BG470" i="3"/>
  <c r="BF470" i="3"/>
  <c r="T470" i="3"/>
  <c r="R470" i="3"/>
  <c r="P470" i="3"/>
  <c r="BI469" i="3"/>
  <c r="BH469" i="3"/>
  <c r="BG469" i="3"/>
  <c r="BF469" i="3"/>
  <c r="T469" i="3"/>
  <c r="R469" i="3"/>
  <c r="P469" i="3"/>
  <c r="BI468" i="3"/>
  <c r="BH468" i="3"/>
  <c r="BG468" i="3"/>
  <c r="BF468" i="3"/>
  <c r="T468" i="3"/>
  <c r="R468" i="3"/>
  <c r="P468" i="3"/>
  <c r="BI467" i="3"/>
  <c r="BH467" i="3"/>
  <c r="BG467" i="3"/>
  <c r="BF467" i="3"/>
  <c r="T467" i="3"/>
  <c r="R467" i="3"/>
  <c r="P467" i="3"/>
  <c r="BI466" i="3"/>
  <c r="BH466" i="3"/>
  <c r="BG466" i="3"/>
  <c r="BF466" i="3"/>
  <c r="T466" i="3"/>
  <c r="R466" i="3"/>
  <c r="P466" i="3"/>
  <c r="BI465" i="3"/>
  <c r="BH465" i="3"/>
  <c r="BG465" i="3"/>
  <c r="BF465" i="3"/>
  <c r="T465" i="3"/>
  <c r="R465" i="3"/>
  <c r="P465" i="3"/>
  <c r="BI464" i="3"/>
  <c r="BH464" i="3"/>
  <c r="BG464" i="3"/>
  <c r="BF464" i="3"/>
  <c r="T464" i="3"/>
  <c r="R464" i="3"/>
  <c r="P464" i="3"/>
  <c r="BI463" i="3"/>
  <c r="BH463" i="3"/>
  <c r="BG463" i="3"/>
  <c r="BF463" i="3"/>
  <c r="T463" i="3"/>
  <c r="R463" i="3"/>
  <c r="P463" i="3"/>
  <c r="BI462" i="3"/>
  <c r="BH462" i="3"/>
  <c r="BG462" i="3"/>
  <c r="BF462" i="3"/>
  <c r="T462" i="3"/>
  <c r="R462" i="3"/>
  <c r="P462" i="3"/>
  <c r="BI461" i="3"/>
  <c r="BH461" i="3"/>
  <c r="BG461" i="3"/>
  <c r="BF461" i="3"/>
  <c r="T461" i="3"/>
  <c r="R461" i="3"/>
  <c r="P461" i="3"/>
  <c r="BI460" i="3"/>
  <c r="BH460" i="3"/>
  <c r="BG460" i="3"/>
  <c r="BF460" i="3"/>
  <c r="T460" i="3"/>
  <c r="R460" i="3"/>
  <c r="P460" i="3"/>
  <c r="BI459" i="3"/>
  <c r="BH459" i="3"/>
  <c r="BG459" i="3"/>
  <c r="BF459" i="3"/>
  <c r="T459" i="3"/>
  <c r="R459" i="3"/>
  <c r="P459" i="3"/>
  <c r="BI458" i="3"/>
  <c r="BH458" i="3"/>
  <c r="BG458" i="3"/>
  <c r="BF458" i="3"/>
  <c r="T458" i="3"/>
  <c r="R458" i="3"/>
  <c r="P458" i="3"/>
  <c r="BI457" i="3"/>
  <c r="BH457" i="3"/>
  <c r="BG457" i="3"/>
  <c r="BF457" i="3"/>
  <c r="T457" i="3"/>
  <c r="R457" i="3"/>
  <c r="P457" i="3"/>
  <c r="BI456" i="3"/>
  <c r="BH456" i="3"/>
  <c r="BG456" i="3"/>
  <c r="BF456" i="3"/>
  <c r="T456" i="3"/>
  <c r="R456" i="3"/>
  <c r="P456" i="3"/>
  <c r="BI455" i="3"/>
  <c r="BH455" i="3"/>
  <c r="BG455" i="3"/>
  <c r="BF455" i="3"/>
  <c r="T455" i="3"/>
  <c r="R455" i="3"/>
  <c r="P455" i="3"/>
  <c r="BI454" i="3"/>
  <c r="BH454" i="3"/>
  <c r="BG454" i="3"/>
  <c r="BF454" i="3"/>
  <c r="T454" i="3"/>
  <c r="R454" i="3"/>
  <c r="P454" i="3"/>
  <c r="BI453" i="3"/>
  <c r="BH453" i="3"/>
  <c r="BG453" i="3"/>
  <c r="BF453" i="3"/>
  <c r="T453" i="3"/>
  <c r="R453" i="3"/>
  <c r="P453" i="3"/>
  <c r="BI452" i="3"/>
  <c r="BH452" i="3"/>
  <c r="BG452" i="3"/>
  <c r="BF452" i="3"/>
  <c r="T452" i="3"/>
  <c r="R452" i="3"/>
  <c r="P452" i="3"/>
  <c r="BI451" i="3"/>
  <c r="BH451" i="3"/>
  <c r="BG451" i="3"/>
  <c r="BF451" i="3"/>
  <c r="T451" i="3"/>
  <c r="R451" i="3"/>
  <c r="P451" i="3"/>
  <c r="BI450" i="3"/>
  <c r="BH450" i="3"/>
  <c r="BG450" i="3"/>
  <c r="BF450" i="3"/>
  <c r="T450" i="3"/>
  <c r="R450" i="3"/>
  <c r="P450" i="3"/>
  <c r="BI449" i="3"/>
  <c r="BH449" i="3"/>
  <c r="BG449" i="3"/>
  <c r="BF449" i="3"/>
  <c r="T449" i="3"/>
  <c r="R449" i="3"/>
  <c r="P449" i="3"/>
  <c r="BI448" i="3"/>
  <c r="BH448" i="3"/>
  <c r="BG448" i="3"/>
  <c r="BF448" i="3"/>
  <c r="T448" i="3"/>
  <c r="R448" i="3"/>
  <c r="P448" i="3"/>
  <c r="BI447" i="3"/>
  <c r="BH447" i="3"/>
  <c r="BG447" i="3"/>
  <c r="BF447" i="3"/>
  <c r="T447" i="3"/>
  <c r="R447" i="3"/>
  <c r="P447" i="3"/>
  <c r="BI446" i="3"/>
  <c r="BH446" i="3"/>
  <c r="BG446" i="3"/>
  <c r="BF446" i="3"/>
  <c r="T446" i="3"/>
  <c r="R446" i="3"/>
  <c r="P446" i="3"/>
  <c r="BI445" i="3"/>
  <c r="BH445" i="3"/>
  <c r="BG445" i="3"/>
  <c r="BF445" i="3"/>
  <c r="T445" i="3"/>
  <c r="R445" i="3"/>
  <c r="P445" i="3"/>
  <c r="BI444" i="3"/>
  <c r="BH444" i="3"/>
  <c r="BG444" i="3"/>
  <c r="BF444" i="3"/>
  <c r="T444" i="3"/>
  <c r="R444" i="3"/>
  <c r="P444" i="3"/>
  <c r="BI443" i="3"/>
  <c r="BH443" i="3"/>
  <c r="BG443" i="3"/>
  <c r="BF443" i="3"/>
  <c r="T443" i="3"/>
  <c r="R443" i="3"/>
  <c r="P443" i="3"/>
  <c r="BI442" i="3"/>
  <c r="BH442" i="3"/>
  <c r="BG442" i="3"/>
  <c r="BF442" i="3"/>
  <c r="T442" i="3"/>
  <c r="R442" i="3"/>
  <c r="P442" i="3"/>
  <c r="BI441" i="3"/>
  <c r="BH441" i="3"/>
  <c r="BG441" i="3"/>
  <c r="BF441" i="3"/>
  <c r="T441" i="3"/>
  <c r="R441" i="3"/>
  <c r="P441" i="3"/>
  <c r="BI440" i="3"/>
  <c r="BH440" i="3"/>
  <c r="BG440" i="3"/>
  <c r="BF440" i="3"/>
  <c r="T440" i="3"/>
  <c r="R440" i="3"/>
  <c r="P440" i="3"/>
  <c r="BI439" i="3"/>
  <c r="BH439" i="3"/>
  <c r="BG439" i="3"/>
  <c r="BF439" i="3"/>
  <c r="T439" i="3"/>
  <c r="R439" i="3"/>
  <c r="P439" i="3"/>
  <c r="BI438" i="3"/>
  <c r="BH438" i="3"/>
  <c r="BG438" i="3"/>
  <c r="BF438" i="3"/>
  <c r="T438" i="3"/>
  <c r="R438" i="3"/>
  <c r="P438" i="3"/>
  <c r="BI437" i="3"/>
  <c r="BH437" i="3"/>
  <c r="BG437" i="3"/>
  <c r="BF437" i="3"/>
  <c r="T437" i="3"/>
  <c r="R437" i="3"/>
  <c r="P437" i="3"/>
  <c r="BI436" i="3"/>
  <c r="BH436" i="3"/>
  <c r="BG436" i="3"/>
  <c r="BF436" i="3"/>
  <c r="T436" i="3"/>
  <c r="R436" i="3"/>
  <c r="P436" i="3"/>
  <c r="BI435" i="3"/>
  <c r="BH435" i="3"/>
  <c r="BG435" i="3"/>
  <c r="BF435" i="3"/>
  <c r="T435" i="3"/>
  <c r="R435" i="3"/>
  <c r="P435" i="3"/>
  <c r="BI434" i="3"/>
  <c r="BH434" i="3"/>
  <c r="BG434" i="3"/>
  <c r="BF434" i="3"/>
  <c r="T434" i="3"/>
  <c r="R434" i="3"/>
  <c r="P434" i="3"/>
  <c r="BI433" i="3"/>
  <c r="BH433" i="3"/>
  <c r="BG433" i="3"/>
  <c r="BF433" i="3"/>
  <c r="T433" i="3"/>
  <c r="R433" i="3"/>
  <c r="P433" i="3"/>
  <c r="BI432" i="3"/>
  <c r="BH432" i="3"/>
  <c r="BG432" i="3"/>
  <c r="BF432" i="3"/>
  <c r="T432" i="3"/>
  <c r="R432" i="3"/>
  <c r="P432" i="3"/>
  <c r="BI431" i="3"/>
  <c r="BH431" i="3"/>
  <c r="BG431" i="3"/>
  <c r="BF431" i="3"/>
  <c r="T431" i="3"/>
  <c r="R431" i="3"/>
  <c r="P431" i="3"/>
  <c r="BI430" i="3"/>
  <c r="BH430" i="3"/>
  <c r="BG430" i="3"/>
  <c r="BF430" i="3"/>
  <c r="T430" i="3"/>
  <c r="R430" i="3"/>
  <c r="P430" i="3"/>
  <c r="BI429" i="3"/>
  <c r="BH429" i="3"/>
  <c r="BG429" i="3"/>
  <c r="BF429" i="3"/>
  <c r="T429" i="3"/>
  <c r="R429" i="3"/>
  <c r="P429" i="3"/>
  <c r="BI428" i="3"/>
  <c r="BH428" i="3"/>
  <c r="BG428" i="3"/>
  <c r="BF428" i="3"/>
  <c r="T428" i="3"/>
  <c r="R428" i="3"/>
  <c r="P428" i="3"/>
  <c r="BI427" i="3"/>
  <c r="BH427" i="3"/>
  <c r="BG427" i="3"/>
  <c r="BF427" i="3"/>
  <c r="T427" i="3"/>
  <c r="R427" i="3"/>
  <c r="P427" i="3"/>
  <c r="BI426" i="3"/>
  <c r="BH426" i="3"/>
  <c r="BG426" i="3"/>
  <c r="BF426" i="3"/>
  <c r="T426" i="3"/>
  <c r="R426" i="3"/>
  <c r="P426" i="3"/>
  <c r="BI425" i="3"/>
  <c r="BH425" i="3"/>
  <c r="BG425" i="3"/>
  <c r="BF425" i="3"/>
  <c r="T425" i="3"/>
  <c r="R425" i="3"/>
  <c r="P425" i="3"/>
  <c r="BI424" i="3"/>
  <c r="BH424" i="3"/>
  <c r="BG424" i="3"/>
  <c r="BF424" i="3"/>
  <c r="T424" i="3"/>
  <c r="R424" i="3"/>
  <c r="P424" i="3"/>
  <c r="BI423" i="3"/>
  <c r="BH423" i="3"/>
  <c r="BG423" i="3"/>
  <c r="BF423" i="3"/>
  <c r="T423" i="3"/>
  <c r="R423" i="3"/>
  <c r="P423" i="3"/>
  <c r="BI422" i="3"/>
  <c r="BH422" i="3"/>
  <c r="BG422" i="3"/>
  <c r="BF422" i="3"/>
  <c r="T422" i="3"/>
  <c r="R422" i="3"/>
  <c r="P422" i="3"/>
  <c r="BI421" i="3"/>
  <c r="BH421" i="3"/>
  <c r="BG421" i="3"/>
  <c r="BF421" i="3"/>
  <c r="T421" i="3"/>
  <c r="R421" i="3"/>
  <c r="P421" i="3"/>
  <c r="BI420" i="3"/>
  <c r="BH420" i="3"/>
  <c r="BG420" i="3"/>
  <c r="BF420" i="3"/>
  <c r="T420" i="3"/>
  <c r="R420" i="3"/>
  <c r="P420" i="3"/>
  <c r="BI419" i="3"/>
  <c r="BH419" i="3"/>
  <c r="BG419" i="3"/>
  <c r="BF419" i="3"/>
  <c r="T419" i="3"/>
  <c r="R419" i="3"/>
  <c r="P419" i="3"/>
  <c r="BI418" i="3"/>
  <c r="BH418" i="3"/>
  <c r="BG418" i="3"/>
  <c r="BF418" i="3"/>
  <c r="T418" i="3"/>
  <c r="R418" i="3"/>
  <c r="P418" i="3"/>
  <c r="BI417" i="3"/>
  <c r="BH417" i="3"/>
  <c r="BG417" i="3"/>
  <c r="BF417" i="3"/>
  <c r="T417" i="3"/>
  <c r="R417" i="3"/>
  <c r="P417" i="3"/>
  <c r="BI416" i="3"/>
  <c r="BH416" i="3"/>
  <c r="BG416" i="3"/>
  <c r="BF416" i="3"/>
  <c r="T416" i="3"/>
  <c r="R416" i="3"/>
  <c r="P416" i="3"/>
  <c r="BI415" i="3"/>
  <c r="BH415" i="3"/>
  <c r="BG415" i="3"/>
  <c r="BF415" i="3"/>
  <c r="T415" i="3"/>
  <c r="R415" i="3"/>
  <c r="P415" i="3"/>
  <c r="BI414" i="3"/>
  <c r="BH414" i="3"/>
  <c r="BG414" i="3"/>
  <c r="BF414" i="3"/>
  <c r="T414" i="3"/>
  <c r="R414" i="3"/>
  <c r="P414" i="3"/>
  <c r="BI413" i="3"/>
  <c r="BH413" i="3"/>
  <c r="BG413" i="3"/>
  <c r="BF413" i="3"/>
  <c r="T413" i="3"/>
  <c r="R413" i="3"/>
  <c r="P413" i="3"/>
  <c r="BI412" i="3"/>
  <c r="BH412" i="3"/>
  <c r="BG412" i="3"/>
  <c r="BF412" i="3"/>
  <c r="T412" i="3"/>
  <c r="R412" i="3"/>
  <c r="P412" i="3"/>
  <c r="BI411" i="3"/>
  <c r="BH411" i="3"/>
  <c r="BG411" i="3"/>
  <c r="BF411" i="3"/>
  <c r="T411" i="3"/>
  <c r="R411" i="3"/>
  <c r="P411" i="3"/>
  <c r="BI410" i="3"/>
  <c r="BH410" i="3"/>
  <c r="BG410" i="3"/>
  <c r="BF410" i="3"/>
  <c r="T410" i="3"/>
  <c r="R410" i="3"/>
  <c r="P410" i="3"/>
  <c r="BI409" i="3"/>
  <c r="BH409" i="3"/>
  <c r="BG409" i="3"/>
  <c r="BF409" i="3"/>
  <c r="T409" i="3"/>
  <c r="R409" i="3"/>
  <c r="P409" i="3"/>
  <c r="BI408" i="3"/>
  <c r="BH408" i="3"/>
  <c r="BG408" i="3"/>
  <c r="BF408" i="3"/>
  <c r="T408" i="3"/>
  <c r="R408" i="3"/>
  <c r="P408" i="3"/>
  <c r="BI407" i="3"/>
  <c r="BH407" i="3"/>
  <c r="BG407" i="3"/>
  <c r="BF407" i="3"/>
  <c r="T407" i="3"/>
  <c r="R407" i="3"/>
  <c r="P407" i="3"/>
  <c r="BI406" i="3"/>
  <c r="BH406" i="3"/>
  <c r="BG406" i="3"/>
  <c r="BF406" i="3"/>
  <c r="T406" i="3"/>
  <c r="R406" i="3"/>
  <c r="P406" i="3"/>
  <c r="BI405" i="3"/>
  <c r="BH405" i="3"/>
  <c r="BG405" i="3"/>
  <c r="BF405" i="3"/>
  <c r="T405" i="3"/>
  <c r="R405" i="3"/>
  <c r="P405" i="3"/>
  <c r="BI404" i="3"/>
  <c r="BH404" i="3"/>
  <c r="BG404" i="3"/>
  <c r="BF404" i="3"/>
  <c r="T404" i="3"/>
  <c r="R404" i="3"/>
  <c r="P404" i="3"/>
  <c r="BI403" i="3"/>
  <c r="BH403" i="3"/>
  <c r="BG403" i="3"/>
  <c r="BF403" i="3"/>
  <c r="T403" i="3"/>
  <c r="R403" i="3"/>
  <c r="P403" i="3"/>
  <c r="BI402" i="3"/>
  <c r="BH402" i="3"/>
  <c r="BG402" i="3"/>
  <c r="BF402" i="3"/>
  <c r="T402" i="3"/>
  <c r="R402" i="3"/>
  <c r="P402" i="3"/>
  <c r="BI401" i="3"/>
  <c r="BH401" i="3"/>
  <c r="BG401" i="3"/>
  <c r="BF401" i="3"/>
  <c r="T401" i="3"/>
  <c r="R401" i="3"/>
  <c r="P401" i="3"/>
  <c r="BI400" i="3"/>
  <c r="BH400" i="3"/>
  <c r="BG400" i="3"/>
  <c r="BF400" i="3"/>
  <c r="T400" i="3"/>
  <c r="R400" i="3"/>
  <c r="P400" i="3"/>
  <c r="BI399" i="3"/>
  <c r="BH399" i="3"/>
  <c r="BG399" i="3"/>
  <c r="BF399" i="3"/>
  <c r="T399" i="3"/>
  <c r="R399" i="3"/>
  <c r="P399" i="3"/>
  <c r="BI398" i="3"/>
  <c r="BH398" i="3"/>
  <c r="BG398" i="3"/>
  <c r="BF398" i="3"/>
  <c r="T398" i="3"/>
  <c r="R398" i="3"/>
  <c r="P398" i="3"/>
  <c r="BI397" i="3"/>
  <c r="BH397" i="3"/>
  <c r="BG397" i="3"/>
  <c r="BF397" i="3"/>
  <c r="T397" i="3"/>
  <c r="R397" i="3"/>
  <c r="P397" i="3"/>
  <c r="BI396" i="3"/>
  <c r="BH396" i="3"/>
  <c r="BG396" i="3"/>
  <c r="BF396" i="3"/>
  <c r="T396" i="3"/>
  <c r="R396" i="3"/>
  <c r="P396" i="3"/>
  <c r="BI394" i="3"/>
  <c r="BH394" i="3"/>
  <c r="BG394" i="3"/>
  <c r="BF394" i="3"/>
  <c r="T394" i="3"/>
  <c r="R394" i="3"/>
  <c r="P394" i="3"/>
  <c r="BI393" i="3"/>
  <c r="BH393" i="3"/>
  <c r="BG393" i="3"/>
  <c r="BF393" i="3"/>
  <c r="T393" i="3"/>
  <c r="R393" i="3"/>
  <c r="P393" i="3"/>
  <c r="BI392" i="3"/>
  <c r="BH392" i="3"/>
  <c r="BG392" i="3"/>
  <c r="BF392" i="3"/>
  <c r="T392" i="3"/>
  <c r="R392" i="3"/>
  <c r="P392" i="3"/>
  <c r="BI391" i="3"/>
  <c r="BH391" i="3"/>
  <c r="BG391" i="3"/>
  <c r="BF391" i="3"/>
  <c r="T391" i="3"/>
  <c r="R391" i="3"/>
  <c r="P391" i="3"/>
  <c r="BI390" i="3"/>
  <c r="BH390" i="3"/>
  <c r="BG390" i="3"/>
  <c r="BF390" i="3"/>
  <c r="T390" i="3"/>
  <c r="R390" i="3"/>
  <c r="P390" i="3"/>
  <c r="BI389" i="3"/>
  <c r="BH389" i="3"/>
  <c r="BG389" i="3"/>
  <c r="BF389" i="3"/>
  <c r="T389" i="3"/>
  <c r="R389" i="3"/>
  <c r="P389" i="3"/>
  <c r="BI388" i="3"/>
  <c r="BH388" i="3"/>
  <c r="BG388" i="3"/>
  <c r="BF388" i="3"/>
  <c r="T388" i="3"/>
  <c r="R388" i="3"/>
  <c r="P388" i="3"/>
  <c r="BI387" i="3"/>
  <c r="BH387" i="3"/>
  <c r="BG387" i="3"/>
  <c r="BF387" i="3"/>
  <c r="T387" i="3"/>
  <c r="R387" i="3"/>
  <c r="P387" i="3"/>
  <c r="BI386" i="3"/>
  <c r="BH386" i="3"/>
  <c r="BG386" i="3"/>
  <c r="BF386" i="3"/>
  <c r="T386" i="3"/>
  <c r="R386" i="3"/>
  <c r="P386" i="3"/>
  <c r="BI385" i="3"/>
  <c r="BH385" i="3"/>
  <c r="BG385" i="3"/>
  <c r="BF385" i="3"/>
  <c r="T385" i="3"/>
  <c r="R385" i="3"/>
  <c r="P385" i="3"/>
  <c r="BI384" i="3"/>
  <c r="BH384" i="3"/>
  <c r="BG384" i="3"/>
  <c r="BF384" i="3"/>
  <c r="T384" i="3"/>
  <c r="R384" i="3"/>
  <c r="P384" i="3"/>
  <c r="BI383" i="3"/>
  <c r="BH383" i="3"/>
  <c r="BG383" i="3"/>
  <c r="BF383" i="3"/>
  <c r="T383" i="3"/>
  <c r="R383" i="3"/>
  <c r="P383" i="3"/>
  <c r="BI382" i="3"/>
  <c r="BH382" i="3"/>
  <c r="BG382" i="3"/>
  <c r="BF382" i="3"/>
  <c r="T382" i="3"/>
  <c r="R382" i="3"/>
  <c r="P382" i="3"/>
  <c r="BI381" i="3"/>
  <c r="BH381" i="3"/>
  <c r="BG381" i="3"/>
  <c r="BF381" i="3"/>
  <c r="T381" i="3"/>
  <c r="R381" i="3"/>
  <c r="P381" i="3"/>
  <c r="BI380" i="3"/>
  <c r="BH380" i="3"/>
  <c r="BG380" i="3"/>
  <c r="BF380" i="3"/>
  <c r="T380" i="3"/>
  <c r="R380" i="3"/>
  <c r="P380" i="3"/>
  <c r="BI379" i="3"/>
  <c r="BH379" i="3"/>
  <c r="BG379" i="3"/>
  <c r="BF379" i="3"/>
  <c r="T379" i="3"/>
  <c r="R379" i="3"/>
  <c r="P379" i="3"/>
  <c r="BI378" i="3"/>
  <c r="BH378" i="3"/>
  <c r="BG378" i="3"/>
  <c r="BF378" i="3"/>
  <c r="T378" i="3"/>
  <c r="R378" i="3"/>
  <c r="P378" i="3"/>
  <c r="BI377" i="3"/>
  <c r="BH377" i="3"/>
  <c r="BG377" i="3"/>
  <c r="BF377" i="3"/>
  <c r="T377" i="3"/>
  <c r="R377" i="3"/>
  <c r="P377" i="3"/>
  <c r="BI376" i="3"/>
  <c r="BH376" i="3"/>
  <c r="BG376" i="3"/>
  <c r="BF376" i="3"/>
  <c r="T376" i="3"/>
  <c r="R376" i="3"/>
  <c r="P376" i="3"/>
  <c r="BI375" i="3"/>
  <c r="BH375" i="3"/>
  <c r="BG375" i="3"/>
  <c r="BF375" i="3"/>
  <c r="T375" i="3"/>
  <c r="R375" i="3"/>
  <c r="P375" i="3"/>
  <c r="BI374" i="3"/>
  <c r="BH374" i="3"/>
  <c r="BG374" i="3"/>
  <c r="BF374" i="3"/>
  <c r="T374" i="3"/>
  <c r="R374" i="3"/>
  <c r="P374" i="3"/>
  <c r="BI373" i="3"/>
  <c r="BH373" i="3"/>
  <c r="BG373" i="3"/>
  <c r="BF373" i="3"/>
  <c r="T373" i="3"/>
  <c r="R373" i="3"/>
  <c r="P373" i="3"/>
  <c r="BI372" i="3"/>
  <c r="BH372" i="3"/>
  <c r="BG372" i="3"/>
  <c r="BF372" i="3"/>
  <c r="T372" i="3"/>
  <c r="R372" i="3"/>
  <c r="P372" i="3"/>
  <c r="BI371" i="3"/>
  <c r="BH371" i="3"/>
  <c r="BG371" i="3"/>
  <c r="BF371" i="3"/>
  <c r="T371" i="3"/>
  <c r="R371" i="3"/>
  <c r="P371" i="3"/>
  <c r="BI370" i="3"/>
  <c r="BH370" i="3"/>
  <c r="BG370" i="3"/>
  <c r="BF370" i="3"/>
  <c r="T370" i="3"/>
  <c r="R370" i="3"/>
  <c r="P370" i="3"/>
  <c r="BI369" i="3"/>
  <c r="BH369" i="3"/>
  <c r="BG369" i="3"/>
  <c r="BF369" i="3"/>
  <c r="T369" i="3"/>
  <c r="R369" i="3"/>
  <c r="P369" i="3"/>
  <c r="BI368" i="3"/>
  <c r="BH368" i="3"/>
  <c r="BG368" i="3"/>
  <c r="BF368" i="3"/>
  <c r="T368" i="3"/>
  <c r="R368" i="3"/>
  <c r="P368" i="3"/>
  <c r="BI367" i="3"/>
  <c r="BH367" i="3"/>
  <c r="BG367" i="3"/>
  <c r="BF367" i="3"/>
  <c r="T367" i="3"/>
  <c r="R367" i="3"/>
  <c r="P367" i="3"/>
  <c r="BI365" i="3"/>
  <c r="BH365" i="3"/>
  <c r="BG365" i="3"/>
  <c r="BF365" i="3"/>
  <c r="T365" i="3"/>
  <c r="R365" i="3"/>
  <c r="P365" i="3"/>
  <c r="BI364" i="3"/>
  <c r="BH364" i="3"/>
  <c r="BG364" i="3"/>
  <c r="BF364" i="3"/>
  <c r="T364" i="3"/>
  <c r="R364" i="3"/>
  <c r="P364" i="3"/>
  <c r="BI363" i="3"/>
  <c r="BH363" i="3"/>
  <c r="BG363" i="3"/>
  <c r="BF363" i="3"/>
  <c r="T363" i="3"/>
  <c r="R363" i="3"/>
  <c r="P363" i="3"/>
  <c r="BI362" i="3"/>
  <c r="BH362" i="3"/>
  <c r="BG362" i="3"/>
  <c r="BF362" i="3"/>
  <c r="T362" i="3"/>
  <c r="R362" i="3"/>
  <c r="P362" i="3"/>
  <c r="BI361" i="3"/>
  <c r="BH361" i="3"/>
  <c r="BG361" i="3"/>
  <c r="BF361" i="3"/>
  <c r="T361" i="3"/>
  <c r="R361" i="3"/>
  <c r="P361" i="3"/>
  <c r="BI360" i="3"/>
  <c r="BH360" i="3"/>
  <c r="BG360" i="3"/>
  <c r="BF360" i="3"/>
  <c r="T360" i="3"/>
  <c r="R360" i="3"/>
  <c r="P360" i="3"/>
  <c r="BI359" i="3"/>
  <c r="BH359" i="3"/>
  <c r="BG359" i="3"/>
  <c r="BF359" i="3"/>
  <c r="T359" i="3"/>
  <c r="R359" i="3"/>
  <c r="P359" i="3"/>
  <c r="BI358" i="3"/>
  <c r="BH358" i="3"/>
  <c r="BG358" i="3"/>
  <c r="BF358" i="3"/>
  <c r="T358" i="3"/>
  <c r="R358" i="3"/>
  <c r="P358" i="3"/>
  <c r="BI357" i="3"/>
  <c r="BH357" i="3"/>
  <c r="BG357" i="3"/>
  <c r="BF357" i="3"/>
  <c r="T357" i="3"/>
  <c r="R357" i="3"/>
  <c r="P357" i="3"/>
  <c r="BI356" i="3"/>
  <c r="BH356" i="3"/>
  <c r="BG356" i="3"/>
  <c r="BF356" i="3"/>
  <c r="T356" i="3"/>
  <c r="R356" i="3"/>
  <c r="P356" i="3"/>
  <c r="BI355" i="3"/>
  <c r="BH355" i="3"/>
  <c r="BG355" i="3"/>
  <c r="BF355" i="3"/>
  <c r="T355" i="3"/>
  <c r="R355" i="3"/>
  <c r="P355" i="3"/>
  <c r="BI354" i="3"/>
  <c r="BH354" i="3"/>
  <c r="BG354" i="3"/>
  <c r="BF354" i="3"/>
  <c r="T354" i="3"/>
  <c r="R354" i="3"/>
  <c r="P354" i="3"/>
  <c r="BI353" i="3"/>
  <c r="BH353" i="3"/>
  <c r="BG353" i="3"/>
  <c r="BF353" i="3"/>
  <c r="T353" i="3"/>
  <c r="R353" i="3"/>
  <c r="P353" i="3"/>
  <c r="BI352" i="3"/>
  <c r="BH352" i="3"/>
  <c r="BG352" i="3"/>
  <c r="BF352" i="3"/>
  <c r="T352" i="3"/>
  <c r="R352" i="3"/>
  <c r="P352" i="3"/>
  <c r="BI351" i="3"/>
  <c r="BH351" i="3"/>
  <c r="BG351" i="3"/>
  <c r="BF351" i="3"/>
  <c r="T351" i="3"/>
  <c r="R351" i="3"/>
  <c r="P351" i="3"/>
  <c r="BI350" i="3"/>
  <c r="BH350" i="3"/>
  <c r="BG350" i="3"/>
  <c r="BF350" i="3"/>
  <c r="T350" i="3"/>
  <c r="R350" i="3"/>
  <c r="P350" i="3"/>
  <c r="BI349" i="3"/>
  <c r="BH349" i="3"/>
  <c r="BG349" i="3"/>
  <c r="BF349" i="3"/>
  <c r="T349" i="3"/>
  <c r="R349" i="3"/>
  <c r="P349" i="3"/>
  <c r="BI348" i="3"/>
  <c r="BH348" i="3"/>
  <c r="BG348" i="3"/>
  <c r="BF348" i="3"/>
  <c r="T348" i="3"/>
  <c r="R348" i="3"/>
  <c r="P348" i="3"/>
  <c r="BI347" i="3"/>
  <c r="BH347" i="3"/>
  <c r="BG347" i="3"/>
  <c r="BF347" i="3"/>
  <c r="T347" i="3"/>
  <c r="R347" i="3"/>
  <c r="P347" i="3"/>
  <c r="BI346" i="3"/>
  <c r="BH346" i="3"/>
  <c r="BG346" i="3"/>
  <c r="BF346" i="3"/>
  <c r="T346" i="3"/>
  <c r="R346" i="3"/>
  <c r="P346" i="3"/>
  <c r="BI345" i="3"/>
  <c r="BH345" i="3"/>
  <c r="BG345" i="3"/>
  <c r="BF345" i="3"/>
  <c r="T345" i="3"/>
  <c r="R345" i="3"/>
  <c r="P345" i="3"/>
  <c r="BI344" i="3"/>
  <c r="BH344" i="3"/>
  <c r="BG344" i="3"/>
  <c r="BF344" i="3"/>
  <c r="T344" i="3"/>
  <c r="R344" i="3"/>
  <c r="P344" i="3"/>
  <c r="BI343" i="3"/>
  <c r="BH343" i="3"/>
  <c r="BG343" i="3"/>
  <c r="BF343" i="3"/>
  <c r="T343" i="3"/>
  <c r="R343" i="3"/>
  <c r="P343" i="3"/>
  <c r="BI342" i="3"/>
  <c r="BH342" i="3"/>
  <c r="BG342" i="3"/>
  <c r="BF342" i="3"/>
  <c r="T342" i="3"/>
  <c r="R342" i="3"/>
  <c r="P342" i="3"/>
  <c r="BI341" i="3"/>
  <c r="BH341" i="3"/>
  <c r="BG341" i="3"/>
  <c r="BF341" i="3"/>
  <c r="T341" i="3"/>
  <c r="R341" i="3"/>
  <c r="P341" i="3"/>
  <c r="BI340" i="3"/>
  <c r="BH340" i="3"/>
  <c r="BG340" i="3"/>
  <c r="BF340" i="3"/>
  <c r="T340" i="3"/>
  <c r="R340" i="3"/>
  <c r="P340" i="3"/>
  <c r="BI339" i="3"/>
  <c r="BH339" i="3"/>
  <c r="BG339" i="3"/>
  <c r="BF339" i="3"/>
  <c r="T339" i="3"/>
  <c r="R339" i="3"/>
  <c r="P339" i="3"/>
  <c r="BI338" i="3"/>
  <c r="BH338" i="3"/>
  <c r="BG338" i="3"/>
  <c r="BF338" i="3"/>
  <c r="T338" i="3"/>
  <c r="R338" i="3"/>
  <c r="P338" i="3"/>
  <c r="BI337" i="3"/>
  <c r="BH337" i="3"/>
  <c r="BG337" i="3"/>
  <c r="BF337" i="3"/>
  <c r="T337" i="3"/>
  <c r="R337" i="3"/>
  <c r="P337" i="3"/>
  <c r="BI336" i="3"/>
  <c r="BH336" i="3"/>
  <c r="BG336" i="3"/>
  <c r="BF336" i="3"/>
  <c r="T336" i="3"/>
  <c r="R336" i="3"/>
  <c r="P336" i="3"/>
  <c r="BI335" i="3"/>
  <c r="BH335" i="3"/>
  <c r="BG335" i="3"/>
  <c r="BF335" i="3"/>
  <c r="T335" i="3"/>
  <c r="R335" i="3"/>
  <c r="P335" i="3"/>
  <c r="BI334" i="3"/>
  <c r="BH334" i="3"/>
  <c r="BG334" i="3"/>
  <c r="BF334" i="3"/>
  <c r="T334" i="3"/>
  <c r="R334" i="3"/>
  <c r="P334" i="3"/>
  <c r="BI333" i="3"/>
  <c r="BH333" i="3"/>
  <c r="BG333" i="3"/>
  <c r="BF333" i="3"/>
  <c r="T333" i="3"/>
  <c r="R333" i="3"/>
  <c r="P333" i="3"/>
  <c r="BI332" i="3"/>
  <c r="BH332" i="3"/>
  <c r="BG332" i="3"/>
  <c r="BF332" i="3"/>
  <c r="T332" i="3"/>
  <c r="R332" i="3"/>
  <c r="P332" i="3"/>
  <c r="BI331" i="3"/>
  <c r="BH331" i="3"/>
  <c r="BG331" i="3"/>
  <c r="BF331" i="3"/>
  <c r="T331" i="3"/>
  <c r="R331" i="3"/>
  <c r="P331" i="3"/>
  <c r="BI330" i="3"/>
  <c r="BH330" i="3"/>
  <c r="BG330" i="3"/>
  <c r="BF330" i="3"/>
  <c r="T330" i="3"/>
  <c r="R330" i="3"/>
  <c r="P330" i="3"/>
  <c r="BI329" i="3"/>
  <c r="BH329" i="3"/>
  <c r="BG329" i="3"/>
  <c r="BF329" i="3"/>
  <c r="T329" i="3"/>
  <c r="R329" i="3"/>
  <c r="P329" i="3"/>
  <c r="BI328" i="3"/>
  <c r="BH328" i="3"/>
  <c r="BG328" i="3"/>
  <c r="BF328" i="3"/>
  <c r="T328" i="3"/>
  <c r="R328" i="3"/>
  <c r="P328" i="3"/>
  <c r="BI327" i="3"/>
  <c r="BH327" i="3"/>
  <c r="BG327" i="3"/>
  <c r="BF327" i="3"/>
  <c r="T327" i="3"/>
  <c r="R327" i="3"/>
  <c r="P327" i="3"/>
  <c r="BI326" i="3"/>
  <c r="BH326" i="3"/>
  <c r="BG326" i="3"/>
  <c r="BF326" i="3"/>
  <c r="T326" i="3"/>
  <c r="R326" i="3"/>
  <c r="P326" i="3"/>
  <c r="BI325" i="3"/>
  <c r="BH325" i="3"/>
  <c r="BG325" i="3"/>
  <c r="BF325" i="3"/>
  <c r="T325" i="3"/>
  <c r="R325" i="3"/>
  <c r="P325" i="3"/>
  <c r="BI324" i="3"/>
  <c r="BH324" i="3"/>
  <c r="BG324" i="3"/>
  <c r="BF324" i="3"/>
  <c r="T324" i="3"/>
  <c r="R324" i="3"/>
  <c r="P324" i="3"/>
  <c r="BI323" i="3"/>
  <c r="BH323" i="3"/>
  <c r="BG323" i="3"/>
  <c r="BF323" i="3"/>
  <c r="T323" i="3"/>
  <c r="R323" i="3"/>
  <c r="P323" i="3"/>
  <c r="BI322" i="3"/>
  <c r="BH322" i="3"/>
  <c r="BG322" i="3"/>
  <c r="BF322" i="3"/>
  <c r="T322" i="3"/>
  <c r="R322" i="3"/>
  <c r="P322" i="3"/>
  <c r="BI321" i="3"/>
  <c r="BH321" i="3"/>
  <c r="BG321" i="3"/>
  <c r="BF321" i="3"/>
  <c r="T321" i="3"/>
  <c r="R321" i="3"/>
  <c r="P321" i="3"/>
  <c r="BI320" i="3"/>
  <c r="BH320" i="3"/>
  <c r="BG320" i="3"/>
  <c r="BF320" i="3"/>
  <c r="T320" i="3"/>
  <c r="R320" i="3"/>
  <c r="P320" i="3"/>
  <c r="BI319" i="3"/>
  <c r="BH319" i="3"/>
  <c r="BG319" i="3"/>
  <c r="BF319" i="3"/>
  <c r="T319" i="3"/>
  <c r="R319" i="3"/>
  <c r="P319" i="3"/>
  <c r="BI318" i="3"/>
  <c r="BH318" i="3"/>
  <c r="BG318" i="3"/>
  <c r="BF318" i="3"/>
  <c r="T318" i="3"/>
  <c r="R318" i="3"/>
  <c r="P318" i="3"/>
  <c r="BI317" i="3"/>
  <c r="BH317" i="3"/>
  <c r="BG317" i="3"/>
  <c r="BF317" i="3"/>
  <c r="T317" i="3"/>
  <c r="R317" i="3"/>
  <c r="P317" i="3"/>
  <c r="BI316" i="3"/>
  <c r="BH316" i="3"/>
  <c r="BG316" i="3"/>
  <c r="BF316" i="3"/>
  <c r="T316" i="3"/>
  <c r="R316" i="3"/>
  <c r="P316" i="3"/>
  <c r="BI315" i="3"/>
  <c r="BH315" i="3"/>
  <c r="BG315" i="3"/>
  <c r="BF315" i="3"/>
  <c r="T315" i="3"/>
  <c r="R315" i="3"/>
  <c r="P315" i="3"/>
  <c r="BI314" i="3"/>
  <c r="BH314" i="3"/>
  <c r="BG314" i="3"/>
  <c r="BF314" i="3"/>
  <c r="T314" i="3"/>
  <c r="R314" i="3"/>
  <c r="P314" i="3"/>
  <c r="BI313" i="3"/>
  <c r="BH313" i="3"/>
  <c r="BG313" i="3"/>
  <c r="BF313" i="3"/>
  <c r="T313" i="3"/>
  <c r="R313" i="3"/>
  <c r="P313" i="3"/>
  <c r="BI312" i="3"/>
  <c r="BH312" i="3"/>
  <c r="BG312" i="3"/>
  <c r="BF312" i="3"/>
  <c r="T312" i="3"/>
  <c r="R312" i="3"/>
  <c r="P312" i="3"/>
  <c r="BI311" i="3"/>
  <c r="BH311" i="3"/>
  <c r="BG311" i="3"/>
  <c r="BF311" i="3"/>
  <c r="T311" i="3"/>
  <c r="R311" i="3"/>
  <c r="P311" i="3"/>
  <c r="BI308" i="3"/>
  <c r="BH308" i="3"/>
  <c r="BG308" i="3"/>
  <c r="BF308" i="3"/>
  <c r="T308" i="3"/>
  <c r="R308" i="3"/>
  <c r="P308" i="3"/>
  <c r="BI306" i="3"/>
  <c r="BH306" i="3"/>
  <c r="BG306" i="3"/>
  <c r="BF306" i="3"/>
  <c r="T306" i="3"/>
  <c r="R306" i="3"/>
  <c r="P306" i="3"/>
  <c r="BI304" i="3"/>
  <c r="BH304" i="3"/>
  <c r="BG304" i="3"/>
  <c r="BF304" i="3"/>
  <c r="T304" i="3"/>
  <c r="R304" i="3"/>
  <c r="P304" i="3"/>
  <c r="BI302" i="3"/>
  <c r="BH302" i="3"/>
  <c r="BG302" i="3"/>
  <c r="BF302" i="3"/>
  <c r="T302" i="3"/>
  <c r="R302" i="3"/>
  <c r="P302" i="3"/>
  <c r="BI300" i="3"/>
  <c r="BH300" i="3"/>
  <c r="BG300" i="3"/>
  <c r="BF300" i="3"/>
  <c r="T300" i="3"/>
  <c r="R300" i="3"/>
  <c r="P300" i="3"/>
  <c r="BI298" i="3"/>
  <c r="BH298" i="3"/>
  <c r="BG298" i="3"/>
  <c r="BF298" i="3"/>
  <c r="T298" i="3"/>
  <c r="R298" i="3"/>
  <c r="P298" i="3"/>
  <c r="BI297" i="3"/>
  <c r="BH297" i="3"/>
  <c r="BG297" i="3"/>
  <c r="BF297" i="3"/>
  <c r="T297" i="3"/>
  <c r="R297" i="3"/>
  <c r="P297" i="3"/>
  <c r="BI296" i="3"/>
  <c r="BH296" i="3"/>
  <c r="BG296" i="3"/>
  <c r="BF296" i="3"/>
  <c r="T296" i="3"/>
  <c r="R296" i="3"/>
  <c r="P296" i="3"/>
  <c r="BI295" i="3"/>
  <c r="BH295" i="3"/>
  <c r="BG295" i="3"/>
  <c r="BF295" i="3"/>
  <c r="T295" i="3"/>
  <c r="R295" i="3"/>
  <c r="P295" i="3"/>
  <c r="BI294" i="3"/>
  <c r="BH294" i="3"/>
  <c r="BG294" i="3"/>
  <c r="BF294" i="3"/>
  <c r="T294" i="3"/>
  <c r="R294" i="3"/>
  <c r="P294" i="3"/>
  <c r="BI293" i="3"/>
  <c r="BH293" i="3"/>
  <c r="BG293" i="3"/>
  <c r="BF293" i="3"/>
  <c r="T293" i="3"/>
  <c r="R293" i="3"/>
  <c r="P293" i="3"/>
  <c r="BI292" i="3"/>
  <c r="BH292" i="3"/>
  <c r="BG292" i="3"/>
  <c r="BF292" i="3"/>
  <c r="T292" i="3"/>
  <c r="R292" i="3"/>
  <c r="P292" i="3"/>
  <c r="BI291" i="3"/>
  <c r="BH291" i="3"/>
  <c r="BG291" i="3"/>
  <c r="BF291" i="3"/>
  <c r="T291" i="3"/>
  <c r="R291" i="3"/>
  <c r="P291" i="3"/>
  <c r="BI289" i="3"/>
  <c r="BH289" i="3"/>
  <c r="BG289" i="3"/>
  <c r="BF289" i="3"/>
  <c r="T289" i="3"/>
  <c r="R289" i="3"/>
  <c r="P289" i="3"/>
  <c r="BI288" i="3"/>
  <c r="BH288" i="3"/>
  <c r="BG288" i="3"/>
  <c r="BF288" i="3"/>
  <c r="T288" i="3"/>
  <c r="R288" i="3"/>
  <c r="P288" i="3"/>
  <c r="BI287" i="3"/>
  <c r="BH287" i="3"/>
  <c r="BG287" i="3"/>
  <c r="BF287" i="3"/>
  <c r="T287" i="3"/>
  <c r="R287" i="3"/>
  <c r="P287" i="3"/>
  <c r="BI286" i="3"/>
  <c r="BH286" i="3"/>
  <c r="BG286" i="3"/>
  <c r="BF286" i="3"/>
  <c r="T286" i="3"/>
  <c r="R286" i="3"/>
  <c r="P286" i="3"/>
  <c r="BI284" i="3"/>
  <c r="BH284" i="3"/>
  <c r="BG284" i="3"/>
  <c r="BF284" i="3"/>
  <c r="T284" i="3"/>
  <c r="R284" i="3"/>
  <c r="P284" i="3"/>
  <c r="BI282" i="3"/>
  <c r="BH282" i="3"/>
  <c r="BG282" i="3"/>
  <c r="BF282" i="3"/>
  <c r="T282" i="3"/>
  <c r="R282" i="3"/>
  <c r="P282" i="3"/>
  <c r="BI280" i="3"/>
  <c r="BH280" i="3"/>
  <c r="BG280" i="3"/>
  <c r="BF280" i="3"/>
  <c r="T280" i="3"/>
  <c r="R280" i="3"/>
  <c r="P280" i="3"/>
  <c r="BI278" i="3"/>
  <c r="BH278" i="3"/>
  <c r="BG278" i="3"/>
  <c r="BF278" i="3"/>
  <c r="T278" i="3"/>
  <c r="R278" i="3"/>
  <c r="P278" i="3"/>
  <c r="BI276" i="3"/>
  <c r="BH276" i="3"/>
  <c r="BG276" i="3"/>
  <c r="BF276" i="3"/>
  <c r="T276" i="3"/>
  <c r="R276" i="3"/>
  <c r="P276" i="3"/>
  <c r="BI274" i="3"/>
  <c r="BH274" i="3"/>
  <c r="BG274" i="3"/>
  <c r="BF274" i="3"/>
  <c r="T274" i="3"/>
  <c r="R274" i="3"/>
  <c r="P274" i="3"/>
  <c r="BI272" i="3"/>
  <c r="BH272" i="3"/>
  <c r="BG272" i="3"/>
  <c r="BF272" i="3"/>
  <c r="T272" i="3"/>
  <c r="R272" i="3"/>
  <c r="P272" i="3"/>
  <c r="BI270" i="3"/>
  <c r="BH270" i="3"/>
  <c r="BG270" i="3"/>
  <c r="BF270" i="3"/>
  <c r="T270" i="3"/>
  <c r="R270" i="3"/>
  <c r="P270" i="3"/>
  <c r="BI268" i="3"/>
  <c r="BH268" i="3"/>
  <c r="BG268" i="3"/>
  <c r="BF268" i="3"/>
  <c r="T268" i="3"/>
  <c r="R268" i="3"/>
  <c r="P268" i="3"/>
  <c r="BI266" i="3"/>
  <c r="BH266" i="3"/>
  <c r="BG266" i="3"/>
  <c r="BF266" i="3"/>
  <c r="T266" i="3"/>
  <c r="R266" i="3"/>
  <c r="P266" i="3"/>
  <c r="BI264" i="3"/>
  <c r="BH264" i="3"/>
  <c r="BG264" i="3"/>
  <c r="BF264" i="3"/>
  <c r="T264" i="3"/>
  <c r="R264" i="3"/>
  <c r="P264" i="3"/>
  <c r="BI262" i="3"/>
  <c r="BH262" i="3"/>
  <c r="BG262" i="3"/>
  <c r="BF262" i="3"/>
  <c r="T262" i="3"/>
  <c r="R262" i="3"/>
  <c r="P262" i="3"/>
  <c r="BI260" i="3"/>
  <c r="BH260" i="3"/>
  <c r="BG260" i="3"/>
  <c r="BF260" i="3"/>
  <c r="T260" i="3"/>
  <c r="R260" i="3"/>
  <c r="P260" i="3"/>
  <c r="BI258" i="3"/>
  <c r="BH258" i="3"/>
  <c r="BG258" i="3"/>
  <c r="BF258" i="3"/>
  <c r="T258" i="3"/>
  <c r="R258" i="3"/>
  <c r="P258" i="3"/>
  <c r="BI257" i="3"/>
  <c r="BH257" i="3"/>
  <c r="BG257" i="3"/>
  <c r="BF257" i="3"/>
  <c r="T257" i="3"/>
  <c r="R257" i="3"/>
  <c r="P257" i="3"/>
  <c r="BI256" i="3"/>
  <c r="BH256" i="3"/>
  <c r="BG256" i="3"/>
  <c r="BF256" i="3"/>
  <c r="T256" i="3"/>
  <c r="R256" i="3"/>
  <c r="P256" i="3"/>
  <c r="BI255" i="3"/>
  <c r="BH255" i="3"/>
  <c r="BG255" i="3"/>
  <c r="BF255" i="3"/>
  <c r="T255" i="3"/>
  <c r="R255" i="3"/>
  <c r="P255" i="3"/>
  <c r="BI254" i="3"/>
  <c r="BH254" i="3"/>
  <c r="BG254" i="3"/>
  <c r="BF254" i="3"/>
  <c r="T254" i="3"/>
  <c r="R254" i="3"/>
  <c r="P254" i="3"/>
  <c r="BI253" i="3"/>
  <c r="BH253" i="3"/>
  <c r="BG253" i="3"/>
  <c r="BF253" i="3"/>
  <c r="T253" i="3"/>
  <c r="R253" i="3"/>
  <c r="P253" i="3"/>
  <c r="BI252" i="3"/>
  <c r="BH252" i="3"/>
  <c r="BG252" i="3"/>
  <c r="BF252" i="3"/>
  <c r="T252" i="3"/>
  <c r="R252" i="3"/>
  <c r="P252" i="3"/>
  <c r="BI251" i="3"/>
  <c r="BH251" i="3"/>
  <c r="BG251" i="3"/>
  <c r="BF251" i="3"/>
  <c r="T251" i="3"/>
  <c r="R251" i="3"/>
  <c r="P251" i="3"/>
  <c r="BI250" i="3"/>
  <c r="BH250" i="3"/>
  <c r="BG250" i="3"/>
  <c r="BF250" i="3"/>
  <c r="T250" i="3"/>
  <c r="R250" i="3"/>
  <c r="P250" i="3"/>
  <c r="BI248" i="3"/>
  <c r="BH248" i="3"/>
  <c r="BG248" i="3"/>
  <c r="BF248" i="3"/>
  <c r="T248" i="3"/>
  <c r="R248" i="3"/>
  <c r="P248" i="3"/>
  <c r="BI246" i="3"/>
  <c r="BH246" i="3"/>
  <c r="BG246" i="3"/>
  <c r="BF246" i="3"/>
  <c r="T246" i="3"/>
  <c r="R246" i="3"/>
  <c r="P246" i="3"/>
  <c r="BI245" i="3"/>
  <c r="BH245" i="3"/>
  <c r="BG245" i="3"/>
  <c r="BF245" i="3"/>
  <c r="T245" i="3"/>
  <c r="R245" i="3"/>
  <c r="P245" i="3"/>
  <c r="BI244" i="3"/>
  <c r="BH244" i="3"/>
  <c r="BG244" i="3"/>
  <c r="BF244" i="3"/>
  <c r="T244" i="3"/>
  <c r="R244" i="3"/>
  <c r="P244" i="3"/>
  <c r="BI243" i="3"/>
  <c r="BH243" i="3"/>
  <c r="BG243" i="3"/>
  <c r="BF243" i="3"/>
  <c r="T243" i="3"/>
  <c r="R243" i="3"/>
  <c r="P243" i="3"/>
  <c r="BI241" i="3"/>
  <c r="BH241" i="3"/>
  <c r="BG241" i="3"/>
  <c r="BF241" i="3"/>
  <c r="T241" i="3"/>
  <c r="R241" i="3"/>
  <c r="P241" i="3"/>
  <c r="BI239" i="3"/>
  <c r="BH239" i="3"/>
  <c r="BG239" i="3"/>
  <c r="BF239" i="3"/>
  <c r="T239" i="3"/>
  <c r="R239" i="3"/>
  <c r="P239" i="3"/>
  <c r="BI238" i="3"/>
  <c r="BH238" i="3"/>
  <c r="BG238" i="3"/>
  <c r="BF238" i="3"/>
  <c r="T238" i="3"/>
  <c r="R238" i="3"/>
  <c r="P238" i="3"/>
  <c r="BI237" i="3"/>
  <c r="BH237" i="3"/>
  <c r="BG237" i="3"/>
  <c r="BF237" i="3"/>
  <c r="T237" i="3"/>
  <c r="R237" i="3"/>
  <c r="P237" i="3"/>
  <c r="BI236" i="3"/>
  <c r="BH236" i="3"/>
  <c r="BG236" i="3"/>
  <c r="BF236" i="3"/>
  <c r="T236" i="3"/>
  <c r="R236" i="3"/>
  <c r="P236" i="3"/>
  <c r="BI234" i="3"/>
  <c r="BH234" i="3"/>
  <c r="BG234" i="3"/>
  <c r="BF234" i="3"/>
  <c r="T234" i="3"/>
  <c r="R234" i="3"/>
  <c r="P234" i="3"/>
  <c r="BI233" i="3"/>
  <c r="BH233" i="3"/>
  <c r="BG233" i="3"/>
  <c r="BF233" i="3"/>
  <c r="T233" i="3"/>
  <c r="R233" i="3"/>
  <c r="P233" i="3"/>
  <c r="BI232" i="3"/>
  <c r="BH232" i="3"/>
  <c r="BG232" i="3"/>
  <c r="BF232" i="3"/>
  <c r="T232" i="3"/>
  <c r="R232" i="3"/>
  <c r="P232" i="3"/>
  <c r="BI231" i="3"/>
  <c r="BH231" i="3"/>
  <c r="BG231" i="3"/>
  <c r="BF231" i="3"/>
  <c r="T231" i="3"/>
  <c r="R231" i="3"/>
  <c r="P231" i="3"/>
  <c r="BI229" i="3"/>
  <c r="BH229" i="3"/>
  <c r="BG229" i="3"/>
  <c r="BF229" i="3"/>
  <c r="T229" i="3"/>
  <c r="R229" i="3"/>
  <c r="P229" i="3"/>
  <c r="BI228" i="3"/>
  <c r="BH228" i="3"/>
  <c r="BG228" i="3"/>
  <c r="BF228" i="3"/>
  <c r="T228" i="3"/>
  <c r="R228" i="3"/>
  <c r="P228" i="3"/>
  <c r="BI227" i="3"/>
  <c r="BH227" i="3"/>
  <c r="BG227" i="3"/>
  <c r="BF227" i="3"/>
  <c r="T227" i="3"/>
  <c r="R227" i="3"/>
  <c r="P227" i="3"/>
  <c r="BI226" i="3"/>
  <c r="BH226" i="3"/>
  <c r="BG226" i="3"/>
  <c r="BF226" i="3"/>
  <c r="T226" i="3"/>
  <c r="R226" i="3"/>
  <c r="P226" i="3"/>
  <c r="BI225" i="3"/>
  <c r="BH225" i="3"/>
  <c r="BG225" i="3"/>
  <c r="BF225" i="3"/>
  <c r="T225" i="3"/>
  <c r="R225" i="3"/>
  <c r="P225" i="3"/>
  <c r="BI224" i="3"/>
  <c r="BH224" i="3"/>
  <c r="BG224" i="3"/>
  <c r="BF224" i="3"/>
  <c r="T224" i="3"/>
  <c r="R224" i="3"/>
  <c r="P224" i="3"/>
  <c r="BI222" i="3"/>
  <c r="BH222" i="3"/>
  <c r="BG222" i="3"/>
  <c r="BF222" i="3"/>
  <c r="T222" i="3"/>
  <c r="R222" i="3"/>
  <c r="P222" i="3"/>
  <c r="BI221" i="3"/>
  <c r="BH221" i="3"/>
  <c r="BG221" i="3"/>
  <c r="BF221" i="3"/>
  <c r="T221" i="3"/>
  <c r="R221" i="3"/>
  <c r="P221" i="3"/>
  <c r="BI220" i="3"/>
  <c r="BH220" i="3"/>
  <c r="BG220" i="3"/>
  <c r="BF220" i="3"/>
  <c r="T220" i="3"/>
  <c r="R220" i="3"/>
  <c r="P220" i="3"/>
  <c r="BI219" i="3"/>
  <c r="BH219" i="3"/>
  <c r="BG219" i="3"/>
  <c r="BF219" i="3"/>
  <c r="T219" i="3"/>
  <c r="R219" i="3"/>
  <c r="P219" i="3"/>
  <c r="BI218" i="3"/>
  <c r="BH218" i="3"/>
  <c r="BG218" i="3"/>
  <c r="BF218" i="3"/>
  <c r="T218" i="3"/>
  <c r="R218" i="3"/>
  <c r="P218" i="3"/>
  <c r="BI217" i="3"/>
  <c r="BH217" i="3"/>
  <c r="BG217" i="3"/>
  <c r="BF217" i="3"/>
  <c r="T217" i="3"/>
  <c r="R217" i="3"/>
  <c r="P217" i="3"/>
  <c r="BI216" i="3"/>
  <c r="BH216" i="3"/>
  <c r="BG216" i="3"/>
  <c r="BF216" i="3"/>
  <c r="T216" i="3"/>
  <c r="R216" i="3"/>
  <c r="P216" i="3"/>
  <c r="BI215" i="3"/>
  <c r="BH215" i="3"/>
  <c r="BG215" i="3"/>
  <c r="BF215" i="3"/>
  <c r="T215" i="3"/>
  <c r="R215" i="3"/>
  <c r="P215" i="3"/>
  <c r="BI214" i="3"/>
  <c r="BH214" i="3"/>
  <c r="BG214" i="3"/>
  <c r="BF214" i="3"/>
  <c r="T214" i="3"/>
  <c r="R214" i="3"/>
  <c r="P214" i="3"/>
  <c r="BI213" i="3"/>
  <c r="BH213" i="3"/>
  <c r="BG213" i="3"/>
  <c r="BF213" i="3"/>
  <c r="T213" i="3"/>
  <c r="R213" i="3"/>
  <c r="P213" i="3"/>
  <c r="BI212" i="3"/>
  <c r="BH212" i="3"/>
  <c r="BG212" i="3"/>
  <c r="BF212" i="3"/>
  <c r="T212" i="3"/>
  <c r="R212" i="3"/>
  <c r="P212" i="3"/>
  <c r="BI211" i="3"/>
  <c r="BH211" i="3"/>
  <c r="BG211" i="3"/>
  <c r="BF211" i="3"/>
  <c r="T211" i="3"/>
  <c r="R211" i="3"/>
  <c r="P211" i="3"/>
  <c r="BI210" i="3"/>
  <c r="BH210" i="3"/>
  <c r="BG210" i="3"/>
  <c r="BF210" i="3"/>
  <c r="T210" i="3"/>
  <c r="R210" i="3"/>
  <c r="P210" i="3"/>
  <c r="BI209" i="3"/>
  <c r="BH209" i="3"/>
  <c r="BG209" i="3"/>
  <c r="BF209" i="3"/>
  <c r="T209" i="3"/>
  <c r="R209" i="3"/>
  <c r="P209" i="3"/>
  <c r="BI208" i="3"/>
  <c r="BH208" i="3"/>
  <c r="BG208" i="3"/>
  <c r="BF208" i="3"/>
  <c r="T208" i="3"/>
  <c r="R208" i="3"/>
  <c r="P208" i="3"/>
  <c r="BI207" i="3"/>
  <c r="BH207" i="3"/>
  <c r="BG207" i="3"/>
  <c r="BF207" i="3"/>
  <c r="T207" i="3"/>
  <c r="R207" i="3"/>
  <c r="P207" i="3"/>
  <c r="BI206" i="3"/>
  <c r="BH206" i="3"/>
  <c r="BG206" i="3"/>
  <c r="BF206" i="3"/>
  <c r="T206" i="3"/>
  <c r="R206" i="3"/>
  <c r="P206" i="3"/>
  <c r="BI204" i="3"/>
  <c r="BH204" i="3"/>
  <c r="BG204" i="3"/>
  <c r="BF204" i="3"/>
  <c r="T204" i="3"/>
  <c r="R204" i="3"/>
  <c r="P204" i="3"/>
  <c r="BI202" i="3"/>
  <c r="BH202" i="3"/>
  <c r="BG202" i="3"/>
  <c r="BF202" i="3"/>
  <c r="T202" i="3"/>
  <c r="R202" i="3"/>
  <c r="P202" i="3"/>
  <c r="BI200" i="3"/>
  <c r="BH200" i="3"/>
  <c r="BG200" i="3"/>
  <c r="BF200" i="3"/>
  <c r="T200" i="3"/>
  <c r="R200" i="3"/>
  <c r="P200" i="3"/>
  <c r="BI198" i="3"/>
  <c r="BH198" i="3"/>
  <c r="BG198" i="3"/>
  <c r="BF198" i="3"/>
  <c r="T198" i="3"/>
  <c r="R198" i="3"/>
  <c r="P198" i="3"/>
  <c r="BI196" i="3"/>
  <c r="BH196" i="3"/>
  <c r="BG196" i="3"/>
  <c r="BF196" i="3"/>
  <c r="T196" i="3"/>
  <c r="R196" i="3"/>
  <c r="P196" i="3"/>
  <c r="BI194" i="3"/>
  <c r="BH194" i="3"/>
  <c r="BG194" i="3"/>
  <c r="BF194" i="3"/>
  <c r="T194" i="3"/>
  <c r="R194" i="3"/>
  <c r="P194" i="3"/>
  <c r="BI192" i="3"/>
  <c r="BH192" i="3"/>
  <c r="BG192" i="3"/>
  <c r="BF192" i="3"/>
  <c r="T192" i="3"/>
  <c r="R192" i="3"/>
  <c r="P192" i="3"/>
  <c r="BI190" i="3"/>
  <c r="BH190" i="3"/>
  <c r="BG190" i="3"/>
  <c r="BF190" i="3"/>
  <c r="T190" i="3"/>
  <c r="R190" i="3"/>
  <c r="P190" i="3"/>
  <c r="BI188" i="3"/>
  <c r="BH188" i="3"/>
  <c r="BG188" i="3"/>
  <c r="BF188" i="3"/>
  <c r="T188" i="3"/>
  <c r="R188" i="3"/>
  <c r="P188" i="3"/>
  <c r="BI186" i="3"/>
  <c r="BH186" i="3"/>
  <c r="BG186" i="3"/>
  <c r="BF186" i="3"/>
  <c r="T186" i="3"/>
  <c r="R186" i="3"/>
  <c r="P186" i="3"/>
  <c r="BI184" i="3"/>
  <c r="BH184" i="3"/>
  <c r="BG184" i="3"/>
  <c r="BF184" i="3"/>
  <c r="T184" i="3"/>
  <c r="R184" i="3"/>
  <c r="P184" i="3"/>
  <c r="BI183" i="3"/>
  <c r="BH183" i="3"/>
  <c r="BG183" i="3"/>
  <c r="BF183" i="3"/>
  <c r="T183" i="3"/>
  <c r="R183" i="3"/>
  <c r="P183" i="3"/>
  <c r="BI182" i="3"/>
  <c r="BH182" i="3"/>
  <c r="BG182" i="3"/>
  <c r="BF182" i="3"/>
  <c r="T182" i="3"/>
  <c r="R182" i="3"/>
  <c r="P182" i="3"/>
  <c r="BI181" i="3"/>
  <c r="BH181" i="3"/>
  <c r="BG181" i="3"/>
  <c r="BF181" i="3"/>
  <c r="T181" i="3"/>
  <c r="R181" i="3"/>
  <c r="P181" i="3"/>
  <c r="BI180" i="3"/>
  <c r="BH180" i="3"/>
  <c r="BG180" i="3"/>
  <c r="BF180" i="3"/>
  <c r="T180" i="3"/>
  <c r="R180" i="3"/>
  <c r="P180" i="3"/>
  <c r="BI179" i="3"/>
  <c r="BH179" i="3"/>
  <c r="BG179" i="3"/>
  <c r="BF179" i="3"/>
  <c r="T179" i="3"/>
  <c r="R179" i="3"/>
  <c r="P179" i="3"/>
  <c r="BI177" i="3"/>
  <c r="BH177" i="3"/>
  <c r="BG177" i="3"/>
  <c r="BF177" i="3"/>
  <c r="T177" i="3"/>
  <c r="R177" i="3"/>
  <c r="P177" i="3"/>
  <c r="BI176" i="3"/>
  <c r="BH176" i="3"/>
  <c r="BG176" i="3"/>
  <c r="BF176" i="3"/>
  <c r="T176" i="3"/>
  <c r="R176" i="3"/>
  <c r="P176" i="3"/>
  <c r="BI175" i="3"/>
  <c r="BH175" i="3"/>
  <c r="BG175" i="3"/>
  <c r="BF175" i="3"/>
  <c r="T175" i="3"/>
  <c r="R175" i="3"/>
  <c r="P175" i="3"/>
  <c r="BI174" i="3"/>
  <c r="BH174" i="3"/>
  <c r="BG174" i="3"/>
  <c r="BF174" i="3"/>
  <c r="T174" i="3"/>
  <c r="R174" i="3"/>
  <c r="P174" i="3"/>
  <c r="BI173" i="3"/>
  <c r="BH173" i="3"/>
  <c r="BG173" i="3"/>
  <c r="BF173" i="3"/>
  <c r="T173" i="3"/>
  <c r="R173" i="3"/>
  <c r="P173" i="3"/>
  <c r="BI172" i="3"/>
  <c r="BH172" i="3"/>
  <c r="BG172" i="3"/>
  <c r="BF172" i="3"/>
  <c r="T172" i="3"/>
  <c r="R172" i="3"/>
  <c r="P172" i="3"/>
  <c r="BI171" i="3"/>
  <c r="BH171" i="3"/>
  <c r="BG171" i="3"/>
  <c r="BF171" i="3"/>
  <c r="T171" i="3"/>
  <c r="R171" i="3"/>
  <c r="P171" i="3"/>
  <c r="BI170" i="3"/>
  <c r="BH170" i="3"/>
  <c r="BG170" i="3"/>
  <c r="BF170" i="3"/>
  <c r="T170" i="3"/>
  <c r="R170" i="3"/>
  <c r="P170" i="3"/>
  <c r="BI169" i="3"/>
  <c r="BH169" i="3"/>
  <c r="BG169" i="3"/>
  <c r="BF169" i="3"/>
  <c r="T169" i="3"/>
  <c r="R169" i="3"/>
  <c r="P169" i="3"/>
  <c r="BI168" i="3"/>
  <c r="BH168" i="3"/>
  <c r="BG168" i="3"/>
  <c r="BF168" i="3"/>
  <c r="T168" i="3"/>
  <c r="R168" i="3"/>
  <c r="P168" i="3"/>
  <c r="BI167" i="3"/>
  <c r="BH167" i="3"/>
  <c r="BG167" i="3"/>
  <c r="BF167" i="3"/>
  <c r="T167" i="3"/>
  <c r="R167" i="3"/>
  <c r="P167" i="3"/>
  <c r="BI166" i="3"/>
  <c r="BH166" i="3"/>
  <c r="BG166" i="3"/>
  <c r="BF166" i="3"/>
  <c r="T166" i="3"/>
  <c r="R166" i="3"/>
  <c r="P166" i="3"/>
  <c r="BI165" i="3"/>
  <c r="BH165" i="3"/>
  <c r="BG165" i="3"/>
  <c r="BF165" i="3"/>
  <c r="T165" i="3"/>
  <c r="R165" i="3"/>
  <c r="P165" i="3"/>
  <c r="BI164" i="3"/>
  <c r="BH164" i="3"/>
  <c r="BG164" i="3"/>
  <c r="BF164" i="3"/>
  <c r="T164" i="3"/>
  <c r="R164" i="3"/>
  <c r="P164" i="3"/>
  <c r="BI163" i="3"/>
  <c r="BH163" i="3"/>
  <c r="BG163" i="3"/>
  <c r="BF163" i="3"/>
  <c r="T163" i="3"/>
  <c r="R163" i="3"/>
  <c r="P163" i="3"/>
  <c r="BI162" i="3"/>
  <c r="BH162" i="3"/>
  <c r="BG162" i="3"/>
  <c r="BF162" i="3"/>
  <c r="T162" i="3"/>
  <c r="R162" i="3"/>
  <c r="P162" i="3"/>
  <c r="BI160" i="3"/>
  <c r="BH160" i="3"/>
  <c r="BG160" i="3"/>
  <c r="BF160" i="3"/>
  <c r="T160" i="3"/>
  <c r="R160" i="3"/>
  <c r="P160" i="3"/>
  <c r="BI159" i="3"/>
  <c r="BH159" i="3"/>
  <c r="BG159" i="3"/>
  <c r="BF159" i="3"/>
  <c r="T159" i="3"/>
  <c r="R159" i="3"/>
  <c r="P159" i="3"/>
  <c r="BI158" i="3"/>
  <c r="BH158" i="3"/>
  <c r="BG158" i="3"/>
  <c r="BF158" i="3"/>
  <c r="T158" i="3"/>
  <c r="R158" i="3"/>
  <c r="P158" i="3"/>
  <c r="BI157" i="3"/>
  <c r="BH157" i="3"/>
  <c r="BG157" i="3"/>
  <c r="BF157" i="3"/>
  <c r="T157" i="3"/>
  <c r="R157" i="3"/>
  <c r="P157" i="3"/>
  <c r="BI156" i="3"/>
  <c r="BH156" i="3"/>
  <c r="BG156" i="3"/>
  <c r="BF156" i="3"/>
  <c r="T156" i="3"/>
  <c r="R156" i="3"/>
  <c r="P156" i="3"/>
  <c r="BI155" i="3"/>
  <c r="BH155" i="3"/>
  <c r="BG155" i="3"/>
  <c r="BF155" i="3"/>
  <c r="T155" i="3"/>
  <c r="R155" i="3"/>
  <c r="P155" i="3"/>
  <c r="BI153" i="3"/>
  <c r="BH153" i="3"/>
  <c r="BG153" i="3"/>
  <c r="BF153" i="3"/>
  <c r="T153" i="3"/>
  <c r="R153" i="3"/>
  <c r="P153" i="3"/>
  <c r="BI151" i="3"/>
  <c r="BH151" i="3"/>
  <c r="BG151" i="3"/>
  <c r="BF151" i="3"/>
  <c r="T151" i="3"/>
  <c r="R151" i="3"/>
  <c r="P151" i="3"/>
  <c r="BI149" i="3"/>
  <c r="BH149" i="3"/>
  <c r="BG149" i="3"/>
  <c r="BF149" i="3"/>
  <c r="T149" i="3"/>
  <c r="R149" i="3"/>
  <c r="P149" i="3"/>
  <c r="BI147" i="3"/>
  <c r="BH147" i="3"/>
  <c r="BG147" i="3"/>
  <c r="BF147" i="3"/>
  <c r="T147" i="3"/>
  <c r="R147" i="3"/>
  <c r="P147" i="3"/>
  <c r="BI146" i="3"/>
  <c r="BH146" i="3"/>
  <c r="BG146" i="3"/>
  <c r="BF146" i="3"/>
  <c r="T146" i="3"/>
  <c r="R146" i="3"/>
  <c r="P146" i="3"/>
  <c r="BI145" i="3"/>
  <c r="BH145" i="3"/>
  <c r="BG145" i="3"/>
  <c r="BF145" i="3"/>
  <c r="T145" i="3"/>
  <c r="R145" i="3"/>
  <c r="P145" i="3"/>
  <c r="BI144" i="3"/>
  <c r="BH144" i="3"/>
  <c r="BG144" i="3"/>
  <c r="BF144" i="3"/>
  <c r="T144" i="3"/>
  <c r="R144" i="3"/>
  <c r="P144" i="3"/>
  <c r="BI143" i="3"/>
  <c r="BH143" i="3"/>
  <c r="BG143" i="3"/>
  <c r="BF143" i="3"/>
  <c r="T143" i="3"/>
  <c r="R143" i="3"/>
  <c r="P143" i="3"/>
  <c r="BI141" i="3"/>
  <c r="BH141" i="3"/>
  <c r="BG141" i="3"/>
  <c r="BF141" i="3"/>
  <c r="T141" i="3"/>
  <c r="R141" i="3"/>
  <c r="P141" i="3"/>
  <c r="F131" i="3"/>
  <c r="E129" i="3"/>
  <c r="BI116" i="3"/>
  <c r="BH116" i="3"/>
  <c r="BG116" i="3"/>
  <c r="BF116" i="3"/>
  <c r="BI115" i="3"/>
  <c r="BH115" i="3"/>
  <c r="BG115" i="3"/>
  <c r="BF115" i="3"/>
  <c r="BE115" i="3"/>
  <c r="BI114" i="3"/>
  <c r="BH114" i="3"/>
  <c r="BG114" i="3"/>
  <c r="BF114" i="3"/>
  <c r="BE114" i="3"/>
  <c r="BI113" i="3"/>
  <c r="BH113" i="3"/>
  <c r="BG113" i="3"/>
  <c r="BF113" i="3"/>
  <c r="BE113" i="3"/>
  <c r="BI112" i="3"/>
  <c r="BH112" i="3"/>
  <c r="BG112" i="3"/>
  <c r="BF112" i="3"/>
  <c r="BE112" i="3"/>
  <c r="BI111" i="3"/>
  <c r="BH111" i="3"/>
  <c r="BG111" i="3"/>
  <c r="BF111" i="3"/>
  <c r="BE111" i="3"/>
  <c r="F89" i="3"/>
  <c r="E87" i="3"/>
  <c r="J24" i="3"/>
  <c r="E24" i="3"/>
  <c r="J134" i="3" s="1"/>
  <c r="J23" i="3"/>
  <c r="J21" i="3"/>
  <c r="E21" i="3"/>
  <c r="J133" i="3" s="1"/>
  <c r="J20" i="3"/>
  <c r="J18" i="3"/>
  <c r="E18" i="3"/>
  <c r="F134" i="3" s="1"/>
  <c r="J17" i="3"/>
  <c r="J15" i="3"/>
  <c r="E15" i="3"/>
  <c r="F133" i="3" s="1"/>
  <c r="J14" i="3"/>
  <c r="J131" i="3"/>
  <c r="E7" i="3"/>
  <c r="E127" i="3"/>
  <c r="J39" i="2"/>
  <c r="J38" i="2"/>
  <c r="AY95" i="1" s="1"/>
  <c r="J37" i="2"/>
  <c r="AX95" i="1" s="1"/>
  <c r="BI167" i="2"/>
  <c r="BH167" i="2"/>
  <c r="BG167" i="2"/>
  <c r="BF167" i="2"/>
  <c r="T167" i="2"/>
  <c r="R167" i="2"/>
  <c r="P167" i="2"/>
  <c r="BI165" i="2"/>
  <c r="BH165" i="2"/>
  <c r="BG165" i="2"/>
  <c r="BF165" i="2"/>
  <c r="T165" i="2"/>
  <c r="R165" i="2"/>
  <c r="P165" i="2"/>
  <c r="BI163" i="2"/>
  <c r="BH163" i="2"/>
  <c r="BG163" i="2"/>
  <c r="BF163" i="2"/>
  <c r="T163" i="2"/>
  <c r="R163" i="2"/>
  <c r="P163" i="2"/>
  <c r="BI161" i="2"/>
  <c r="BH161" i="2"/>
  <c r="BG161" i="2"/>
  <c r="BF161" i="2"/>
  <c r="T161" i="2"/>
  <c r="R161" i="2"/>
  <c r="P161" i="2"/>
  <c r="BI159" i="2"/>
  <c r="BH159" i="2"/>
  <c r="BG159" i="2"/>
  <c r="BF159" i="2"/>
  <c r="T159" i="2"/>
  <c r="R159" i="2"/>
  <c r="P159" i="2"/>
  <c r="BI157" i="2"/>
  <c r="BH157" i="2"/>
  <c r="BG157" i="2"/>
  <c r="BF157" i="2"/>
  <c r="T157" i="2"/>
  <c r="R157" i="2"/>
  <c r="P157" i="2"/>
  <c r="BI155" i="2"/>
  <c r="BH155" i="2"/>
  <c r="BG155" i="2"/>
  <c r="BF155" i="2"/>
  <c r="T155" i="2"/>
  <c r="R155" i="2"/>
  <c r="P155" i="2"/>
  <c r="BI153" i="2"/>
  <c r="BH153" i="2"/>
  <c r="BG153" i="2"/>
  <c r="BF153" i="2"/>
  <c r="T153" i="2"/>
  <c r="R153" i="2"/>
  <c r="P153" i="2"/>
  <c r="BI151" i="2"/>
  <c r="BH151" i="2"/>
  <c r="BG151" i="2"/>
  <c r="BF151" i="2"/>
  <c r="T151" i="2"/>
  <c r="R151" i="2"/>
  <c r="P151" i="2"/>
  <c r="BI149" i="2"/>
  <c r="BH149" i="2"/>
  <c r="BG149" i="2"/>
  <c r="BF149" i="2"/>
  <c r="T149" i="2"/>
  <c r="R149" i="2"/>
  <c r="P149" i="2"/>
  <c r="BI147" i="2"/>
  <c r="BH147" i="2"/>
  <c r="BG147" i="2"/>
  <c r="BF147" i="2"/>
  <c r="T147" i="2"/>
  <c r="R147" i="2"/>
  <c r="P147" i="2"/>
  <c r="BI145" i="2"/>
  <c r="BH145" i="2"/>
  <c r="BG145" i="2"/>
  <c r="BF145" i="2"/>
  <c r="T145" i="2"/>
  <c r="R145" i="2"/>
  <c r="P145" i="2"/>
  <c r="BI143" i="2"/>
  <c r="BH143" i="2"/>
  <c r="BG143" i="2"/>
  <c r="BF143" i="2"/>
  <c r="T143" i="2"/>
  <c r="R143" i="2"/>
  <c r="P143" i="2"/>
  <c r="BI141" i="2"/>
  <c r="BH141" i="2"/>
  <c r="BG141" i="2"/>
  <c r="BF141" i="2"/>
  <c r="T141" i="2"/>
  <c r="R141" i="2"/>
  <c r="P141" i="2"/>
  <c r="BI139" i="2"/>
  <c r="BH139" i="2"/>
  <c r="BG139" i="2"/>
  <c r="BF139" i="2"/>
  <c r="T139" i="2"/>
  <c r="R139" i="2"/>
  <c r="P139" i="2"/>
  <c r="BI137" i="2"/>
  <c r="BH137" i="2"/>
  <c r="BG137" i="2"/>
  <c r="BF137" i="2"/>
  <c r="T137" i="2"/>
  <c r="R137" i="2"/>
  <c r="P137" i="2"/>
  <c r="BI135" i="2"/>
  <c r="BH135" i="2"/>
  <c r="BG135" i="2"/>
  <c r="BF135" i="2"/>
  <c r="T135" i="2"/>
  <c r="R135" i="2"/>
  <c r="P135" i="2"/>
  <c r="BI133" i="2"/>
  <c r="BH133" i="2"/>
  <c r="BG133" i="2"/>
  <c r="BF133" i="2"/>
  <c r="T133" i="2"/>
  <c r="R133" i="2"/>
  <c r="P133" i="2"/>
  <c r="BI131" i="2"/>
  <c r="BH131" i="2"/>
  <c r="BG131" i="2"/>
  <c r="BF131" i="2"/>
  <c r="T131" i="2"/>
  <c r="R131" i="2"/>
  <c r="P131" i="2"/>
  <c r="F122" i="2"/>
  <c r="E120" i="2"/>
  <c r="BI107" i="2"/>
  <c r="BH107" i="2"/>
  <c r="BG107" i="2"/>
  <c r="BF107" i="2"/>
  <c r="BI106" i="2"/>
  <c r="BH106" i="2"/>
  <c r="BG106" i="2"/>
  <c r="BF106" i="2"/>
  <c r="BE106" i="2"/>
  <c r="BI105" i="2"/>
  <c r="BH105" i="2"/>
  <c r="BG105" i="2"/>
  <c r="BF105" i="2"/>
  <c r="BE105" i="2"/>
  <c r="BI104" i="2"/>
  <c r="BH104" i="2"/>
  <c r="BG104" i="2"/>
  <c r="BF104" i="2"/>
  <c r="BE104" i="2"/>
  <c r="BI103" i="2"/>
  <c r="BH103" i="2"/>
  <c r="BG103" i="2"/>
  <c r="BF103" i="2"/>
  <c r="BE103" i="2"/>
  <c r="BI102" i="2"/>
  <c r="BH102" i="2"/>
  <c r="BG102" i="2"/>
  <c r="BF102" i="2"/>
  <c r="BE102" i="2"/>
  <c r="F89" i="2"/>
  <c r="E87" i="2"/>
  <c r="J24" i="2"/>
  <c r="E24" i="2"/>
  <c r="J125" i="2" s="1"/>
  <c r="J23" i="2"/>
  <c r="J21" i="2"/>
  <c r="E21" i="2"/>
  <c r="J124" i="2" s="1"/>
  <c r="J20" i="2"/>
  <c r="J18" i="2"/>
  <c r="E18" i="2"/>
  <c r="F125" i="2" s="1"/>
  <c r="J17" i="2"/>
  <c r="J15" i="2"/>
  <c r="E15" i="2"/>
  <c r="F124" i="2" s="1"/>
  <c r="J14" i="2"/>
  <c r="J122" i="2"/>
  <c r="E7" i="2"/>
  <c r="E118" i="2" s="1"/>
  <c r="L90" i="1"/>
  <c r="AM90" i="1"/>
  <c r="AM89" i="1"/>
  <c r="L89" i="1"/>
  <c r="AM87" i="1"/>
  <c r="L87" i="1"/>
  <c r="L85" i="1"/>
  <c r="L84" i="1"/>
  <c r="BK165" i="2"/>
  <c r="BK163" i="2"/>
  <c r="J159" i="2"/>
  <c r="BK155" i="2"/>
  <c r="BK151" i="2"/>
  <c r="BK149" i="2"/>
  <c r="J147" i="2"/>
  <c r="BK145" i="2"/>
  <c r="J143" i="2"/>
  <c r="J139" i="2"/>
  <c r="J133" i="2"/>
  <c r="AS97" i="1"/>
  <c r="J161" i="2"/>
  <c r="J155" i="2"/>
  <c r="BK143" i="2"/>
  <c r="BK139" i="2"/>
  <c r="J135" i="2"/>
  <c r="J131" i="2"/>
  <c r="BK625" i="3"/>
  <c r="J625" i="3"/>
  <c r="BK624" i="3"/>
  <c r="J624" i="3"/>
  <c r="J623" i="3"/>
  <c r="BK622" i="3"/>
  <c r="BK620" i="3"/>
  <c r="BK619" i="3"/>
  <c r="BK618" i="3"/>
  <c r="BK617" i="3"/>
  <c r="J616" i="3"/>
  <c r="J615" i="3"/>
  <c r="J614" i="3"/>
  <c r="BK613" i="3"/>
  <c r="BK612" i="3"/>
  <c r="BK610" i="3"/>
  <c r="BK609" i="3"/>
  <c r="BK608" i="3"/>
  <c r="BK607" i="3"/>
  <c r="BK606" i="3"/>
  <c r="BK605" i="3"/>
  <c r="BK603" i="3"/>
  <c r="J602" i="3"/>
  <c r="J601" i="3"/>
  <c r="J600" i="3"/>
  <c r="BK599" i="3"/>
  <c r="BK598" i="3"/>
  <c r="BK597" i="3"/>
  <c r="BK595" i="3"/>
  <c r="BK594" i="3"/>
  <c r="J594" i="3"/>
  <c r="J592" i="3"/>
  <c r="J591" i="3"/>
  <c r="J590" i="3"/>
  <c r="J589" i="3"/>
  <c r="J587" i="3"/>
  <c r="J585" i="3"/>
  <c r="BK583" i="3"/>
  <c r="BK581" i="3"/>
  <c r="J579" i="3"/>
  <c r="BK577" i="3"/>
  <c r="BK575" i="3"/>
  <c r="J573" i="3"/>
  <c r="J571" i="3"/>
  <c r="J569" i="3"/>
  <c r="BK567" i="3"/>
  <c r="BK565" i="3"/>
  <c r="BK563" i="3"/>
  <c r="BK561" i="3"/>
  <c r="BK559" i="3"/>
  <c r="BK557" i="3"/>
  <c r="BK555" i="3"/>
  <c r="BK553" i="3"/>
  <c r="J551" i="3"/>
  <c r="BK549" i="3"/>
  <c r="J547" i="3"/>
  <c r="BK545" i="3"/>
  <c r="BK543" i="3"/>
  <c r="J541" i="3"/>
  <c r="BK539" i="3"/>
  <c r="BK537" i="3"/>
  <c r="J534" i="3"/>
  <c r="BK532" i="3"/>
  <c r="J531" i="3"/>
  <c r="BK529" i="3"/>
  <c r="BK527" i="3"/>
  <c r="J525" i="3"/>
  <c r="J523" i="3"/>
  <c r="BK521" i="3"/>
  <c r="BK519" i="3"/>
  <c r="BK517" i="3"/>
  <c r="J514" i="3"/>
  <c r="J512" i="3"/>
  <c r="J510" i="3"/>
  <c r="BK509" i="3"/>
  <c r="BK507" i="3"/>
  <c r="J504" i="3"/>
  <c r="J502" i="3"/>
  <c r="BK499" i="3"/>
  <c r="BK497" i="3"/>
  <c r="J495" i="3"/>
  <c r="BK494" i="3"/>
  <c r="BK492" i="3"/>
  <c r="BK489" i="3"/>
  <c r="J487" i="3"/>
  <c r="J485" i="3"/>
  <c r="J483" i="3"/>
  <c r="BK482" i="3"/>
  <c r="BK479" i="3"/>
  <c r="BK477" i="3"/>
  <c r="BK474" i="3"/>
  <c r="BK472" i="3"/>
  <c r="BK470" i="3"/>
  <c r="BK468" i="3"/>
  <c r="BK467" i="3"/>
  <c r="J465" i="3"/>
  <c r="BK462" i="3"/>
  <c r="BK460" i="3"/>
  <c r="J458" i="3"/>
  <c r="J456" i="3"/>
  <c r="J454" i="3"/>
  <c r="J453" i="3"/>
  <c r="BK451" i="3"/>
  <c r="J448" i="3"/>
  <c r="J446" i="3"/>
  <c r="J444" i="3"/>
  <c r="BK442" i="3"/>
  <c r="J440" i="3"/>
  <c r="J438" i="3"/>
  <c r="BK436" i="3"/>
  <c r="J434" i="3"/>
  <c r="BK432" i="3"/>
  <c r="BK430" i="3"/>
  <c r="J428" i="3"/>
  <c r="BK426" i="3"/>
  <c r="BK424" i="3"/>
  <c r="J421" i="3"/>
  <c r="BK418" i="3"/>
  <c r="J416" i="3"/>
  <c r="BK414" i="3"/>
  <c r="BK412" i="3"/>
  <c r="BK410" i="3"/>
  <c r="J407" i="3"/>
  <c r="J405" i="3"/>
  <c r="J403" i="3"/>
  <c r="BK402" i="3"/>
  <c r="BK400" i="3"/>
  <c r="J397" i="3"/>
  <c r="BK394" i="3"/>
  <c r="BK392" i="3"/>
  <c r="J390" i="3"/>
  <c r="J388" i="3"/>
  <c r="BK386" i="3"/>
  <c r="BK384" i="3"/>
  <c r="J382" i="3"/>
  <c r="J380" i="3"/>
  <c r="BK378" i="3"/>
  <c r="J376" i="3"/>
  <c r="J374" i="3"/>
  <c r="J372" i="3"/>
  <c r="J371" i="3"/>
  <c r="J370" i="3"/>
  <c r="J368" i="3"/>
  <c r="J365" i="3"/>
  <c r="J363" i="3"/>
  <c r="J361" i="3"/>
  <c r="J359" i="3"/>
  <c r="J357" i="3"/>
  <c r="BK355" i="3"/>
  <c r="BK352" i="3"/>
  <c r="BK350" i="3"/>
  <c r="BK348" i="3"/>
  <c r="BK346" i="3"/>
  <c r="BK344" i="3"/>
  <c r="J342" i="3"/>
  <c r="BK340" i="3"/>
  <c r="J338" i="3"/>
  <c r="J336" i="3"/>
  <c r="BK334" i="3"/>
  <c r="J332" i="3"/>
  <c r="J330" i="3"/>
  <c r="BK328" i="3"/>
  <c r="BK325" i="3"/>
  <c r="BK324" i="3"/>
  <c r="BK322" i="3"/>
  <c r="J320" i="3"/>
  <c r="J318" i="3"/>
  <c r="J316" i="3"/>
  <c r="BK313" i="3"/>
  <c r="BK311" i="3"/>
  <c r="J306" i="3"/>
  <c r="BK300" i="3"/>
  <c r="J297" i="3"/>
  <c r="BK295" i="3"/>
  <c r="J293" i="3"/>
  <c r="J291" i="3"/>
  <c r="J289" i="3"/>
  <c r="J287" i="3"/>
  <c r="J284" i="3"/>
  <c r="BK280" i="3"/>
  <c r="J272" i="3"/>
  <c r="BK270" i="3"/>
  <c r="J266" i="3"/>
  <c r="BK262" i="3"/>
  <c r="BK258" i="3"/>
  <c r="J256" i="3"/>
  <c r="BK253" i="3"/>
  <c r="BK251" i="3"/>
  <c r="J250" i="3"/>
  <c r="BK246" i="3"/>
  <c r="BK244" i="3"/>
  <c r="J241" i="3"/>
  <c r="J238" i="3"/>
  <c r="J234" i="3"/>
  <c r="BK233" i="3"/>
  <c r="BK231" i="3"/>
  <c r="J228" i="3"/>
  <c r="J226" i="3"/>
  <c r="J224" i="3"/>
  <c r="J221" i="3"/>
  <c r="BK219" i="3"/>
  <c r="BK217" i="3"/>
  <c r="J215" i="3"/>
  <c r="J213" i="3"/>
  <c r="BK211" i="3"/>
  <c r="BK209" i="3"/>
  <c r="BK207" i="3"/>
  <c r="BK198" i="3"/>
  <c r="BK194" i="3"/>
  <c r="BK190" i="3"/>
  <c r="BK186" i="3"/>
  <c r="BK184" i="3"/>
  <c r="J182" i="3"/>
  <c r="J180" i="3"/>
  <c r="J177" i="3"/>
  <c r="J175" i="3"/>
  <c r="BK172" i="3"/>
  <c r="BK170" i="3"/>
  <c r="J169" i="3"/>
  <c r="BK166" i="3"/>
  <c r="J164" i="3"/>
  <c r="BK163" i="3"/>
  <c r="BK160" i="3"/>
  <c r="J158" i="3"/>
  <c r="J156" i="3"/>
  <c r="J153" i="3"/>
  <c r="J147" i="3"/>
  <c r="J146" i="3"/>
  <c r="BK144" i="3"/>
  <c r="BK141" i="3"/>
  <c r="BK587" i="3"/>
  <c r="BK585" i="3"/>
  <c r="BK582" i="3"/>
  <c r="BK580" i="3"/>
  <c r="BK579" i="3"/>
  <c r="J577" i="3"/>
  <c r="J575" i="3"/>
  <c r="BK573" i="3"/>
  <c r="BK571" i="3"/>
  <c r="J568" i="3"/>
  <c r="J566" i="3"/>
  <c r="J565" i="3"/>
  <c r="J563" i="3"/>
  <c r="J561" i="3"/>
  <c r="J559" i="3"/>
  <c r="J557" i="3"/>
  <c r="BK554" i="3"/>
  <c r="J553" i="3"/>
  <c r="BK551" i="3"/>
  <c r="J549" i="3"/>
  <c r="BK547" i="3"/>
  <c r="J545" i="3"/>
  <c r="BK542" i="3"/>
  <c r="BK540" i="3"/>
  <c r="J539" i="3"/>
  <c r="J537" i="3"/>
  <c r="J535" i="3"/>
  <c r="BK533" i="3"/>
  <c r="BK531" i="3"/>
  <c r="J529" i="3"/>
  <c r="J527" i="3"/>
  <c r="BK525" i="3"/>
  <c r="BK523" i="3"/>
  <c r="J521" i="3"/>
  <c r="J519" i="3"/>
  <c r="BK515" i="3"/>
  <c r="J513" i="3"/>
  <c r="BK512" i="3"/>
  <c r="BK510" i="3"/>
  <c r="BK508" i="3"/>
  <c r="BK506" i="3"/>
  <c r="BK504" i="3"/>
  <c r="J501" i="3"/>
  <c r="BK498" i="3"/>
  <c r="J496" i="3"/>
  <c r="J494" i="3"/>
  <c r="J492" i="3"/>
  <c r="J490" i="3"/>
  <c r="BK487" i="3"/>
  <c r="J486" i="3"/>
  <c r="J484" i="3"/>
  <c r="J482" i="3"/>
  <c r="J479" i="3"/>
  <c r="J477" i="3"/>
  <c r="J475" i="3"/>
  <c r="BK473" i="3"/>
  <c r="J470" i="3"/>
  <c r="J468" i="3"/>
  <c r="J467" i="3"/>
  <c r="J464" i="3"/>
  <c r="J462" i="3"/>
  <c r="J460" i="3"/>
  <c r="BK458" i="3"/>
  <c r="BK456" i="3"/>
  <c r="BK454" i="3"/>
  <c r="J452" i="3"/>
  <c r="BK450" i="3"/>
  <c r="BK448" i="3"/>
  <c r="BK446" i="3"/>
  <c r="BK444" i="3"/>
  <c r="J442" i="3"/>
  <c r="BK440" i="3"/>
  <c r="BK438" i="3"/>
  <c r="J436" i="3"/>
  <c r="BK434" i="3"/>
  <c r="J432" i="3"/>
  <c r="J430" i="3"/>
  <c r="BK428" i="3"/>
  <c r="J426" i="3"/>
  <c r="J424" i="3"/>
  <c r="BK422" i="3"/>
  <c r="J420" i="3"/>
  <c r="J419" i="3"/>
  <c r="BK417" i="3"/>
  <c r="BK415" i="3"/>
  <c r="J413" i="3"/>
  <c r="J411" i="3"/>
  <c r="J409" i="3"/>
  <c r="BK407" i="3"/>
  <c r="BK405" i="3"/>
  <c r="BK403" i="3"/>
  <c r="BK401" i="3"/>
  <c r="BK399" i="3"/>
  <c r="BK397" i="3"/>
  <c r="J394" i="3"/>
  <c r="J392" i="3"/>
  <c r="BK390" i="3"/>
  <c r="BK388" i="3"/>
  <c r="J386" i="3"/>
  <c r="J384" i="3"/>
  <c r="BK382" i="3"/>
  <c r="BK380" i="3"/>
  <c r="J378" i="3"/>
  <c r="BK376" i="3"/>
  <c r="BK374" i="3"/>
  <c r="BK372" i="3"/>
  <c r="BK368" i="3"/>
  <c r="BK365" i="3"/>
  <c r="BK363" i="3"/>
  <c r="BK361" i="3"/>
  <c r="BK359" i="3"/>
  <c r="BK357" i="3"/>
  <c r="J355" i="3"/>
  <c r="BK353" i="3"/>
  <c r="BK351" i="3"/>
  <c r="BK349" i="3"/>
  <c r="BK347" i="3"/>
  <c r="BK345" i="3"/>
  <c r="J343" i="3"/>
  <c r="BK341" i="3"/>
  <c r="BK339" i="3"/>
  <c r="J337" i="3"/>
  <c r="J335" i="3"/>
  <c r="J333" i="3"/>
  <c r="BK331" i="3"/>
  <c r="J329" i="3"/>
  <c r="BK327" i="3"/>
  <c r="J325" i="3"/>
  <c r="BK323" i="3"/>
  <c r="BK321" i="3"/>
  <c r="BK319" i="3"/>
  <c r="J317" i="3"/>
  <c r="BK315" i="3"/>
  <c r="J313" i="3"/>
  <c r="J311" i="3"/>
  <c r="BK306" i="3"/>
  <c r="J304" i="3"/>
  <c r="J300" i="3"/>
  <c r="BK297" i="3"/>
  <c r="J295" i="3"/>
  <c r="BK293" i="3"/>
  <c r="BK291" i="3"/>
  <c r="J288" i="3"/>
  <c r="BK286" i="3"/>
  <c r="J282" i="3"/>
  <c r="BK278" i="3"/>
  <c r="J274" i="3"/>
  <c r="J270" i="3"/>
  <c r="BK266" i="3"/>
  <c r="J262" i="3"/>
  <c r="J258" i="3"/>
  <c r="BK256" i="3"/>
  <c r="BK254" i="3"/>
  <c r="J252" i="3"/>
  <c r="BK250" i="3"/>
  <c r="J246" i="3"/>
  <c r="J244" i="3"/>
  <c r="BK241" i="3"/>
  <c r="BK238" i="3"/>
  <c r="BK236" i="3"/>
  <c r="J233" i="3"/>
  <c r="J231" i="3"/>
  <c r="BK228" i="3"/>
  <c r="BK226" i="3"/>
  <c r="BK224" i="3"/>
  <c r="BK221" i="3"/>
  <c r="BK218" i="3"/>
  <c r="J216" i="3"/>
  <c r="J214" i="3"/>
  <c r="J212" i="3"/>
  <c r="BK210" i="3"/>
  <c r="J208" i="3"/>
  <c r="J206" i="3"/>
  <c r="J204" i="3"/>
  <c r="J202" i="3"/>
  <c r="J200" i="3"/>
  <c r="BK196" i="3"/>
  <c r="J194" i="3"/>
  <c r="BK192" i="3"/>
  <c r="BK188" i="3"/>
  <c r="BK183" i="3"/>
  <c r="J181" i="3"/>
  <c r="J179" i="3"/>
  <c r="BK176" i="3"/>
  <c r="J172" i="3"/>
  <c r="J170" i="3"/>
  <c r="J168" i="3"/>
  <c r="J166" i="3"/>
  <c r="BK164" i="3"/>
  <c r="BK162" i="3"/>
  <c r="J159" i="3"/>
  <c r="BK157" i="3"/>
  <c r="J155" i="3"/>
  <c r="BK151" i="3"/>
  <c r="BK147" i="3"/>
  <c r="BK145" i="3"/>
  <c r="BK143" i="3"/>
  <c r="BK340" i="4"/>
  <c r="BK337" i="4"/>
  <c r="BK334" i="4"/>
  <c r="BK331" i="4"/>
  <c r="BK328" i="4"/>
  <c r="J325" i="4"/>
  <c r="J320" i="4"/>
  <c r="J317" i="4"/>
  <c r="J314" i="4"/>
  <c r="J311" i="4"/>
  <c r="J302" i="4"/>
  <c r="BK296" i="4"/>
  <c r="J290" i="4"/>
  <c r="J285" i="4"/>
  <c r="BK276" i="4"/>
  <c r="J270" i="4"/>
  <c r="BK263" i="4"/>
  <c r="BK256" i="4"/>
  <c r="J250" i="4"/>
  <c r="J242" i="4"/>
  <c r="J236" i="4"/>
  <c r="J230" i="4"/>
  <c r="J221" i="4"/>
  <c r="J214" i="4"/>
  <c r="BK208" i="4"/>
  <c r="J203" i="4"/>
  <c r="J199" i="4"/>
  <c r="BK192" i="4"/>
  <c r="BK186" i="4"/>
  <c r="J174" i="4"/>
  <c r="J157" i="4"/>
  <c r="BK151" i="4"/>
  <c r="BK143" i="4"/>
  <c r="BK311" i="4"/>
  <c r="BK302" i="4"/>
  <c r="J296" i="4"/>
  <c r="BK290" i="4"/>
  <c r="BK285" i="4"/>
  <c r="J276" i="4"/>
  <c r="BK270" i="4"/>
  <c r="J263" i="4"/>
  <c r="J256" i="4"/>
  <c r="BK250" i="4"/>
  <c r="J245" i="4"/>
  <c r="BK236" i="4"/>
  <c r="BK230" i="4"/>
  <c r="BK221" i="4"/>
  <c r="BK214" i="4"/>
  <c r="J208" i="4"/>
  <c r="BK205" i="4"/>
  <c r="BK199" i="4"/>
  <c r="BK197" i="4"/>
  <c r="J192" i="4"/>
  <c r="BK188" i="4"/>
  <c r="J186" i="4"/>
  <c r="BK174" i="4"/>
  <c r="J161" i="4"/>
  <c r="BK157" i="4"/>
  <c r="J153" i="4"/>
  <c r="J151" i="4"/>
  <c r="BK149" i="4"/>
  <c r="J146" i="4"/>
  <c r="J143" i="4"/>
  <c r="BK140" i="4"/>
  <c r="BK330" i="5"/>
  <c r="J330" i="5"/>
  <c r="BK327" i="5"/>
  <c r="J327" i="5"/>
  <c r="BK324" i="5"/>
  <c r="J324" i="5"/>
  <c r="BK321" i="5"/>
  <c r="J321" i="5"/>
  <c r="BK318" i="5"/>
  <c r="J318" i="5"/>
  <c r="BK315" i="5"/>
  <c r="J315" i="5"/>
  <c r="BK310" i="5"/>
  <c r="J310" i="5"/>
  <c r="BK307" i="5"/>
  <c r="J307" i="5"/>
  <c r="BK304" i="5"/>
  <c r="J304" i="5"/>
  <c r="BK301" i="5"/>
  <c r="J301" i="5"/>
  <c r="J295" i="5"/>
  <c r="BK292" i="5"/>
  <c r="BK289" i="5"/>
  <c r="BK286" i="5"/>
  <c r="BK283" i="5"/>
  <c r="BK280" i="5"/>
  <c r="BK278" i="5"/>
  <c r="BK275" i="5"/>
  <c r="BK270" i="5"/>
  <c r="BK267" i="5"/>
  <c r="BK264" i="5"/>
  <c r="J260" i="5"/>
  <c r="BK257" i="5"/>
  <c r="J255" i="5"/>
  <c r="BK252" i="5"/>
  <c r="J249" i="5"/>
  <c r="BK244" i="5"/>
  <c r="BK241" i="5"/>
  <c r="BK238" i="5"/>
  <c r="BK235" i="5"/>
  <c r="BK232" i="5"/>
  <c r="BK229" i="5"/>
  <c r="BK224" i="5"/>
  <c r="J220" i="5"/>
  <c r="J217" i="5"/>
  <c r="J213" i="5"/>
  <c r="J210" i="5"/>
  <c r="J207" i="5"/>
  <c r="J203" i="5"/>
  <c r="J201" i="5"/>
  <c r="J199" i="5"/>
  <c r="J197" i="5"/>
  <c r="J195" i="5"/>
  <c r="J190" i="5"/>
  <c r="J186" i="5"/>
  <c r="J184" i="5"/>
  <c r="J172" i="5"/>
  <c r="J159" i="5"/>
  <c r="J156" i="5"/>
  <c r="BK151" i="5"/>
  <c r="BK149" i="5"/>
  <c r="BK146" i="5"/>
  <c r="BK143" i="5"/>
  <c r="BK140" i="5"/>
  <c r="BK336" i="6"/>
  <c r="J330" i="6"/>
  <c r="BK323" i="6"/>
  <c r="J315" i="6"/>
  <c r="J309" i="6"/>
  <c r="J300" i="6"/>
  <c r="BK294" i="6"/>
  <c r="BK291" i="6"/>
  <c r="BK284" i="6"/>
  <c r="BK274" i="6"/>
  <c r="J268" i="6"/>
  <c r="J260" i="6"/>
  <c r="BK255" i="6"/>
  <c r="BK247" i="6"/>
  <c r="J240" i="6"/>
  <c r="BK234" i="6"/>
  <c r="J226" i="6"/>
  <c r="BK219" i="6"/>
  <c r="J212" i="6"/>
  <c r="BK205" i="6"/>
  <c r="J197" i="6"/>
  <c r="J188" i="6"/>
  <c r="J174" i="6"/>
  <c r="J157" i="6"/>
  <c r="J151" i="6"/>
  <c r="J146" i="6"/>
  <c r="J140" i="6"/>
  <c r="BK330" i="6"/>
  <c r="J323" i="6"/>
  <c r="BK315" i="6"/>
  <c r="BK309" i="6"/>
  <c r="J306" i="6"/>
  <c r="BK297" i="6"/>
  <c r="J291" i="6"/>
  <c r="J284" i="6"/>
  <c r="J274" i="6"/>
  <c r="BK268" i="6"/>
  <c r="BK260" i="6"/>
  <c r="J255" i="6"/>
  <c r="J252" i="6"/>
  <c r="BK240" i="6"/>
  <c r="J234" i="6"/>
  <c r="BK226" i="6"/>
  <c r="J219" i="6"/>
  <c r="BK212" i="6"/>
  <c r="J209" i="6"/>
  <c r="J203" i="6"/>
  <c r="BK199" i="6"/>
  <c r="BK197" i="6"/>
  <c r="BK188" i="6"/>
  <c r="BK174" i="6"/>
  <c r="J161" i="6"/>
  <c r="J153" i="6"/>
  <c r="J149" i="6"/>
  <c r="BK140" i="6"/>
  <c r="BK343" i="7"/>
  <c r="J337" i="7"/>
  <c r="BK331" i="7"/>
  <c r="J326" i="7"/>
  <c r="BK320" i="7"/>
  <c r="J307" i="7"/>
  <c r="BK301" i="7"/>
  <c r="BK295" i="7"/>
  <c r="J290" i="7"/>
  <c r="J276" i="7"/>
  <c r="J270" i="7"/>
  <c r="J266" i="7"/>
  <c r="J263" i="7"/>
  <c r="BK256" i="7"/>
  <c r="BK250" i="7"/>
  <c r="J242" i="7"/>
  <c r="BK236" i="7"/>
  <c r="J230" i="7"/>
  <c r="J221" i="7"/>
  <c r="J214" i="7"/>
  <c r="BK208" i="7"/>
  <c r="J202" i="7"/>
  <c r="J198" i="7"/>
  <c r="J191" i="7"/>
  <c r="BK185" i="7"/>
  <c r="J173" i="7"/>
  <c r="J157" i="7"/>
  <c r="J151" i="7"/>
  <c r="BK146" i="7"/>
  <c r="J140" i="7"/>
  <c r="J343" i="7"/>
  <c r="BK337" i="7"/>
  <c r="J331" i="7"/>
  <c r="J323" i="7"/>
  <c r="BK317" i="7"/>
  <c r="J304" i="7"/>
  <c r="BK298" i="7"/>
  <c r="BK292" i="7"/>
  <c r="BK286" i="7"/>
  <c r="BK276" i="7"/>
  <c r="J273" i="7"/>
  <c r="J256" i="7"/>
  <c r="J250" i="7"/>
  <c r="BK242" i="7"/>
  <c r="J236" i="7"/>
  <c r="BK230" i="7"/>
  <c r="BK221" i="7"/>
  <c r="BK214" i="7"/>
  <c r="J208" i="7"/>
  <c r="BK202" i="7"/>
  <c r="BK198" i="7"/>
  <c r="BK191" i="7"/>
  <c r="BK173" i="7"/>
  <c r="BK157" i="7"/>
  <c r="BK151" i="7"/>
  <c r="J146" i="7"/>
  <c r="BK140" i="7"/>
  <c r="J460" i="8"/>
  <c r="J452" i="8"/>
  <c r="J442" i="8"/>
  <c r="J437" i="8"/>
  <c r="J434" i="8"/>
  <c r="J430" i="8"/>
  <c r="BK427" i="8"/>
  <c r="J425" i="8"/>
  <c r="BK420" i="8"/>
  <c r="J412" i="8"/>
  <c r="J405" i="8"/>
  <c r="J398" i="8"/>
  <c r="J392" i="8"/>
  <c r="BK385" i="8"/>
  <c r="J374" i="8"/>
  <c r="J367" i="8"/>
  <c r="J356" i="8"/>
  <c r="BK350" i="8"/>
  <c r="J345" i="8"/>
  <c r="J337" i="8"/>
  <c r="BK324" i="8"/>
  <c r="BK315" i="8"/>
  <c r="J306" i="8"/>
  <c r="BK298" i="8"/>
  <c r="BK288" i="8"/>
  <c r="BK284" i="8"/>
  <c r="J273" i="8"/>
  <c r="BK261" i="8"/>
  <c r="BK254" i="8"/>
  <c r="BK238" i="8"/>
  <c r="BK232" i="8"/>
  <c r="BK222" i="8"/>
  <c r="BK216" i="8"/>
  <c r="J210" i="8"/>
  <c r="BK201" i="8"/>
  <c r="J187" i="8"/>
  <c r="BK179" i="8"/>
  <c r="J175" i="8"/>
  <c r="J167" i="8"/>
  <c r="J164" i="8"/>
  <c r="BK158" i="8"/>
  <c r="BK152" i="8"/>
  <c r="BK147" i="8"/>
  <c r="J417" i="8"/>
  <c r="BK408" i="8"/>
  <c r="BK402" i="8"/>
  <c r="BK395" i="8"/>
  <c r="J385" i="8"/>
  <c r="BK374" i="8"/>
  <c r="BK367" i="8"/>
  <c r="BK356" i="8"/>
  <c r="J350" i="8"/>
  <c r="BK345" i="8"/>
  <c r="J329" i="8"/>
  <c r="BK320" i="8"/>
  <c r="BK310" i="8"/>
  <c r="BK306" i="8"/>
  <c r="J298" i="8"/>
  <c r="J288" i="8"/>
  <c r="BK280" i="8"/>
  <c r="J261" i="8"/>
  <c r="J256" i="8"/>
  <c r="BK250" i="8"/>
  <c r="J236" i="8"/>
  <c r="J228" i="8"/>
  <c r="J216" i="8"/>
  <c r="BK210" i="8"/>
  <c r="J201" i="8"/>
  <c r="BK187" i="8"/>
  <c r="J179" i="8"/>
  <c r="BK167" i="8"/>
  <c r="J158" i="8"/>
  <c r="J152" i="8"/>
  <c r="J147" i="8"/>
  <c r="J144" i="8"/>
  <c r="BK188" i="9"/>
  <c r="J188" i="9"/>
  <c r="BK186" i="9"/>
  <c r="J186" i="9"/>
  <c r="BK183" i="9"/>
  <c r="J183" i="9"/>
  <c r="J181" i="9"/>
  <c r="J179" i="9"/>
  <c r="J172" i="9"/>
  <c r="BK163" i="9"/>
  <c r="BK157" i="9"/>
  <c r="BK150" i="9"/>
  <c r="BK148" i="9"/>
  <c r="BK142" i="9"/>
  <c r="BK136" i="9"/>
  <c r="BK133" i="9"/>
  <c r="J262" i="10"/>
  <c r="BK251" i="10"/>
  <c r="J246" i="10"/>
  <c r="J243" i="10"/>
  <c r="BK233" i="10"/>
  <c r="BK224" i="10"/>
  <c r="BK217" i="10"/>
  <c r="J210" i="10"/>
  <c r="BK205" i="10"/>
  <c r="BK197" i="10"/>
  <c r="J182" i="10"/>
  <c r="J164" i="10"/>
  <c r="J156" i="10"/>
  <c r="J149" i="10"/>
  <c r="BK142" i="10"/>
  <c r="BK262" i="10"/>
  <c r="J251" i="10"/>
  <c r="BK246" i="10"/>
  <c r="BK243" i="10"/>
  <c r="J239" i="10"/>
  <c r="J228" i="10"/>
  <c r="J222" i="10"/>
  <c r="BK210" i="10"/>
  <c r="BK208" i="10"/>
  <c r="J203" i="10"/>
  <c r="BK190" i="10"/>
  <c r="BK178" i="10"/>
  <c r="J159" i="10"/>
  <c r="J153" i="10"/>
  <c r="J145" i="10"/>
  <c r="BK138" i="10"/>
  <c r="BK186" i="11"/>
  <c r="J180" i="11"/>
  <c r="BK178" i="11"/>
  <c r="J178" i="11"/>
  <c r="BK176" i="11"/>
  <c r="J176" i="11"/>
  <c r="BK174" i="11"/>
  <c r="J174" i="11"/>
  <c r="BK173" i="11"/>
  <c r="J173" i="11"/>
  <c r="BK172" i="11"/>
  <c r="J171" i="11"/>
  <c r="BK169" i="11"/>
  <c r="BK167" i="11"/>
  <c r="BK165" i="11"/>
  <c r="J164" i="11"/>
  <c r="J161" i="11"/>
  <c r="BK159" i="11"/>
  <c r="BK157" i="11"/>
  <c r="J155" i="11"/>
  <c r="J153" i="11"/>
  <c r="BK151" i="11"/>
  <c r="J149" i="11"/>
  <c r="J148" i="11"/>
  <c r="BK144" i="11"/>
  <c r="BK142" i="11"/>
  <c r="J141" i="11"/>
  <c r="J138" i="11"/>
  <c r="J186" i="11"/>
  <c r="J172" i="11"/>
  <c r="BK170" i="11"/>
  <c r="J168" i="11"/>
  <c r="J166" i="11"/>
  <c r="BK164" i="11"/>
  <c r="BK161" i="11"/>
  <c r="J159" i="11"/>
  <c r="J157" i="11"/>
  <c r="BK155" i="11"/>
  <c r="BK153" i="11"/>
  <c r="J151" i="11"/>
  <c r="BK149" i="11"/>
  <c r="BK147" i="11"/>
  <c r="J144" i="11"/>
  <c r="J142" i="11"/>
  <c r="BK140" i="11"/>
  <c r="BK138" i="11"/>
  <c r="J191" i="12"/>
  <c r="J190" i="12"/>
  <c r="J189" i="12"/>
  <c r="J188" i="12"/>
  <c r="J187" i="12"/>
  <c r="J186" i="12"/>
  <c r="J185" i="12"/>
  <c r="J184" i="12"/>
  <c r="J183" i="12"/>
  <c r="J182" i="12"/>
  <c r="BK181" i="12"/>
  <c r="J179" i="12"/>
  <c r="J178" i="12"/>
  <c r="J176" i="12"/>
  <c r="J175" i="12"/>
  <c r="BK174" i="12"/>
  <c r="J173" i="12"/>
  <c r="BK172" i="12"/>
  <c r="BK171" i="12"/>
  <c r="BK170" i="12"/>
  <c r="BK169" i="12"/>
  <c r="BK167" i="12"/>
  <c r="BK166" i="12"/>
  <c r="BK165" i="12"/>
  <c r="BK164" i="12"/>
  <c r="BK163" i="12"/>
  <c r="BK162" i="12"/>
  <c r="BK161" i="12"/>
  <c r="BK160" i="12"/>
  <c r="BK159" i="12"/>
  <c r="BK158" i="12"/>
  <c r="BK157" i="12"/>
  <c r="BK156" i="12"/>
  <c r="BK155" i="12"/>
  <c r="BK154" i="12"/>
  <c r="BK153" i="12"/>
  <c r="BK152" i="12"/>
  <c r="BK151" i="12"/>
  <c r="BK150" i="12"/>
  <c r="BK149" i="12"/>
  <c r="BK148" i="12"/>
  <c r="BK147" i="12"/>
  <c r="J146" i="12"/>
  <c r="J145" i="12"/>
  <c r="J144" i="12"/>
  <c r="J143" i="12"/>
  <c r="J142" i="12"/>
  <c r="J141" i="12"/>
  <c r="J140" i="12"/>
  <c r="BK139" i="12"/>
  <c r="BK138" i="12"/>
  <c r="J137" i="12"/>
  <c r="J607" i="13"/>
  <c r="J601" i="13"/>
  <c r="J599" i="13"/>
  <c r="BK592" i="13"/>
  <c r="BK574" i="13"/>
  <c r="J549" i="13"/>
  <c r="BK499" i="13"/>
  <c r="BK447" i="13"/>
  <c r="BK424" i="13"/>
  <c r="BK419" i="13"/>
  <c r="BK401" i="13"/>
  <c r="J393" i="13"/>
  <c r="J378" i="13"/>
  <c r="BK365" i="13"/>
  <c r="J346" i="13"/>
  <c r="J323" i="13"/>
  <c r="J317" i="13"/>
  <c r="J311" i="13"/>
  <c r="BK305" i="13"/>
  <c r="J300" i="13"/>
  <c r="BK296" i="13"/>
  <c r="J292" i="13"/>
  <c r="BK288" i="13"/>
  <c r="J284" i="13"/>
  <c r="BK280" i="13"/>
  <c r="BK276" i="13"/>
  <c r="BK272" i="13"/>
  <c r="J268" i="13"/>
  <c r="J264" i="13"/>
  <c r="J260" i="13"/>
  <c r="J256" i="13"/>
  <c r="J252" i="13"/>
  <c r="BK248" i="13"/>
  <c r="J244" i="13"/>
  <c r="BK240" i="13"/>
  <c r="J236" i="13"/>
  <c r="BK232" i="13"/>
  <c r="J228" i="13"/>
  <c r="J224" i="13"/>
  <c r="BK220" i="13"/>
  <c r="J216" i="13"/>
  <c r="J212" i="13"/>
  <c r="BK208" i="13"/>
  <c r="J204" i="13"/>
  <c r="J200" i="13"/>
  <c r="J194" i="13"/>
  <c r="BK190" i="13"/>
  <c r="BK186" i="13"/>
  <c r="J182" i="13"/>
  <c r="BK176" i="13"/>
  <c r="BK170" i="13"/>
  <c r="BK164" i="13"/>
  <c r="J156" i="13"/>
  <c r="J152" i="13"/>
  <c r="BK146" i="13"/>
  <c r="J143" i="13"/>
  <c r="BK140" i="13"/>
  <c r="J137" i="13"/>
  <c r="BK609" i="13"/>
  <c r="BK604" i="13"/>
  <c r="J596" i="13"/>
  <c r="J574" i="13"/>
  <c r="BK549" i="13"/>
  <c r="J499" i="13"/>
  <c r="J447" i="13"/>
  <c r="J424" i="13"/>
  <c r="J419" i="13"/>
  <c r="J401" i="13"/>
  <c r="BK393" i="13"/>
  <c r="BK378" i="13"/>
  <c r="J365" i="13"/>
  <c r="BK346" i="13"/>
  <c r="BK330" i="13"/>
  <c r="J325" i="13"/>
  <c r="BK320" i="13"/>
  <c r="BK314" i="13"/>
  <c r="J308" i="13"/>
  <c r="BK303" i="13"/>
  <c r="BK298" i="13"/>
  <c r="BK294" i="13"/>
  <c r="BK290" i="13"/>
  <c r="BK286" i="13"/>
  <c r="J280" i="13"/>
  <c r="BK278" i="13"/>
  <c r="J276" i="13"/>
  <c r="BK274" i="13"/>
  <c r="J272" i="13"/>
  <c r="BK270" i="13"/>
  <c r="BK268" i="13"/>
  <c r="BK266" i="13"/>
  <c r="BK264" i="13"/>
  <c r="BK262" i="13"/>
  <c r="BK260" i="13"/>
  <c r="J258" i="13"/>
  <c r="BK256" i="13"/>
  <c r="J254" i="13"/>
  <c r="BK252" i="13"/>
  <c r="J250" i="13"/>
  <c r="J248" i="13"/>
  <c r="BK246" i="13"/>
  <c r="BK244" i="13"/>
  <c r="J242" i="13"/>
  <c r="J240" i="13"/>
  <c r="BK238" i="13"/>
  <c r="BK236" i="13"/>
  <c r="J234" i="13"/>
  <c r="J232" i="13"/>
  <c r="J230" i="13"/>
  <c r="BK228" i="13"/>
  <c r="BK226" i="13"/>
  <c r="BK224" i="13"/>
  <c r="J222" i="13"/>
  <c r="BK218" i="13"/>
  <c r="BK214" i="13"/>
  <c r="J210" i="13"/>
  <c r="BK206" i="13"/>
  <c r="J202" i="13"/>
  <c r="BK198" i="13"/>
  <c r="J192" i="13"/>
  <c r="BK188" i="13"/>
  <c r="J186" i="13"/>
  <c r="BK182" i="13"/>
  <c r="J176" i="13"/>
  <c r="J170" i="13"/>
  <c r="J164" i="13"/>
  <c r="BK159" i="13"/>
  <c r="BK154" i="13"/>
  <c r="BK149" i="13"/>
  <c r="BK143" i="13"/>
  <c r="BK137" i="13"/>
  <c r="J156" i="14"/>
  <c r="BK150" i="14"/>
  <c r="J141" i="14"/>
  <c r="J157" i="14"/>
  <c r="BK153" i="14"/>
  <c r="J146" i="14"/>
  <c r="BK138" i="14"/>
  <c r="J571" i="15"/>
  <c r="BK566" i="15"/>
  <c r="J562" i="15"/>
  <c r="BK557" i="15"/>
  <c r="BK553" i="15"/>
  <c r="BK548" i="15"/>
  <c r="J544" i="15"/>
  <c r="J539" i="15"/>
  <c r="J533" i="15"/>
  <c r="J521" i="15"/>
  <c r="BK509" i="15"/>
  <c r="J500" i="15"/>
  <c r="BK492" i="15"/>
  <c r="J485" i="15"/>
  <c r="J479" i="15"/>
  <c r="J467" i="15"/>
  <c r="BK461" i="15"/>
  <c r="J456" i="15"/>
  <c r="J446" i="15"/>
  <c r="BK428" i="15"/>
  <c r="BK408" i="15"/>
  <c r="BK391" i="15"/>
  <c r="J377" i="15"/>
  <c r="BK362" i="15"/>
  <c r="J337" i="15"/>
  <c r="J317" i="15"/>
  <c r="J314" i="15"/>
  <c r="J311" i="15"/>
  <c r="BK303" i="15"/>
  <c r="BK297" i="15"/>
  <c r="J289" i="15"/>
  <c r="J282" i="15"/>
  <c r="J280" i="15"/>
  <c r="J273" i="15"/>
  <c r="J268" i="15"/>
  <c r="BK263" i="15"/>
  <c r="BK258" i="15"/>
  <c r="J252" i="15"/>
  <c r="BK247" i="15"/>
  <c r="J241" i="15"/>
  <c r="J238" i="15"/>
  <c r="J232" i="15"/>
  <c r="BK228" i="15"/>
  <c r="BK223" i="15"/>
  <c r="J218" i="15"/>
  <c r="BK210" i="15"/>
  <c r="BK205" i="15"/>
  <c r="BK199" i="15"/>
  <c r="BK194" i="15"/>
  <c r="BK189" i="15"/>
  <c r="J179" i="15"/>
  <c r="J159" i="15"/>
  <c r="BK577" i="15"/>
  <c r="BK569" i="15"/>
  <c r="J564" i="15"/>
  <c r="J559" i="15"/>
  <c r="J556" i="15"/>
  <c r="J553" i="15"/>
  <c r="J548" i="15"/>
  <c r="BK544" i="15"/>
  <c r="BK539" i="15"/>
  <c r="BK527" i="15"/>
  <c r="J515" i="15"/>
  <c r="J509" i="15"/>
  <c r="BK500" i="15"/>
  <c r="J492" i="15"/>
  <c r="BK485" i="15"/>
  <c r="J482" i="15"/>
  <c r="BK479" i="15"/>
  <c r="BK467" i="15"/>
  <c r="J461" i="15"/>
  <c r="BK456" i="15"/>
  <c r="BK446" i="15"/>
  <c r="J428" i="15"/>
  <c r="J405" i="15"/>
  <c r="J365" i="15"/>
  <c r="J362" i="15"/>
  <c r="BK337" i="15"/>
  <c r="BK317" i="15"/>
  <c r="J303" i="15"/>
  <c r="J297" i="15"/>
  <c r="BK289" i="15"/>
  <c r="BK282" i="15"/>
  <c r="BK273" i="15"/>
  <c r="BK268" i="15"/>
  <c r="J263" i="15"/>
  <c r="J258" i="15"/>
  <c r="BK252" i="15"/>
  <c r="J247" i="15"/>
  <c r="J244" i="15"/>
  <c r="J234" i="15"/>
  <c r="BK230" i="15"/>
  <c r="J226" i="15"/>
  <c r="BK221" i="15"/>
  <c r="J210" i="15"/>
  <c r="J205" i="15"/>
  <c r="J199" i="15"/>
  <c r="J194" i="15"/>
  <c r="J189" i="15"/>
  <c r="BK179" i="15"/>
  <c r="BK159" i="15"/>
  <c r="J187" i="16"/>
  <c r="J184" i="16"/>
  <c r="BK178" i="16"/>
  <c r="BK172" i="16"/>
  <c r="BK168" i="16"/>
  <c r="J164" i="16"/>
  <c r="J161" i="16"/>
  <c r="J157" i="16"/>
  <c r="J154" i="16"/>
  <c r="BK150" i="16"/>
  <c r="BK147" i="16"/>
  <c r="J145" i="16"/>
  <c r="J141" i="16"/>
  <c r="BK187" i="16"/>
  <c r="BK184" i="16"/>
  <c r="J178" i="16"/>
  <c r="J174" i="16"/>
  <c r="BK170" i="16"/>
  <c r="J166" i="16"/>
  <c r="BK161" i="16"/>
  <c r="BK157" i="16"/>
  <c r="J155" i="16"/>
  <c r="J152" i="16"/>
  <c r="J149" i="16"/>
  <c r="J143" i="16"/>
  <c r="BK139" i="16"/>
  <c r="J328" i="17"/>
  <c r="J325" i="17"/>
  <c r="J322" i="17"/>
  <c r="J319" i="17"/>
  <c r="J316" i="17"/>
  <c r="J310" i="17"/>
  <c r="BK307" i="17"/>
  <c r="J303" i="17"/>
  <c r="BK299" i="17"/>
  <c r="BK291" i="17"/>
  <c r="J283" i="17"/>
  <c r="BK266" i="17"/>
  <c r="BK254" i="17"/>
  <c r="J248" i="17"/>
  <c r="BK242" i="17"/>
  <c r="BK236" i="17"/>
  <c r="J230" i="17"/>
  <c r="J224" i="17"/>
  <c r="BK218" i="17"/>
  <c r="BK212" i="17"/>
  <c r="BK197" i="17"/>
  <c r="J175" i="17"/>
  <c r="J151" i="17"/>
  <c r="J299" i="17"/>
  <c r="J291" i="17"/>
  <c r="BK283" i="17"/>
  <c r="J266" i="17"/>
  <c r="J254" i="17"/>
  <c r="BK248" i="17"/>
  <c r="J242" i="17"/>
  <c r="J236" i="17"/>
  <c r="BK230" i="17"/>
  <c r="BK224" i="17"/>
  <c r="J218" i="17"/>
  <c r="J212" i="17"/>
  <c r="J197" i="17"/>
  <c r="BK175" i="17"/>
  <c r="BK151" i="17"/>
  <c r="J139" i="17"/>
  <c r="J349" i="18"/>
  <c r="J331" i="18"/>
  <c r="BK314" i="18"/>
  <c r="BK308" i="18"/>
  <c r="BK303" i="18"/>
  <c r="BK298" i="18"/>
  <c r="J293" i="18"/>
  <c r="BK288" i="18"/>
  <c r="BK284" i="18"/>
  <c r="BK275" i="18"/>
  <c r="BK268" i="18"/>
  <c r="BK263" i="18"/>
  <c r="BK256" i="18"/>
  <c r="J250" i="18"/>
  <c r="J245" i="18"/>
  <c r="J239" i="18"/>
  <c r="J234" i="18"/>
  <c r="BK224" i="18"/>
  <c r="J217" i="18"/>
  <c r="J212" i="18"/>
  <c r="J206" i="18"/>
  <c r="BK200" i="18"/>
  <c r="J178" i="18"/>
  <c r="BK172" i="18"/>
  <c r="BK166" i="18"/>
  <c r="BK160" i="18"/>
  <c r="BK155" i="18"/>
  <c r="BK141" i="18"/>
  <c r="BK353" i="18"/>
  <c r="J345" i="18"/>
  <c r="J317" i="18"/>
  <c r="BK311" i="18"/>
  <c r="BK306" i="18"/>
  <c r="BK301" i="18"/>
  <c r="BK295" i="18"/>
  <c r="J290" i="18"/>
  <c r="BK286" i="18"/>
  <c r="J279" i="18"/>
  <c r="BK272" i="18"/>
  <c r="J266" i="18"/>
  <c r="J259" i="18"/>
  <c r="BK253" i="18"/>
  <c r="J248" i="18"/>
  <c r="J242" i="18"/>
  <c r="J236" i="18"/>
  <c r="BK231" i="18"/>
  <c r="BK221" i="18"/>
  <c r="BK214" i="18"/>
  <c r="BK209" i="18"/>
  <c r="BK204" i="18"/>
  <c r="J197" i="18"/>
  <c r="J176" i="18"/>
  <c r="BK168" i="18"/>
  <c r="BK162" i="18"/>
  <c r="J155" i="18"/>
  <c r="J141" i="18"/>
  <c r="J435" i="19"/>
  <c r="J433" i="19"/>
  <c r="BK427" i="19"/>
  <c r="BK424" i="19"/>
  <c r="BK422" i="19"/>
  <c r="J416" i="19"/>
  <c r="BK399" i="19"/>
  <c r="BK386" i="19"/>
  <c r="J382" i="19"/>
  <c r="J422" i="19"/>
  <c r="BK416" i="19"/>
  <c r="J399" i="19"/>
  <c r="J386" i="19"/>
  <c r="BK379" i="19"/>
  <c r="BK372" i="19"/>
  <c r="J364" i="19"/>
  <c r="J353" i="19"/>
  <c r="J350" i="19"/>
  <c r="J347" i="19"/>
  <c r="BK345" i="19"/>
  <c r="BK342" i="19"/>
  <c r="BK339" i="19"/>
  <c r="J337" i="19"/>
  <c r="BK335" i="19"/>
  <c r="BK333" i="19"/>
  <c r="BK331" i="19"/>
  <c r="BK329" i="19"/>
  <c r="BK327" i="19"/>
  <c r="BK325" i="19"/>
  <c r="BK322" i="19"/>
  <c r="BK319" i="19"/>
  <c r="BK317" i="19"/>
  <c r="BK305" i="19"/>
  <c r="BK294" i="19"/>
  <c r="BK291" i="19"/>
  <c r="J289" i="19"/>
  <c r="J286" i="19"/>
  <c r="J278" i="19"/>
  <c r="J276" i="19"/>
  <c r="J271" i="19"/>
  <c r="BK269" i="19"/>
  <c r="BK259" i="19"/>
  <c r="BK256" i="19"/>
  <c r="BK245" i="19"/>
  <c r="BK243" i="19"/>
  <c r="BK239" i="19"/>
  <c r="BK235" i="19"/>
  <c r="BK233" i="19"/>
  <c r="BK229" i="19"/>
  <c r="BK227" i="19"/>
  <c r="BK213" i="19"/>
  <c r="BK211" i="19"/>
  <c r="BK180" i="19"/>
  <c r="BK172" i="19"/>
  <c r="BK170" i="19"/>
  <c r="J165" i="19"/>
  <c r="BK157" i="19"/>
  <c r="BK147" i="19"/>
  <c r="BK144" i="19"/>
  <c r="BK140" i="19"/>
  <c r="BK136" i="19"/>
  <c r="BK333" i="20"/>
  <c r="BK328" i="20"/>
  <c r="J324" i="20"/>
  <c r="BK319" i="20"/>
  <c r="BK314" i="20"/>
  <c r="BK310" i="20"/>
  <c r="J305" i="20"/>
  <c r="BK299" i="20"/>
  <c r="BK290" i="20"/>
  <c r="J286" i="20"/>
  <c r="J282" i="20"/>
  <c r="BK278" i="20"/>
  <c r="BK272" i="20"/>
  <c r="J267" i="20"/>
  <c r="J261" i="20"/>
  <c r="J257" i="20"/>
  <c r="J244" i="20"/>
  <c r="J236" i="20"/>
  <c r="BK226" i="20"/>
  <c r="J216" i="20"/>
  <c r="J211" i="20"/>
  <c r="J206" i="20"/>
  <c r="BK200" i="20"/>
  <c r="J186" i="20"/>
  <c r="J173" i="20"/>
  <c r="J166" i="20"/>
  <c r="BK164" i="20"/>
  <c r="J145" i="20"/>
  <c r="J140" i="20"/>
  <c r="J136" i="20"/>
  <c r="J333" i="20"/>
  <c r="BK330" i="20"/>
  <c r="J325" i="20"/>
  <c r="BK321" i="20"/>
  <c r="BK316" i="20"/>
  <c r="BK312" i="20"/>
  <c r="BK308" i="20"/>
  <c r="J302" i="20"/>
  <c r="BK296" i="20"/>
  <c r="J293" i="20"/>
  <c r="BK286" i="20"/>
  <c r="BK282" i="20"/>
  <c r="BK276" i="20"/>
  <c r="J270" i="20"/>
  <c r="BK265" i="20"/>
  <c r="J263" i="20"/>
  <c r="J259" i="20"/>
  <c r="BK255" i="20"/>
  <c r="J239" i="20"/>
  <c r="J233" i="20"/>
  <c r="BK222" i="20"/>
  <c r="J213" i="20"/>
  <c r="BK211" i="20"/>
  <c r="J204" i="20"/>
  <c r="BK198" i="20"/>
  <c r="J194" i="20"/>
  <c r="J181" i="20"/>
  <c r="BK171" i="20"/>
  <c r="J164" i="20"/>
  <c r="J153" i="20"/>
  <c r="BK145" i="20"/>
  <c r="BK140" i="20"/>
  <c r="BK136" i="20"/>
  <c r="BK212" i="21"/>
  <c r="BK200" i="21"/>
  <c r="BK191" i="21"/>
  <c r="BK182" i="21"/>
  <c r="BK179" i="21"/>
  <c r="BK167" i="21"/>
  <c r="BK157" i="21"/>
  <c r="BK154" i="21"/>
  <c r="J152" i="21"/>
  <c r="J145" i="21"/>
  <c r="BK140" i="21"/>
  <c r="J135" i="21"/>
  <c r="J154" i="21"/>
  <c r="BK145" i="21"/>
  <c r="J140" i="21"/>
  <c r="BK135" i="21"/>
  <c r="J179" i="22"/>
  <c r="J168" i="22"/>
  <c r="J166" i="22"/>
  <c r="J155" i="22"/>
  <c r="J152" i="22"/>
  <c r="J150" i="22"/>
  <c r="BK148" i="22"/>
  <c r="J146" i="22"/>
  <c r="J144" i="22"/>
  <c r="J142" i="22"/>
  <c r="J140" i="22"/>
  <c r="J137" i="22"/>
  <c r="BK135" i="22"/>
  <c r="BK133" i="22"/>
  <c r="BK252" i="23"/>
  <c r="J235" i="23"/>
  <c r="BK231" i="23"/>
  <c r="BK227" i="23"/>
  <c r="J222" i="23"/>
  <c r="J206" i="23"/>
  <c r="J202" i="23"/>
  <c r="BK198" i="23"/>
  <c r="J194" i="23"/>
  <c r="J190" i="23"/>
  <c r="J186" i="23"/>
  <c r="BK181" i="23"/>
  <c r="J169" i="23"/>
  <c r="J165" i="23"/>
  <c r="BK161" i="23"/>
  <c r="BK147" i="23"/>
  <c r="J131" i="23"/>
  <c r="BK264" i="23"/>
  <c r="BK238" i="23"/>
  <c r="BK233" i="23"/>
  <c r="BK229" i="23"/>
  <c r="BK224" i="23"/>
  <c r="BK219" i="23"/>
  <c r="BK217" i="23"/>
  <c r="J208" i="23"/>
  <c r="J204" i="23"/>
  <c r="BK200" i="23"/>
  <c r="BK196" i="23"/>
  <c r="J192" i="23"/>
  <c r="J188" i="23"/>
  <c r="BK184" i="23"/>
  <c r="J181" i="23"/>
  <c r="BK169" i="23"/>
  <c r="BK165" i="23"/>
  <c r="J161" i="23"/>
  <c r="J147" i="23"/>
  <c r="BK131" i="23"/>
  <c r="BK167" i="2"/>
  <c r="BK161" i="2"/>
  <c r="J157" i="2"/>
  <c r="BK153" i="2"/>
  <c r="J153" i="2"/>
  <c r="J151" i="2"/>
  <c r="J149" i="2"/>
  <c r="J145" i="2"/>
  <c r="BK141" i="2"/>
  <c r="BK137" i="2"/>
  <c r="BK135" i="2"/>
  <c r="BK131" i="2"/>
  <c r="J167" i="2"/>
  <c r="J165" i="2"/>
  <c r="J163" i="2"/>
  <c r="BK159" i="2"/>
  <c r="BK157" i="2"/>
  <c r="BK147" i="2"/>
  <c r="J141" i="2"/>
  <c r="J137" i="2"/>
  <c r="BK133" i="2"/>
  <c r="AS104" i="1"/>
  <c r="BK623" i="3"/>
  <c r="J622" i="3"/>
  <c r="J620" i="3"/>
  <c r="J619" i="3"/>
  <c r="J618" i="3"/>
  <c r="J617" i="3"/>
  <c r="BK616" i="3"/>
  <c r="BK615" i="3"/>
  <c r="BK614" i="3"/>
  <c r="J613" i="3"/>
  <c r="J612" i="3"/>
  <c r="J610" i="3"/>
  <c r="J609" i="3"/>
  <c r="J608" i="3"/>
  <c r="J607" i="3"/>
  <c r="J606" i="3"/>
  <c r="J605" i="3"/>
  <c r="J603" i="3"/>
  <c r="BK602" i="3"/>
  <c r="BK601" i="3"/>
  <c r="BK600" i="3"/>
  <c r="J599" i="3"/>
  <c r="J598" i="3"/>
  <c r="J597" i="3"/>
  <c r="BK596" i="3"/>
  <c r="J596" i="3"/>
  <c r="J595" i="3"/>
  <c r="BK592" i="3"/>
  <c r="BK591" i="3"/>
  <c r="BK590" i="3"/>
  <c r="BK589" i="3"/>
  <c r="BK588" i="3"/>
  <c r="BK586" i="3"/>
  <c r="BK584" i="3"/>
  <c r="J582" i="3"/>
  <c r="J580" i="3"/>
  <c r="J578" i="3"/>
  <c r="J576" i="3"/>
  <c r="BK574" i="3"/>
  <c r="BK572" i="3"/>
  <c r="BK570" i="3"/>
  <c r="BK568" i="3"/>
  <c r="BK566" i="3"/>
  <c r="BK564" i="3"/>
  <c r="J562" i="3"/>
  <c r="J560" i="3"/>
  <c r="BK558" i="3"/>
  <c r="J556" i="3"/>
  <c r="J554" i="3"/>
  <c r="BK552" i="3"/>
  <c r="BK550" i="3"/>
  <c r="BK548" i="3"/>
  <c r="BK546" i="3"/>
  <c r="BK544" i="3"/>
  <c r="J542" i="3"/>
  <c r="J540" i="3"/>
  <c r="J538" i="3"/>
  <c r="J536" i="3"/>
  <c r="BK535" i="3"/>
  <c r="J533" i="3"/>
  <c r="J530" i="3"/>
  <c r="J528" i="3"/>
  <c r="BK526" i="3"/>
  <c r="J524" i="3"/>
  <c r="J522" i="3"/>
  <c r="BK520" i="3"/>
  <c r="BK518" i="3"/>
  <c r="J515" i="3"/>
  <c r="BK513" i="3"/>
  <c r="BK511" i="3"/>
  <c r="J508" i="3"/>
  <c r="J506" i="3"/>
  <c r="BK505" i="3"/>
  <c r="BK503" i="3"/>
  <c r="BK501" i="3"/>
  <c r="J498" i="3"/>
  <c r="BK496" i="3"/>
  <c r="J493" i="3"/>
  <c r="J491" i="3"/>
  <c r="BK490" i="3"/>
  <c r="J488" i="3"/>
  <c r="BK486" i="3"/>
  <c r="BK484" i="3"/>
  <c r="J480" i="3"/>
  <c r="BK478" i="3"/>
  <c r="BK476" i="3"/>
  <c r="BK475" i="3"/>
  <c r="J473" i="3"/>
  <c r="BK471" i="3"/>
  <c r="J469" i="3"/>
  <c r="J466" i="3"/>
  <c r="BK464" i="3"/>
  <c r="J463" i="3"/>
  <c r="J461" i="3"/>
  <c r="BK459" i="3"/>
  <c r="BK457" i="3"/>
  <c r="J455" i="3"/>
  <c r="BK452" i="3"/>
  <c r="J450" i="3"/>
  <c r="BK449" i="3"/>
  <c r="BK447" i="3"/>
  <c r="BK445" i="3"/>
  <c r="BK443" i="3"/>
  <c r="BK441" i="3"/>
  <c r="J439" i="3"/>
  <c r="J437" i="3"/>
  <c r="J435" i="3"/>
  <c r="J433" i="3"/>
  <c r="BK431" i="3"/>
  <c r="J429" i="3"/>
  <c r="BK427" i="3"/>
  <c r="J425" i="3"/>
  <c r="BK423" i="3"/>
  <c r="J422" i="3"/>
  <c r="BK420" i="3"/>
  <c r="J417" i="3"/>
  <c r="J415" i="3"/>
  <c r="BK413" i="3"/>
  <c r="BK411" i="3"/>
  <c r="BK409" i="3"/>
  <c r="J408" i="3"/>
  <c r="BK406" i="3"/>
  <c r="BK404" i="3"/>
  <c r="J401" i="3"/>
  <c r="J399" i="3"/>
  <c r="BK398" i="3"/>
  <c r="J396" i="3"/>
  <c r="J393" i="3"/>
  <c r="BK391" i="3"/>
  <c r="BK389" i="3"/>
  <c r="BK387" i="3"/>
  <c r="J385" i="3"/>
  <c r="J383" i="3"/>
  <c r="BK381" i="3"/>
  <c r="BK379" i="3"/>
  <c r="J377" i="3"/>
  <c r="J375" i="3"/>
  <c r="J373" i="3"/>
  <c r="BK371" i="3"/>
  <c r="BK370" i="3"/>
  <c r="BK369" i="3"/>
  <c r="J367" i="3"/>
  <c r="J364" i="3"/>
  <c r="BK362" i="3"/>
  <c r="BK360" i="3"/>
  <c r="BK358" i="3"/>
  <c r="BK356" i="3"/>
  <c r="J354" i="3"/>
  <c r="J353" i="3"/>
  <c r="J351" i="3"/>
  <c r="J349" i="3"/>
  <c r="J347" i="3"/>
  <c r="J345" i="3"/>
  <c r="BK343" i="3"/>
  <c r="J341" i="3"/>
  <c r="J339" i="3"/>
  <c r="BK337" i="3"/>
  <c r="BK335" i="3"/>
  <c r="BK333" i="3"/>
  <c r="J331" i="3"/>
  <c r="BK329" i="3"/>
  <c r="J327" i="3"/>
  <c r="J326" i="3"/>
  <c r="J323" i="3"/>
  <c r="J321" i="3"/>
  <c r="J319" i="3"/>
  <c r="BK317" i="3"/>
  <c r="J315" i="3"/>
  <c r="J314" i="3"/>
  <c r="BK312" i="3"/>
  <c r="J308" i="3"/>
  <c r="J302" i="3"/>
  <c r="J298" i="3"/>
  <c r="BK296" i="3"/>
  <c r="J294" i="3"/>
  <c r="J292" i="3"/>
  <c r="BK288" i="3"/>
  <c r="J286" i="3"/>
  <c r="BK282" i="3"/>
  <c r="J278" i="3"/>
  <c r="BK276" i="3"/>
  <c r="BK274" i="3"/>
  <c r="BK268" i="3"/>
  <c r="BK264" i="3"/>
  <c r="J260" i="3"/>
  <c r="BK257" i="3"/>
  <c r="J255" i="3"/>
  <c r="J254" i="3"/>
  <c r="BK252" i="3"/>
  <c r="J248" i="3"/>
  <c r="J245" i="3"/>
  <c r="BK243" i="3"/>
  <c r="BK239" i="3"/>
  <c r="J237" i="3"/>
  <c r="J236" i="3"/>
  <c r="J232" i="3"/>
  <c r="BK229" i="3"/>
  <c r="BK227" i="3"/>
  <c r="J225" i="3"/>
  <c r="J222" i="3"/>
  <c r="BK220" i="3"/>
  <c r="J218" i="3"/>
  <c r="BK216" i="3"/>
  <c r="BK214" i="3"/>
  <c r="BK212" i="3"/>
  <c r="J210" i="3"/>
  <c r="BK208" i="3"/>
  <c r="BK206" i="3"/>
  <c r="J196" i="3"/>
  <c r="J192" i="3"/>
  <c r="J188" i="3"/>
  <c r="J186" i="3"/>
  <c r="J183" i="3"/>
  <c r="BK181" i="3"/>
  <c r="BK179" i="3"/>
  <c r="J176" i="3"/>
  <c r="J174" i="3"/>
  <c r="BK173" i="3"/>
  <c r="J171" i="3"/>
  <c r="BK168" i="3"/>
  <c r="J167" i="3"/>
  <c r="J165" i="3"/>
  <c r="J162" i="3"/>
  <c r="BK159" i="3"/>
  <c r="J157" i="3"/>
  <c r="BK155" i="3"/>
  <c r="J151" i="3"/>
  <c r="BK149" i="3"/>
  <c r="J145" i="3"/>
  <c r="J143" i="3"/>
  <c r="J588" i="3"/>
  <c r="J586" i="3"/>
  <c r="J584" i="3"/>
  <c r="J583" i="3"/>
  <c r="J581" i="3"/>
  <c r="BK578" i="3"/>
  <c r="BK576" i="3"/>
  <c r="J574" i="3"/>
  <c r="J572" i="3"/>
  <c r="J570" i="3"/>
  <c r="BK569" i="3"/>
  <c r="J567" i="3"/>
  <c r="J564" i="3"/>
  <c r="BK562" i="3"/>
  <c r="BK560" i="3"/>
  <c r="J558" i="3"/>
  <c r="BK556" i="3"/>
  <c r="J555" i="3"/>
  <c r="J552" i="3"/>
  <c r="J550" i="3"/>
  <c r="J548" i="3"/>
  <c r="J546" i="3"/>
  <c r="J544" i="3"/>
  <c r="J543" i="3"/>
  <c r="BK541" i="3"/>
  <c r="BK538" i="3"/>
  <c r="BK536" i="3"/>
  <c r="BK534" i="3"/>
  <c r="J532" i="3"/>
  <c r="BK530" i="3"/>
  <c r="BK528" i="3"/>
  <c r="J526" i="3"/>
  <c r="BK524" i="3"/>
  <c r="BK522" i="3"/>
  <c r="J520" i="3"/>
  <c r="J518" i="3"/>
  <c r="J517" i="3"/>
  <c r="BK514" i="3"/>
  <c r="J511" i="3"/>
  <c r="J509" i="3"/>
  <c r="J507" i="3"/>
  <c r="J505" i="3"/>
  <c r="J503" i="3"/>
  <c r="BK502" i="3"/>
  <c r="J499" i="3"/>
  <c r="J497" i="3"/>
  <c r="BK495" i="3"/>
  <c r="BK493" i="3"/>
  <c r="BK491" i="3"/>
  <c r="J489" i="3"/>
  <c r="BK488" i="3"/>
  <c r="BK485" i="3"/>
  <c r="BK483" i="3"/>
  <c r="BK480" i="3"/>
  <c r="J478" i="3"/>
  <c r="J476" i="3"/>
  <c r="J474" i="3"/>
  <c r="J472" i="3"/>
  <c r="J471" i="3"/>
  <c r="BK469" i="3"/>
  <c r="BK466" i="3"/>
  <c r="BK465" i="3"/>
  <c r="BK463" i="3"/>
  <c r="BK461" i="3"/>
  <c r="J459" i="3"/>
  <c r="J457" i="3"/>
  <c r="BK455" i="3"/>
  <c r="BK453" i="3"/>
  <c r="J451" i="3"/>
  <c r="J449" i="3"/>
  <c r="J447" i="3"/>
  <c r="J445" i="3"/>
  <c r="J443" i="3"/>
  <c r="J441" i="3"/>
  <c r="BK439" i="3"/>
  <c r="BK437" i="3"/>
  <c r="BK435" i="3"/>
  <c r="BK433" i="3"/>
  <c r="J431" i="3"/>
  <c r="BK429" i="3"/>
  <c r="J427" i="3"/>
  <c r="BK425" i="3"/>
  <c r="J423" i="3"/>
  <c r="BK421" i="3"/>
  <c r="BK419" i="3"/>
  <c r="J418" i="3"/>
  <c r="BK416" i="3"/>
  <c r="J414" i="3"/>
  <c r="J412" i="3"/>
  <c r="J410" i="3"/>
  <c r="BK408" i="3"/>
  <c r="J406" i="3"/>
  <c r="J404" i="3"/>
  <c r="J402" i="3"/>
  <c r="J400" i="3"/>
  <c r="J398" i="3"/>
  <c r="BK396" i="3"/>
  <c r="BK393" i="3"/>
  <c r="J391" i="3"/>
  <c r="J389" i="3"/>
  <c r="J387" i="3"/>
  <c r="BK385" i="3"/>
  <c r="BK383" i="3"/>
  <c r="J381" i="3"/>
  <c r="J379" i="3"/>
  <c r="BK377" i="3"/>
  <c r="BK375" i="3"/>
  <c r="BK373" i="3"/>
  <c r="J369" i="3"/>
  <c r="BK367" i="3"/>
  <c r="BK364" i="3"/>
  <c r="J362" i="3"/>
  <c r="J360" i="3"/>
  <c r="J358" i="3"/>
  <c r="J356" i="3"/>
  <c r="BK354" i="3"/>
  <c r="J352" i="3"/>
  <c r="J350" i="3"/>
  <c r="J348" i="3"/>
  <c r="J346" i="3"/>
  <c r="J344" i="3"/>
  <c r="BK342" i="3"/>
  <c r="J340" i="3"/>
  <c r="BK338" i="3"/>
  <c r="BK336" i="3"/>
  <c r="J334" i="3"/>
  <c r="BK332" i="3"/>
  <c r="BK330" i="3"/>
  <c r="J328" i="3"/>
  <c r="BK326" i="3"/>
  <c r="J324" i="3"/>
  <c r="J322" i="3"/>
  <c r="BK320" i="3"/>
  <c r="BK318" i="3"/>
  <c r="BK316" i="3"/>
  <c r="BK314" i="3"/>
  <c r="J312" i="3"/>
  <c r="BK308" i="3"/>
  <c r="BK304" i="3"/>
  <c r="BK302" i="3"/>
  <c r="BK298" i="3"/>
  <c r="J296" i="3"/>
  <c r="BK294" i="3"/>
  <c r="BK292" i="3"/>
  <c r="BK289" i="3"/>
  <c r="BK287" i="3"/>
  <c r="BK284" i="3"/>
  <c r="J280" i="3"/>
  <c r="J276" i="3"/>
  <c r="BK272" i="3"/>
  <c r="J268" i="3"/>
  <c r="J264" i="3"/>
  <c r="BK260" i="3"/>
  <c r="J257" i="3"/>
  <c r="BK255" i="3"/>
  <c r="J253" i="3"/>
  <c r="J251" i="3"/>
  <c r="BK248" i="3"/>
  <c r="BK245" i="3"/>
  <c r="J243" i="3"/>
  <c r="J239" i="3"/>
  <c r="BK237" i="3"/>
  <c r="BK234" i="3"/>
  <c r="BK232" i="3"/>
  <c r="J229" i="3"/>
  <c r="J227" i="3"/>
  <c r="BK225" i="3"/>
  <c r="BK222" i="3"/>
  <c r="J220" i="3"/>
  <c r="J219" i="3"/>
  <c r="J217" i="3"/>
  <c r="BK215" i="3"/>
  <c r="BK213" i="3"/>
  <c r="J211" i="3"/>
  <c r="J209" i="3"/>
  <c r="J207" i="3"/>
  <c r="BK204" i="3"/>
  <c r="BK202" i="3"/>
  <c r="BK200" i="3"/>
  <c r="J198" i="3"/>
  <c r="J190" i="3"/>
  <c r="J184" i="3"/>
  <c r="BK182" i="3"/>
  <c r="BK180" i="3"/>
  <c r="BK177" i="3"/>
  <c r="BK175" i="3"/>
  <c r="BK174" i="3"/>
  <c r="J173" i="3"/>
  <c r="BK171" i="3"/>
  <c r="BK169" i="3"/>
  <c r="BK167" i="3"/>
  <c r="BK165" i="3"/>
  <c r="J163" i="3"/>
  <c r="J160" i="3"/>
  <c r="BK158" i="3"/>
  <c r="BK156" i="3"/>
  <c r="BK153" i="3"/>
  <c r="J149" i="3"/>
  <c r="BK146" i="3"/>
  <c r="J144" i="3"/>
  <c r="J141" i="3"/>
  <c r="J340" i="4"/>
  <c r="J337" i="4"/>
  <c r="J334" i="4"/>
  <c r="J331" i="4"/>
  <c r="J328" i="4"/>
  <c r="BK325" i="4"/>
  <c r="BK320" i="4"/>
  <c r="BK317" i="4"/>
  <c r="BK314" i="4"/>
  <c r="J305" i="4"/>
  <c r="BK299" i="4"/>
  <c r="J293" i="4"/>
  <c r="BK287" i="4"/>
  <c r="BK282" i="4"/>
  <c r="J273" i="4"/>
  <c r="BK266" i="4"/>
  <c r="BK258" i="4"/>
  <c r="J253" i="4"/>
  <c r="BK245" i="4"/>
  <c r="BK239" i="4"/>
  <c r="BK233" i="4"/>
  <c r="BK225" i="4"/>
  <c r="J218" i="4"/>
  <c r="BK211" i="4"/>
  <c r="J205" i="4"/>
  <c r="BK201" i="4"/>
  <c r="J197" i="4"/>
  <c r="J188" i="4"/>
  <c r="BK161" i="4"/>
  <c r="BK153" i="4"/>
  <c r="J149" i="4"/>
  <c r="BK146" i="4"/>
  <c r="J140" i="4"/>
  <c r="BK305" i="4"/>
  <c r="J299" i="4"/>
  <c r="BK293" i="4"/>
  <c r="J287" i="4"/>
  <c r="J282" i="4"/>
  <c r="BK273" i="4"/>
  <c r="J266" i="4"/>
  <c r="J258" i="4"/>
  <c r="BK253" i="4"/>
  <c r="BK242" i="4"/>
  <c r="J239" i="4"/>
  <c r="J233" i="4"/>
  <c r="J225" i="4"/>
  <c r="BK218" i="4"/>
  <c r="J211" i="4"/>
  <c r="BK203" i="4"/>
  <c r="J201" i="4"/>
  <c r="BK295" i="5"/>
  <c r="J292" i="5"/>
  <c r="J289" i="5"/>
  <c r="J286" i="5"/>
  <c r="J283" i="5"/>
  <c r="J280" i="5"/>
  <c r="J278" i="5"/>
  <c r="J275" i="5"/>
  <c r="J270" i="5"/>
  <c r="J267" i="5"/>
  <c r="J264" i="5"/>
  <c r="BK260" i="5"/>
  <c r="J257" i="5"/>
  <c r="BK255" i="5"/>
  <c r="J252" i="5"/>
  <c r="BK249" i="5"/>
  <c r="J244" i="5"/>
  <c r="J241" i="5"/>
  <c r="J238" i="5"/>
  <c r="J235" i="5"/>
  <c r="J232" i="5"/>
  <c r="J229" i="5"/>
  <c r="J224" i="5"/>
  <c r="BK220" i="5"/>
  <c r="BK217" i="5"/>
  <c r="BK213" i="5"/>
  <c r="BK210" i="5"/>
  <c r="BK207" i="5"/>
  <c r="BK203" i="5"/>
  <c r="BK201" i="5"/>
  <c r="BK199" i="5"/>
  <c r="BK197" i="5"/>
  <c r="BK195" i="5"/>
  <c r="BK190" i="5"/>
  <c r="BK186" i="5"/>
  <c r="BK184" i="5"/>
  <c r="BK172" i="5"/>
  <c r="BK159" i="5"/>
  <c r="BK156" i="5"/>
  <c r="BK153" i="5"/>
  <c r="J153" i="5"/>
  <c r="J151" i="5"/>
  <c r="J149" i="5"/>
  <c r="J146" i="5"/>
  <c r="J143" i="5"/>
  <c r="J140" i="5"/>
  <c r="BK333" i="6"/>
  <c r="BK326" i="6"/>
  <c r="BK320" i="6"/>
  <c r="BK312" i="6"/>
  <c r="BK306" i="6"/>
  <c r="J297" i="6"/>
  <c r="BK288" i="6"/>
  <c r="J286" i="6"/>
  <c r="BK281" i="6"/>
  <c r="BK271" i="6"/>
  <c r="BK264" i="6"/>
  <c r="J258" i="6"/>
  <c r="BK252" i="6"/>
  <c r="BK244" i="6"/>
  <c r="BK237" i="6"/>
  <c r="BK231" i="6"/>
  <c r="J222" i="6"/>
  <c r="BK215" i="6"/>
  <c r="BK209" i="6"/>
  <c r="BK203" i="6"/>
  <c r="BK192" i="6"/>
  <c r="J186" i="6"/>
  <c r="BK161" i="6"/>
  <c r="BK153" i="6"/>
  <c r="BK149" i="6"/>
  <c r="J143" i="6"/>
  <c r="J336" i="6"/>
  <c r="J333" i="6"/>
  <c r="J326" i="6"/>
  <c r="J320" i="6"/>
  <c r="J312" i="6"/>
  <c r="BK300" i="6"/>
  <c r="J294" i="6"/>
  <c r="J288" i="6"/>
  <c r="BK286" i="6"/>
  <c r="J281" i="6"/>
  <c r="J271" i="6"/>
  <c r="J264" i="6"/>
  <c r="BK258" i="6"/>
  <c r="J247" i="6"/>
  <c r="J244" i="6"/>
  <c r="J237" i="6"/>
  <c r="J231" i="6"/>
  <c r="BK222" i="6"/>
  <c r="J215" i="6"/>
  <c r="J205" i="6"/>
  <c r="BK201" i="6"/>
  <c r="J201" i="6"/>
  <c r="J199" i="6"/>
  <c r="J192" i="6"/>
  <c r="BK186" i="6"/>
  <c r="BK157" i="6"/>
  <c r="BK151" i="6"/>
  <c r="BK146" i="6"/>
  <c r="BK143" i="6"/>
  <c r="J346" i="7"/>
  <c r="BK340" i="7"/>
  <c r="J334" i="7"/>
  <c r="BK323" i="7"/>
  <c r="J317" i="7"/>
  <c r="BK304" i="7"/>
  <c r="J298" i="7"/>
  <c r="J292" i="7"/>
  <c r="J286" i="7"/>
  <c r="J279" i="7"/>
  <c r="BK270" i="7"/>
  <c r="BK266" i="7"/>
  <c r="BK263" i="7"/>
  <c r="J258" i="7"/>
  <c r="J253" i="7"/>
  <c r="J245" i="7"/>
  <c r="BK239" i="7"/>
  <c r="BK233" i="7"/>
  <c r="BK225" i="7"/>
  <c r="BK218" i="7"/>
  <c r="BK211" i="7"/>
  <c r="BK204" i="7"/>
  <c r="J200" i="7"/>
  <c r="BK196" i="7"/>
  <c r="BK187" i="7"/>
  <c r="J185" i="7"/>
  <c r="J160" i="7"/>
  <c r="J153" i="7"/>
  <c r="J149" i="7"/>
  <c r="BK143" i="7"/>
  <c r="BK346" i="7"/>
  <c r="J340" i="7"/>
  <c r="BK334" i="7"/>
  <c r="BK326" i="7"/>
  <c r="J320" i="7"/>
  <c r="BK307" i="7"/>
  <c r="J301" i="7"/>
  <c r="J295" i="7"/>
  <c r="BK290" i="7"/>
  <c r="BK279" i="7"/>
  <c r="BK273" i="7"/>
  <c r="BK258" i="7"/>
  <c r="BK253" i="7"/>
  <c r="BK245" i="7"/>
  <c r="J239" i="7"/>
  <c r="J233" i="7"/>
  <c r="J225" i="7"/>
  <c r="J218" i="7"/>
  <c r="J211" i="7"/>
  <c r="J204" i="7"/>
  <c r="BK200" i="7"/>
  <c r="J196" i="7"/>
  <c r="J187" i="7"/>
  <c r="BK160" i="7"/>
  <c r="BK153" i="7"/>
  <c r="BK149" i="7"/>
  <c r="J143" i="7"/>
  <c r="BK460" i="8"/>
  <c r="BK452" i="8"/>
  <c r="BK442" i="8"/>
  <c r="BK437" i="8"/>
  <c r="BK434" i="8"/>
  <c r="BK430" i="8"/>
  <c r="J427" i="8"/>
  <c r="BK422" i="8"/>
  <c r="J422" i="8"/>
  <c r="BK417" i="8"/>
  <c r="J408" i="8"/>
  <c r="J402" i="8"/>
  <c r="J395" i="8"/>
  <c r="J389" i="8"/>
  <c r="J382" i="8"/>
  <c r="BK370" i="8"/>
  <c r="BK362" i="8"/>
  <c r="J353" i="8"/>
  <c r="BK348" i="8"/>
  <c r="BK329" i="8"/>
  <c r="BK322" i="8"/>
  <c r="J320" i="8"/>
  <c r="J310" i="8"/>
  <c r="BK302" i="8"/>
  <c r="J294" i="8"/>
  <c r="J280" i="8"/>
  <c r="BK266" i="8"/>
  <c r="J258" i="8"/>
  <c r="BK256" i="8"/>
  <c r="J250" i="8"/>
  <c r="BK236" i="8"/>
  <c r="BK228" i="8"/>
  <c r="J213" i="8"/>
  <c r="J206" i="8"/>
  <c r="J194" i="8"/>
  <c r="J183" i="8"/>
  <c r="BK175" i="8"/>
  <c r="J171" i="8"/>
  <c r="BK164" i="8"/>
  <c r="BK160" i="8"/>
  <c r="BK155" i="8"/>
  <c r="BK149" i="8"/>
  <c r="BK425" i="8"/>
  <c r="J420" i="8"/>
  <c r="BK412" i="8"/>
  <c r="BK405" i="8"/>
  <c r="BK398" i="8"/>
  <c r="BK392" i="8"/>
  <c r="BK389" i="8"/>
  <c r="BK382" i="8"/>
  <c r="J370" i="8"/>
  <c r="J362" i="8"/>
  <c r="BK353" i="8"/>
  <c r="J348" i="8"/>
  <c r="BK337" i="8"/>
  <c r="J324" i="8"/>
  <c r="J322" i="8"/>
  <c r="J315" i="8"/>
  <c r="J302" i="8"/>
  <c r="BK294" i="8"/>
  <c r="J284" i="8"/>
  <c r="BK273" i="8"/>
  <c r="J266" i="8"/>
  <c r="BK258" i="8"/>
  <c r="J254" i="8"/>
  <c r="J238" i="8"/>
  <c r="J232" i="8"/>
  <c r="J222" i="8"/>
  <c r="BK213" i="8"/>
  <c r="BK206" i="8"/>
  <c r="BK194" i="8"/>
  <c r="BK183" i="8"/>
  <c r="BK171" i="8"/>
  <c r="J160" i="8"/>
  <c r="J155" i="8"/>
  <c r="J149" i="8"/>
  <c r="BK144" i="8"/>
  <c r="BK181" i="9"/>
  <c r="BK179" i="9"/>
  <c r="BK172" i="9"/>
  <c r="J163" i="9"/>
  <c r="J157" i="9"/>
  <c r="J150" i="9"/>
  <c r="J148" i="9"/>
  <c r="J142" i="9"/>
  <c r="J136" i="9"/>
  <c r="J133" i="9"/>
  <c r="J253" i="10"/>
  <c r="J248" i="10"/>
  <c r="BK245" i="10"/>
  <c r="BK239" i="10"/>
  <c r="BK228" i="10"/>
  <c r="BK222" i="10"/>
  <c r="BK215" i="10"/>
  <c r="J208" i="10"/>
  <c r="BK203" i="10"/>
  <c r="J190" i="10"/>
  <c r="J178" i="10"/>
  <c r="BK159" i="10"/>
  <c r="BK153" i="10"/>
  <c r="BK145" i="10"/>
  <c r="J138" i="10"/>
  <c r="BK253" i="10"/>
  <c r="BK248" i="10"/>
  <c r="J245" i="10"/>
  <c r="J233" i="10"/>
  <c r="J224" i="10"/>
  <c r="J217" i="10"/>
  <c r="J215" i="10"/>
  <c r="J205" i="10"/>
  <c r="J197" i="10"/>
  <c r="BK182" i="10"/>
  <c r="BK164" i="10"/>
  <c r="BK156" i="10"/>
  <c r="BK149" i="10"/>
  <c r="J142" i="10"/>
  <c r="F39" i="9"/>
  <c r="BD103" i="1" s="1"/>
  <c r="J170" i="11"/>
  <c r="BK168" i="11"/>
  <c r="BK166" i="11"/>
  <c r="J162" i="11"/>
  <c r="BK160" i="11"/>
  <c r="J158" i="11"/>
  <c r="BK156" i="11"/>
  <c r="BK154" i="11"/>
  <c r="J152" i="11"/>
  <c r="BK150" i="11"/>
  <c r="J147" i="11"/>
  <c r="J145" i="11"/>
  <c r="J143" i="11"/>
  <c r="J140" i="11"/>
  <c r="BK139" i="11"/>
  <c r="BK180" i="11"/>
  <c r="BK171" i="11"/>
  <c r="J169" i="11"/>
  <c r="J167" i="11"/>
  <c r="J165" i="11"/>
  <c r="BK162" i="11"/>
  <c r="J160" i="11"/>
  <c r="BK158" i="11"/>
  <c r="J156" i="11"/>
  <c r="J154" i="11"/>
  <c r="BK152" i="11"/>
  <c r="J150" i="11"/>
  <c r="BK148" i="11"/>
  <c r="BK145" i="11"/>
  <c r="BK143" i="11"/>
  <c r="BK141" i="11"/>
  <c r="J139" i="11"/>
  <c r="BK191" i="12"/>
  <c r="BK190" i="12"/>
  <c r="BK189" i="12"/>
  <c r="BK188" i="12"/>
  <c r="BK187" i="12"/>
  <c r="BK186" i="12"/>
  <c r="BK185" i="12"/>
  <c r="BK184" i="12"/>
  <c r="BK183" i="12"/>
  <c r="BK182" i="12"/>
  <c r="J181" i="12"/>
  <c r="BK179" i="12"/>
  <c r="BK178" i="12"/>
  <c r="BK176" i="12"/>
  <c r="BK175" i="12"/>
  <c r="J174" i="12"/>
  <c r="BK173" i="12"/>
  <c r="J172" i="12"/>
  <c r="J171" i="12"/>
  <c r="J170" i="12"/>
  <c r="J169" i="12"/>
  <c r="J167" i="12"/>
  <c r="J166" i="12"/>
  <c r="J165" i="12"/>
  <c r="J164" i="12"/>
  <c r="J163" i="12"/>
  <c r="J162" i="12"/>
  <c r="J161" i="12"/>
  <c r="J160" i="12"/>
  <c r="J159" i="12"/>
  <c r="J158" i="12"/>
  <c r="J157" i="12"/>
  <c r="J156" i="12"/>
  <c r="J155" i="12"/>
  <c r="J154" i="12"/>
  <c r="J153" i="12"/>
  <c r="J152" i="12"/>
  <c r="J151" i="12"/>
  <c r="J150" i="12"/>
  <c r="J149" i="12"/>
  <c r="J148" i="12"/>
  <c r="J147" i="12"/>
  <c r="BK146" i="12"/>
  <c r="BK145" i="12"/>
  <c r="BK144" i="12"/>
  <c r="BK143" i="12"/>
  <c r="BK142" i="12"/>
  <c r="BK141" i="12"/>
  <c r="BK140" i="12"/>
  <c r="J139" i="12"/>
  <c r="J138" i="12"/>
  <c r="BK137" i="12"/>
  <c r="J609" i="13"/>
  <c r="J604" i="13"/>
  <c r="BK599" i="13"/>
  <c r="BK596" i="13"/>
  <c r="BK553" i="13"/>
  <c r="BK533" i="13"/>
  <c r="BK491" i="13"/>
  <c r="J444" i="13"/>
  <c r="J421" i="13"/>
  <c r="BK405" i="13"/>
  <c r="BK396" i="13"/>
  <c r="BK382" i="13"/>
  <c r="J372" i="13"/>
  <c r="BK357" i="13"/>
  <c r="BK338" i="13"/>
  <c r="J330" i="13"/>
  <c r="J328" i="13"/>
  <c r="BK325" i="13"/>
  <c r="J320" i="13"/>
  <c r="J314" i="13"/>
  <c r="BK308" i="13"/>
  <c r="J303" i="13"/>
  <c r="J298" i="13"/>
  <c r="J294" i="13"/>
  <c r="J290" i="13"/>
  <c r="J286" i="13"/>
  <c r="BK282" i="13"/>
  <c r="J278" i="13"/>
  <c r="J274" i="13"/>
  <c r="J270" i="13"/>
  <c r="J266" i="13"/>
  <c r="J262" i="13"/>
  <c r="BK258" i="13"/>
  <c r="BK254" i="13"/>
  <c r="BK250" i="13"/>
  <c r="J246" i="13"/>
  <c r="BK242" i="13"/>
  <c r="J238" i="13"/>
  <c r="BK234" i="13"/>
  <c r="BK230" i="13"/>
  <c r="J226" i="13"/>
  <c r="BK222" i="13"/>
  <c r="J218" i="13"/>
  <c r="J214" i="13"/>
  <c r="BK210" i="13"/>
  <c r="J206" i="13"/>
  <c r="BK202" i="13"/>
  <c r="J198" i="13"/>
  <c r="BK192" i="13"/>
  <c r="J188" i="13"/>
  <c r="BK184" i="13"/>
  <c r="J178" i="13"/>
  <c r="BK174" i="13"/>
  <c r="J168" i="13"/>
  <c r="J161" i="13"/>
  <c r="J159" i="13"/>
  <c r="J154" i="13"/>
  <c r="J149" i="13"/>
  <c r="BK607" i="13"/>
  <c r="BK601" i="13"/>
  <c r="J592" i="13"/>
  <c r="J553" i="13"/>
  <c r="J533" i="13"/>
  <c r="J491" i="13"/>
  <c r="BK444" i="13"/>
  <c r="BK421" i="13"/>
  <c r="J405" i="13"/>
  <c r="J396" i="13"/>
  <c r="J382" i="13"/>
  <c r="BK372" i="13"/>
  <c r="J357" i="13"/>
  <c r="J338" i="13"/>
  <c r="BK328" i="13"/>
  <c r="BK323" i="13"/>
  <c r="BK317" i="13"/>
  <c r="BK311" i="13"/>
  <c r="J305" i="13"/>
  <c r="BK300" i="13"/>
  <c r="J296" i="13"/>
  <c r="BK292" i="13"/>
  <c r="J288" i="13"/>
  <c r="BK284" i="13"/>
  <c r="J282" i="13"/>
  <c r="J220" i="13"/>
  <c r="BK216" i="13"/>
  <c r="BK212" i="13"/>
  <c r="J208" i="13"/>
  <c r="BK204" i="13"/>
  <c r="BK200" i="13"/>
  <c r="BK194" i="13"/>
  <c r="J190" i="13"/>
  <c r="J184" i="13"/>
  <c r="BK178" i="13"/>
  <c r="J174" i="13"/>
  <c r="BK168" i="13"/>
  <c r="BK161" i="13"/>
  <c r="BK156" i="13"/>
  <c r="BK152" i="13"/>
  <c r="J146" i="13"/>
  <c r="J140" i="13"/>
  <c r="BK157" i="14"/>
  <c r="J153" i="14"/>
  <c r="BK146" i="14"/>
  <c r="J138" i="14"/>
  <c r="BK156" i="14"/>
  <c r="J150" i="14"/>
  <c r="BK141" i="14"/>
  <c r="J577" i="15"/>
  <c r="J569" i="15"/>
  <c r="BK564" i="15"/>
  <c r="BK559" i="15"/>
  <c r="BK556" i="15"/>
  <c r="BK550" i="15"/>
  <c r="BK547" i="15"/>
  <c r="BK541" i="15"/>
  <c r="J536" i="15"/>
  <c r="J527" i="15"/>
  <c r="BK515" i="15"/>
  <c r="J503" i="15"/>
  <c r="BK497" i="15"/>
  <c r="BK488" i="15"/>
  <c r="J480" i="15"/>
  <c r="J473" i="15"/>
  <c r="J463" i="15"/>
  <c r="J458" i="15"/>
  <c r="BK454" i="15"/>
  <c r="BK438" i="15"/>
  <c r="J418" i="15"/>
  <c r="BK405" i="15"/>
  <c r="J391" i="15"/>
  <c r="BK365" i="15"/>
  <c r="J350" i="15"/>
  <c r="J327" i="15"/>
  <c r="BK314" i="15"/>
  <c r="BK311" i="15"/>
  <c r="BK307" i="15"/>
  <c r="BK300" i="15"/>
  <c r="J293" i="15"/>
  <c r="BK285" i="15"/>
  <c r="BK280" i="15"/>
  <c r="J277" i="15"/>
  <c r="J270" i="15"/>
  <c r="BK265" i="15"/>
  <c r="J260" i="15"/>
  <c r="BK256" i="15"/>
  <c r="J249" i="15"/>
  <c r="BK241" i="15"/>
  <c r="BK238" i="15"/>
  <c r="BK234" i="15"/>
  <c r="J230" i="15"/>
  <c r="BK226" i="15"/>
  <c r="J221" i="15"/>
  <c r="J214" i="15"/>
  <c r="BK208" i="15"/>
  <c r="J203" i="15"/>
  <c r="BK197" i="15"/>
  <c r="J192" i="15"/>
  <c r="J187" i="15"/>
  <c r="BK177" i="15"/>
  <c r="BK147" i="15"/>
  <c r="BK571" i="15"/>
  <c r="J566" i="15"/>
  <c r="BK562" i="15"/>
  <c r="J557" i="15"/>
  <c r="J550" i="15"/>
  <c r="J547" i="15"/>
  <c r="J541" i="15"/>
  <c r="BK536" i="15"/>
  <c r="BK533" i="15"/>
  <c r="BK521" i="15"/>
  <c r="BK503" i="15"/>
  <c r="J497" i="15"/>
  <c r="J488" i="15"/>
  <c r="BK482" i="15"/>
  <c r="BK480" i="15"/>
  <c r="BK473" i="15"/>
  <c r="BK463" i="15"/>
  <c r="BK458" i="15"/>
  <c r="J454" i="15"/>
  <c r="J438" i="15"/>
  <c r="BK418" i="15"/>
  <c r="J408" i="15"/>
  <c r="BK377" i="15"/>
  <c r="BK350" i="15"/>
  <c r="BK327" i="15"/>
  <c r="J307" i="15"/>
  <c r="J300" i="15"/>
  <c r="BK293" i="15"/>
  <c r="J285" i="15"/>
  <c r="BK277" i="15"/>
  <c r="BK270" i="15"/>
  <c r="J265" i="15"/>
  <c r="BK260" i="15"/>
  <c r="J256" i="15"/>
  <c r="BK249" i="15"/>
  <c r="BK244" i="15"/>
  <c r="BK232" i="15"/>
  <c r="J228" i="15"/>
  <c r="J223" i="15"/>
  <c r="BK218" i="15"/>
  <c r="BK214" i="15"/>
  <c r="J208" i="15"/>
  <c r="BK203" i="15"/>
  <c r="J197" i="15"/>
  <c r="BK192" i="15"/>
  <c r="BK187" i="15"/>
  <c r="J177" i="15"/>
  <c r="J147" i="15"/>
  <c r="BK185" i="16"/>
  <c r="J180" i="16"/>
  <c r="BK174" i="16"/>
  <c r="J170" i="16"/>
  <c r="BK166" i="16"/>
  <c r="BK163" i="16"/>
  <c r="J159" i="16"/>
  <c r="BK155" i="16"/>
  <c r="BK152" i="16"/>
  <c r="BK149" i="16"/>
  <c r="BK145" i="16"/>
  <c r="BK143" i="16"/>
  <c r="J139" i="16"/>
  <c r="J185" i="16"/>
  <c r="BK180" i="16"/>
  <c r="J172" i="16"/>
  <c r="J168" i="16"/>
  <c r="BK164" i="16"/>
  <c r="J163" i="16"/>
  <c r="BK159" i="16"/>
  <c r="BK154" i="16"/>
  <c r="J150" i="16"/>
  <c r="J147" i="16"/>
  <c r="BK141" i="16"/>
  <c r="BK328" i="17"/>
  <c r="BK325" i="17"/>
  <c r="BK322" i="17"/>
  <c r="BK319" i="17"/>
  <c r="BK316" i="17"/>
  <c r="BK310" i="17"/>
  <c r="J307" i="17"/>
  <c r="BK303" i="17"/>
  <c r="BK295" i="17"/>
  <c r="J287" i="17"/>
  <c r="BK276" i="17"/>
  <c r="BK257" i="17"/>
  <c r="J251" i="17"/>
  <c r="J245" i="17"/>
  <c r="BK239" i="17"/>
  <c r="BK233" i="17"/>
  <c r="J227" i="17"/>
  <c r="J221" i="17"/>
  <c r="J215" i="17"/>
  <c r="BK209" i="17"/>
  <c r="J186" i="17"/>
  <c r="BK162" i="17"/>
  <c r="BK139" i="17"/>
  <c r="J295" i="17"/>
  <c r="BK287" i="17"/>
  <c r="J276" i="17"/>
  <c r="J257" i="17"/>
  <c r="BK251" i="17"/>
  <c r="BK245" i="17"/>
  <c r="J239" i="17"/>
  <c r="J233" i="17"/>
  <c r="BK227" i="17"/>
  <c r="BK221" i="17"/>
  <c r="BK215" i="17"/>
  <c r="J209" i="17"/>
  <c r="BK186" i="17"/>
  <c r="J162" i="17"/>
  <c r="J353" i="18"/>
  <c r="BK345" i="18"/>
  <c r="BK317" i="18"/>
  <c r="J311" i="18"/>
  <c r="J306" i="18"/>
  <c r="J301" i="18"/>
  <c r="J295" i="18"/>
  <c r="BK290" i="18"/>
  <c r="J286" i="18"/>
  <c r="BK279" i="18"/>
  <c r="J272" i="18"/>
  <c r="BK266" i="18"/>
  <c r="BK259" i="18"/>
  <c r="J253" i="18"/>
  <c r="BK248" i="18"/>
  <c r="BK242" i="18"/>
  <c r="BK236" i="18"/>
  <c r="J231" i="18"/>
  <c r="J221" i="18"/>
  <c r="J214" i="18"/>
  <c r="J209" i="18"/>
  <c r="J204" i="18"/>
  <c r="BK197" i="18"/>
  <c r="BK176" i="18"/>
  <c r="J168" i="18"/>
  <c r="J162" i="18"/>
  <c r="BK157" i="18"/>
  <c r="J144" i="18"/>
  <c r="J137" i="18"/>
  <c r="BK349" i="18"/>
  <c r="BK331" i="18"/>
  <c r="J314" i="18"/>
  <c r="J308" i="18"/>
  <c r="J303" i="18"/>
  <c r="J298" i="18"/>
  <c r="BK293" i="18"/>
  <c r="J288" i="18"/>
  <c r="J284" i="18"/>
  <c r="J275" i="18"/>
  <c r="J268" i="18"/>
  <c r="J263" i="18"/>
  <c r="J256" i="18"/>
  <c r="BK250" i="18"/>
  <c r="BK245" i="18"/>
  <c r="BK239" i="18"/>
  <c r="BK234" i="18"/>
  <c r="J224" i="18"/>
  <c r="BK217" i="18"/>
  <c r="BK212" i="18"/>
  <c r="BK206" i="18"/>
  <c r="J200" i="18"/>
  <c r="BK178" i="18"/>
  <c r="J172" i="18"/>
  <c r="J166" i="18"/>
  <c r="J160" i="18"/>
  <c r="J157" i="18"/>
  <c r="BK144" i="18"/>
  <c r="BK137" i="18"/>
  <c r="BK443" i="19"/>
  <c r="J443" i="19"/>
  <c r="BK440" i="19"/>
  <c r="J440" i="19"/>
  <c r="BK438" i="19"/>
  <c r="J438" i="19"/>
  <c r="BK435" i="19"/>
  <c r="BK433" i="19"/>
  <c r="BK429" i="19"/>
  <c r="J429" i="19"/>
  <c r="J427" i="19"/>
  <c r="J424" i="19"/>
  <c r="BK419" i="19"/>
  <c r="J402" i="19"/>
  <c r="J389" i="19"/>
  <c r="J379" i="19"/>
  <c r="J376" i="19"/>
  <c r="J419" i="19"/>
  <c r="BK402" i="19"/>
  <c r="BK389" i="19"/>
  <c r="BK382" i="19"/>
  <c r="BK376" i="19"/>
  <c r="J372" i="19"/>
  <c r="BK364" i="19"/>
  <c r="BK353" i="19"/>
  <c r="BK352" i="19" s="1"/>
  <c r="J352" i="19" s="1"/>
  <c r="J101" i="19" s="1"/>
  <c r="BK350" i="19"/>
  <c r="BK347" i="19"/>
  <c r="J345" i="19"/>
  <c r="J342" i="19"/>
  <c r="J339" i="19"/>
  <c r="BK337" i="19"/>
  <c r="J335" i="19"/>
  <c r="J333" i="19"/>
  <c r="J331" i="19"/>
  <c r="J329" i="19"/>
  <c r="J327" i="19"/>
  <c r="J325" i="19"/>
  <c r="J322" i="19"/>
  <c r="J319" i="19"/>
  <c r="J317" i="19"/>
  <c r="J305" i="19"/>
  <c r="J294" i="19"/>
  <c r="J291" i="19"/>
  <c r="BK289" i="19"/>
  <c r="BK286" i="19"/>
  <c r="BK278" i="19"/>
  <c r="BK276" i="19"/>
  <c r="BK271" i="19"/>
  <c r="J269" i="19"/>
  <c r="J259" i="19"/>
  <c r="J256" i="19"/>
  <c r="J245" i="19"/>
  <c r="J243" i="19"/>
  <c r="J239" i="19"/>
  <c r="J235" i="19"/>
  <c r="J233" i="19"/>
  <c r="J229" i="19"/>
  <c r="J227" i="19"/>
  <c r="J213" i="19"/>
  <c r="J211" i="19"/>
  <c r="J180" i="19"/>
  <c r="J172" i="19"/>
  <c r="J170" i="19"/>
  <c r="BK165" i="19"/>
  <c r="J157" i="19"/>
  <c r="J147" i="19"/>
  <c r="J144" i="19"/>
  <c r="J140" i="19"/>
  <c r="J136" i="19"/>
  <c r="J330" i="20"/>
  <c r="BK325" i="20"/>
  <c r="J321" i="20"/>
  <c r="J316" i="20"/>
  <c r="J312" i="20"/>
  <c r="J308" i="20"/>
  <c r="BK302" i="20"/>
  <c r="J296" i="20"/>
  <c r="BK293" i="20"/>
  <c r="J288" i="20"/>
  <c r="BK284" i="20"/>
  <c r="J276" i="20"/>
  <c r="BK270" i="20"/>
  <c r="J265" i="20"/>
  <c r="BK263" i="20"/>
  <c r="BK259" i="20"/>
  <c r="J255" i="20"/>
  <c r="BK239" i="20"/>
  <c r="BK233" i="20"/>
  <c r="J222" i="20"/>
  <c r="BK213" i="20"/>
  <c r="BK208" i="20"/>
  <c r="BK204" i="20"/>
  <c r="BK194" i="20"/>
  <c r="BK181" i="20"/>
  <c r="J171" i="20"/>
  <c r="BK153" i="20"/>
  <c r="BK151" i="20"/>
  <c r="BK143" i="20"/>
  <c r="J138" i="20"/>
  <c r="J134" i="20"/>
  <c r="J328" i="20"/>
  <c r="BK324" i="20"/>
  <c r="J319" i="20"/>
  <c r="J314" i="20"/>
  <c r="J310" i="20"/>
  <c r="BK305" i="20"/>
  <c r="J299" i="20"/>
  <c r="J290" i="20"/>
  <c r="BK288" i="20"/>
  <c r="J284" i="20"/>
  <c r="J278" i="20"/>
  <c r="J272" i="20"/>
  <c r="BK267" i="20"/>
  <c r="BK261" i="20"/>
  <c r="BK257" i="20"/>
  <c r="BK244" i="20"/>
  <c r="BK236" i="20"/>
  <c r="J226" i="20"/>
  <c r="BK216" i="20"/>
  <c r="J208" i="20"/>
  <c r="BK206" i="20"/>
  <c r="J200" i="20"/>
  <c r="J198" i="20"/>
  <c r="BK186" i="20"/>
  <c r="BK173" i="20"/>
  <c r="BK166" i="20"/>
  <c r="J151" i="20"/>
  <c r="J143" i="20"/>
  <c r="BK138" i="20"/>
  <c r="BK134" i="20"/>
  <c r="J212" i="21"/>
  <c r="J200" i="21"/>
  <c r="J191" i="21"/>
  <c r="J182" i="21"/>
  <c r="J179" i="21"/>
  <c r="J167" i="21"/>
  <c r="J157" i="21"/>
  <c r="BK152" i="21"/>
  <c r="BK148" i="21"/>
  <c r="BK143" i="21"/>
  <c r="J138" i="21"/>
  <c r="BK133" i="21"/>
  <c r="J148" i="21"/>
  <c r="J143" i="21"/>
  <c r="BK138" i="21"/>
  <c r="J133" i="21"/>
  <c r="BK179" i="22"/>
  <c r="BK168" i="22"/>
  <c r="BK166" i="22"/>
  <c r="BK155" i="22"/>
  <c r="BK152" i="22"/>
  <c r="BK150" i="22"/>
  <c r="J148" i="22"/>
  <c r="BK146" i="22"/>
  <c r="BK144" i="22"/>
  <c r="BK142" i="22"/>
  <c r="BK140" i="22"/>
  <c r="BK137" i="22"/>
  <c r="J135" i="22"/>
  <c r="J133" i="22"/>
  <c r="J264" i="23"/>
  <c r="J238" i="23"/>
  <c r="J233" i="23"/>
  <c r="J229" i="23"/>
  <c r="J224" i="23"/>
  <c r="J217" i="23"/>
  <c r="BK204" i="23"/>
  <c r="J200" i="23"/>
  <c r="J196" i="23"/>
  <c r="BK192" i="23"/>
  <c r="BK188" i="23"/>
  <c r="J184" i="23"/>
  <c r="J179" i="23"/>
  <c r="BK172" i="23"/>
  <c r="BK167" i="23"/>
  <c r="J163" i="23"/>
  <c r="BK154" i="23"/>
  <c r="BK140" i="23"/>
  <c r="J252" i="23"/>
  <c r="BK235" i="23"/>
  <c r="J231" i="23"/>
  <c r="J227" i="23"/>
  <c r="BK222" i="23"/>
  <c r="J219" i="23"/>
  <c r="BK208" i="23"/>
  <c r="BK206" i="23"/>
  <c r="BK202" i="23"/>
  <c r="J198" i="23"/>
  <c r="BK194" i="23"/>
  <c r="BK190" i="23"/>
  <c r="BK186" i="23"/>
  <c r="BK179" i="23"/>
  <c r="J172" i="23"/>
  <c r="J167" i="23"/>
  <c r="BK163" i="23"/>
  <c r="J154" i="23"/>
  <c r="J140" i="23"/>
  <c r="R287" i="8" l="1"/>
  <c r="R146" i="15"/>
  <c r="BK130" i="2"/>
  <c r="J130" i="2" s="1"/>
  <c r="J98" i="2" s="1"/>
  <c r="T130" i="2"/>
  <c r="T129" i="2" s="1"/>
  <c r="T128" i="2" s="1"/>
  <c r="P140" i="3"/>
  <c r="R140" i="3"/>
  <c r="BK310" i="3"/>
  <c r="J310" i="3" s="1"/>
  <c r="J100" i="3" s="1"/>
  <c r="R310" i="3"/>
  <c r="BK366" i="3"/>
  <c r="J366" i="3" s="1"/>
  <c r="J101" i="3" s="1"/>
  <c r="R366" i="3"/>
  <c r="P481" i="3"/>
  <c r="T481" i="3"/>
  <c r="P500" i="3"/>
  <c r="R500" i="3"/>
  <c r="T500" i="3"/>
  <c r="P516" i="3"/>
  <c r="R516" i="3"/>
  <c r="BK593" i="3"/>
  <c r="J593" i="3" s="1"/>
  <c r="J105" i="3" s="1"/>
  <c r="R593" i="3"/>
  <c r="BK611" i="3"/>
  <c r="J611" i="3" s="1"/>
  <c r="J106" i="3" s="1"/>
  <c r="T611" i="3"/>
  <c r="P621" i="3"/>
  <c r="T621" i="3"/>
  <c r="P139" i="4"/>
  <c r="R139" i="4"/>
  <c r="BK217" i="4"/>
  <c r="J217" i="4" s="1"/>
  <c r="J101" i="4" s="1"/>
  <c r="T217" i="4"/>
  <c r="P269" i="4"/>
  <c r="T269" i="4"/>
  <c r="P292" i="4"/>
  <c r="R292" i="4"/>
  <c r="BK313" i="4"/>
  <c r="J313" i="4" s="1"/>
  <c r="J105" i="4" s="1"/>
  <c r="R313" i="4"/>
  <c r="R312" i="4" s="1"/>
  <c r="P139" i="5"/>
  <c r="T139" i="5"/>
  <c r="P216" i="5"/>
  <c r="R216" i="5"/>
  <c r="BK263" i="5"/>
  <c r="J263" i="5"/>
  <c r="J102" i="5" s="1"/>
  <c r="R263" i="5"/>
  <c r="BK285" i="5"/>
  <c r="J285" i="5"/>
  <c r="J103" i="5" s="1"/>
  <c r="T285" i="5"/>
  <c r="P303" i="5"/>
  <c r="P302" i="5" s="1"/>
  <c r="T303" i="5"/>
  <c r="T302" i="5"/>
  <c r="P139" i="7"/>
  <c r="R139" i="7"/>
  <c r="BK217" i="7"/>
  <c r="J217" i="7" s="1"/>
  <c r="J101" i="7" s="1"/>
  <c r="R217" i="7"/>
  <c r="BK269" i="7"/>
  <c r="J269" i="7" s="1"/>
  <c r="J102" i="7" s="1"/>
  <c r="T269" i="7"/>
  <c r="P297" i="7"/>
  <c r="R297" i="7"/>
  <c r="BK319" i="7"/>
  <c r="J319" i="7"/>
  <c r="J105" i="7" s="1"/>
  <c r="T319" i="7"/>
  <c r="T318" i="7" s="1"/>
  <c r="P143" i="8"/>
  <c r="T143" i="8"/>
  <c r="BK265" i="8"/>
  <c r="J265" i="8" s="1"/>
  <c r="J100" i="8" s="1"/>
  <c r="R265" i="8"/>
  <c r="BK297" i="8"/>
  <c r="J297" i="8" s="1"/>
  <c r="J103" i="8" s="1"/>
  <c r="R297" i="8"/>
  <c r="BK314" i="8"/>
  <c r="J314" i="8" s="1"/>
  <c r="J104" i="8" s="1"/>
  <c r="R314" i="8"/>
  <c r="BK328" i="8"/>
  <c r="J328" i="8" s="1"/>
  <c r="J106" i="8" s="1"/>
  <c r="R328" i="8"/>
  <c r="BK355" i="8"/>
  <c r="J355" i="8" s="1"/>
  <c r="J107" i="8" s="1"/>
  <c r="R355" i="8"/>
  <c r="BK388" i="8"/>
  <c r="J388" i="8" s="1"/>
  <c r="J108" i="8" s="1"/>
  <c r="R388" i="8"/>
  <c r="BK401" i="8"/>
  <c r="J401" i="8" s="1"/>
  <c r="J109" i="8" s="1"/>
  <c r="R401" i="8"/>
  <c r="BK416" i="8"/>
  <c r="J416" i="8" s="1"/>
  <c r="J110" i="8" s="1"/>
  <c r="T416" i="8"/>
  <c r="P441" i="8"/>
  <c r="T441" i="8"/>
  <c r="P132" i="9"/>
  <c r="T132" i="9"/>
  <c r="P171" i="9"/>
  <c r="T171" i="9"/>
  <c r="BK141" i="10"/>
  <c r="J141" i="10" s="1"/>
  <c r="J101" i="10" s="1"/>
  <c r="R141" i="10"/>
  <c r="BK196" i="10"/>
  <c r="J196" i="10" s="1"/>
  <c r="J102" i="10" s="1"/>
  <c r="T196" i="10"/>
  <c r="BK238" i="10"/>
  <c r="J238" i="10" s="1"/>
  <c r="J103" i="10" s="1"/>
  <c r="T238" i="10"/>
  <c r="P137" i="11"/>
  <c r="T137" i="11"/>
  <c r="P146" i="11"/>
  <c r="T146" i="11"/>
  <c r="P163" i="11"/>
  <c r="R163" i="11"/>
  <c r="P175" i="11"/>
  <c r="T175" i="11"/>
  <c r="P136" i="12"/>
  <c r="R136" i="12"/>
  <c r="BK177" i="12"/>
  <c r="J177" i="12" s="1"/>
  <c r="J101" i="12" s="1"/>
  <c r="R177" i="12"/>
  <c r="BK180" i="12"/>
  <c r="J180" i="12" s="1"/>
  <c r="J102" i="12" s="1"/>
  <c r="T180" i="12"/>
  <c r="P136" i="13"/>
  <c r="T136" i="13"/>
  <c r="P163" i="13"/>
  <c r="T163" i="13"/>
  <c r="P302" i="13"/>
  <c r="R302" i="13"/>
  <c r="BK137" i="14"/>
  <c r="J137" i="14" s="1"/>
  <c r="J100" i="14" s="1"/>
  <c r="R137" i="14"/>
  <c r="R136" i="14"/>
  <c r="P149" i="14"/>
  <c r="P148" i="14" s="1"/>
  <c r="R149" i="14"/>
  <c r="R148" i="14"/>
  <c r="BK176" i="15"/>
  <c r="R176" i="15"/>
  <c r="BK225" i="15"/>
  <c r="J225" i="15"/>
  <c r="J103" i="15"/>
  <c r="P225" i="15"/>
  <c r="T225" i="15"/>
  <c r="P243" i="15"/>
  <c r="T243" i="15"/>
  <c r="P284" i="15"/>
  <c r="T284" i="15"/>
  <c r="P306" i="15"/>
  <c r="T306" i="15"/>
  <c r="BK466" i="15"/>
  <c r="J466" i="15" s="1"/>
  <c r="J108" i="15" s="1"/>
  <c r="R466" i="15"/>
  <c r="BK481" i="15"/>
  <c r="J481" i="15" s="1"/>
  <c r="J109" i="15" s="1"/>
  <c r="R481" i="15"/>
  <c r="BK502" i="15"/>
  <c r="J502" i="15" s="1"/>
  <c r="J110" i="15" s="1"/>
  <c r="R502" i="15"/>
  <c r="BK549" i="15"/>
  <c r="J549" i="15" s="1"/>
  <c r="J111" i="15" s="1"/>
  <c r="R549" i="15"/>
  <c r="BK558" i="15"/>
  <c r="J558" i="15" s="1"/>
  <c r="J112" i="15" s="1"/>
  <c r="T558" i="15"/>
  <c r="P138" i="16"/>
  <c r="T138" i="16"/>
  <c r="P151" i="16"/>
  <c r="T151" i="16"/>
  <c r="P156" i="16"/>
  <c r="T156" i="16"/>
  <c r="BK165" i="16"/>
  <c r="J165" i="16" s="1"/>
  <c r="J103" i="16" s="1"/>
  <c r="R165" i="16"/>
  <c r="BK138" i="17"/>
  <c r="J138" i="17" s="1"/>
  <c r="J100" i="17" s="1"/>
  <c r="R138" i="17"/>
  <c r="BK208" i="17"/>
  <c r="J208" i="17" s="1"/>
  <c r="J101" i="17" s="1"/>
  <c r="T208" i="17"/>
  <c r="P282" i="17"/>
  <c r="P274" i="17" s="1"/>
  <c r="T282" i="17"/>
  <c r="T274" i="17" s="1"/>
  <c r="P136" i="18"/>
  <c r="T136" i="18"/>
  <c r="P223" i="18"/>
  <c r="R223" i="18"/>
  <c r="P241" i="18"/>
  <c r="T241" i="18"/>
  <c r="P262" i="18"/>
  <c r="BK271" i="18"/>
  <c r="J271" i="18" s="1"/>
  <c r="J103" i="18" s="1"/>
  <c r="T271" i="18"/>
  <c r="P348" i="18"/>
  <c r="T348" i="18"/>
  <c r="BK304" i="19"/>
  <c r="J304" i="19" s="1"/>
  <c r="J99" i="19" s="1"/>
  <c r="R304" i="19"/>
  <c r="R135" i="19"/>
  <c r="BK324" i="19"/>
  <c r="J324" i="19" s="1"/>
  <c r="J100" i="19" s="1"/>
  <c r="R324" i="19"/>
  <c r="BK363" i="19"/>
  <c r="J363" i="19" s="1"/>
  <c r="J102" i="19" s="1"/>
  <c r="R363" i="19"/>
  <c r="P401" i="19"/>
  <c r="R401" i="19"/>
  <c r="BK133" i="20"/>
  <c r="J133" i="20" s="1"/>
  <c r="J98" i="20" s="1"/>
  <c r="T133" i="20"/>
  <c r="P232" i="20"/>
  <c r="R232" i="20"/>
  <c r="BK243" i="20"/>
  <c r="J243" i="20" s="1"/>
  <c r="J100" i="20" s="1"/>
  <c r="R243" i="20"/>
  <c r="BK292" i="20"/>
  <c r="J292" i="20" s="1"/>
  <c r="J101" i="20" s="1"/>
  <c r="T292" i="20"/>
  <c r="BK132" i="21"/>
  <c r="J132" i="21"/>
  <c r="J98" i="21" s="1"/>
  <c r="R132" i="21"/>
  <c r="BK178" i="21"/>
  <c r="J178" i="21" s="1"/>
  <c r="J100" i="21" s="1"/>
  <c r="R178" i="21"/>
  <c r="BK132" i="22"/>
  <c r="J132" i="22" s="1"/>
  <c r="J98" i="22" s="1"/>
  <c r="P132" i="22"/>
  <c r="T132" i="22"/>
  <c r="P139" i="22"/>
  <c r="T139" i="22"/>
  <c r="P154" i="22"/>
  <c r="R154" i="22"/>
  <c r="BK130" i="23"/>
  <c r="BK129" i="23" s="1"/>
  <c r="J129" i="23" s="1"/>
  <c r="J97" i="23" s="1"/>
  <c r="R130" i="23"/>
  <c r="R129" i="23" s="1"/>
  <c r="R128" i="23" s="1"/>
  <c r="P130" i="2"/>
  <c r="P129" i="2"/>
  <c r="P128" i="2" s="1"/>
  <c r="AU95" i="1" s="1"/>
  <c r="R130" i="2"/>
  <c r="R129" i="2" s="1"/>
  <c r="R128" i="2" s="1"/>
  <c r="BK140" i="3"/>
  <c r="J140" i="3" s="1"/>
  <c r="J99" i="3" s="1"/>
  <c r="T140" i="3"/>
  <c r="P310" i="3"/>
  <c r="T310" i="3"/>
  <c r="P366" i="3"/>
  <c r="T366" i="3"/>
  <c r="BK481" i="3"/>
  <c r="J481" i="3" s="1"/>
  <c r="J102" i="3" s="1"/>
  <c r="R481" i="3"/>
  <c r="BK500" i="3"/>
  <c r="J500" i="3" s="1"/>
  <c r="J103" i="3" s="1"/>
  <c r="BK516" i="3"/>
  <c r="J516" i="3" s="1"/>
  <c r="J104" i="3" s="1"/>
  <c r="T516" i="3"/>
  <c r="P593" i="3"/>
  <c r="T593" i="3"/>
  <c r="P611" i="3"/>
  <c r="R611" i="3"/>
  <c r="BK621" i="3"/>
  <c r="J621" i="3"/>
  <c r="J107" i="3" s="1"/>
  <c r="R621" i="3"/>
  <c r="BK139" i="4"/>
  <c r="J139" i="4" s="1"/>
  <c r="J100" i="4" s="1"/>
  <c r="T139" i="4"/>
  <c r="P217" i="4"/>
  <c r="R217" i="4"/>
  <c r="BK269" i="4"/>
  <c r="J269" i="4"/>
  <c r="J102" i="4" s="1"/>
  <c r="R269" i="4"/>
  <c r="BK292" i="4"/>
  <c r="J292" i="4" s="1"/>
  <c r="J103" i="4" s="1"/>
  <c r="T292" i="4"/>
  <c r="P313" i="4"/>
  <c r="P312" i="4"/>
  <c r="T313" i="4"/>
  <c r="T312" i="4"/>
  <c r="BK139" i="5"/>
  <c r="J139" i="5" s="1"/>
  <c r="J100" i="5" s="1"/>
  <c r="R139" i="5"/>
  <c r="BK216" i="5"/>
  <c r="J216" i="5" s="1"/>
  <c r="J101" i="5" s="1"/>
  <c r="T216" i="5"/>
  <c r="P263" i="5"/>
  <c r="T263" i="5"/>
  <c r="P285" i="5"/>
  <c r="R285" i="5"/>
  <c r="BK303" i="5"/>
  <c r="J303" i="5"/>
  <c r="J105" i="5" s="1"/>
  <c r="R303" i="5"/>
  <c r="R302" i="5" s="1"/>
  <c r="BK139" i="6"/>
  <c r="J139" i="6" s="1"/>
  <c r="J100" i="6" s="1"/>
  <c r="P139" i="6"/>
  <c r="R139" i="6"/>
  <c r="T139" i="6"/>
  <c r="BK218" i="6"/>
  <c r="J218" i="6" s="1"/>
  <c r="J101" i="6" s="1"/>
  <c r="P218" i="6"/>
  <c r="R218" i="6"/>
  <c r="T218" i="6"/>
  <c r="BK267" i="6"/>
  <c r="J267" i="6" s="1"/>
  <c r="J102" i="6" s="1"/>
  <c r="P267" i="6"/>
  <c r="R267" i="6"/>
  <c r="T267" i="6"/>
  <c r="BK290" i="6"/>
  <c r="J290" i="6" s="1"/>
  <c r="J103" i="6" s="1"/>
  <c r="P290" i="6"/>
  <c r="R290" i="6"/>
  <c r="T290" i="6"/>
  <c r="BK308" i="6"/>
  <c r="J308" i="6" s="1"/>
  <c r="J105" i="6" s="1"/>
  <c r="P308" i="6"/>
  <c r="P307" i="6" s="1"/>
  <c r="R308" i="6"/>
  <c r="R307" i="6"/>
  <c r="T308" i="6"/>
  <c r="T307" i="6" s="1"/>
  <c r="BK139" i="7"/>
  <c r="J139" i="7" s="1"/>
  <c r="J100" i="7" s="1"/>
  <c r="T139" i="7"/>
  <c r="P217" i="7"/>
  <c r="T217" i="7"/>
  <c r="P269" i="7"/>
  <c r="R269" i="7"/>
  <c r="BK297" i="7"/>
  <c r="J297" i="7" s="1"/>
  <c r="J103" i="7" s="1"/>
  <c r="T297" i="7"/>
  <c r="P319" i="7"/>
  <c r="P318" i="7" s="1"/>
  <c r="R319" i="7"/>
  <c r="R318" i="7" s="1"/>
  <c r="BK143" i="8"/>
  <c r="J143" i="8" s="1"/>
  <c r="J98" i="8" s="1"/>
  <c r="R143" i="8"/>
  <c r="P265" i="8"/>
  <c r="T265" i="8"/>
  <c r="P297" i="8"/>
  <c r="T297" i="8"/>
  <c r="P314" i="8"/>
  <c r="T314" i="8"/>
  <c r="P328" i="8"/>
  <c r="T328" i="8"/>
  <c r="P355" i="8"/>
  <c r="T355" i="8"/>
  <c r="P388" i="8"/>
  <c r="T388" i="8"/>
  <c r="P401" i="8"/>
  <c r="T401" i="8"/>
  <c r="P416" i="8"/>
  <c r="R416" i="8"/>
  <c r="BK441" i="8"/>
  <c r="J441" i="8" s="1"/>
  <c r="J111" i="8" s="1"/>
  <c r="R441" i="8"/>
  <c r="BK132" i="9"/>
  <c r="J132" i="9" s="1"/>
  <c r="J98" i="9" s="1"/>
  <c r="R132" i="9"/>
  <c r="BK171" i="9"/>
  <c r="J171" i="9" s="1"/>
  <c r="J100" i="9" s="1"/>
  <c r="R171" i="9"/>
  <c r="P141" i="10"/>
  <c r="T141" i="10"/>
  <c r="T136" i="10" s="1"/>
  <c r="T135" i="10" s="1"/>
  <c r="P196" i="10"/>
  <c r="R196" i="10"/>
  <c r="R136" i="10" s="1"/>
  <c r="R135" i="10" s="1"/>
  <c r="P238" i="10"/>
  <c r="R238" i="10"/>
  <c r="BK137" i="11"/>
  <c r="J137" i="11" s="1"/>
  <c r="J100" i="11" s="1"/>
  <c r="R137" i="11"/>
  <c r="BK146" i="11"/>
  <c r="J146" i="11"/>
  <c r="J101" i="11" s="1"/>
  <c r="R146" i="11"/>
  <c r="BK163" i="11"/>
  <c r="J163" i="11" s="1"/>
  <c r="J102" i="11" s="1"/>
  <c r="T163" i="11"/>
  <c r="BK175" i="11"/>
  <c r="J175" i="11"/>
  <c r="J103" i="11" s="1"/>
  <c r="R175" i="11"/>
  <c r="BK136" i="12"/>
  <c r="BK135" i="12" s="1"/>
  <c r="T136" i="12"/>
  <c r="P177" i="12"/>
  <c r="T177" i="12"/>
  <c r="P180" i="12"/>
  <c r="R180" i="12"/>
  <c r="BK136" i="13"/>
  <c r="J136" i="13" s="1"/>
  <c r="J100" i="13" s="1"/>
  <c r="R136" i="13"/>
  <c r="BK163" i="13"/>
  <c r="J163" i="13" s="1"/>
  <c r="J101" i="13" s="1"/>
  <c r="R163" i="13"/>
  <c r="BK302" i="13"/>
  <c r="J302" i="13" s="1"/>
  <c r="J102" i="13" s="1"/>
  <c r="T302" i="13"/>
  <c r="P137" i="14"/>
  <c r="P136" i="14" s="1"/>
  <c r="T137" i="14"/>
  <c r="T136" i="14" s="1"/>
  <c r="BK149" i="14"/>
  <c r="J149" i="14" s="1"/>
  <c r="J103" i="14" s="1"/>
  <c r="T149" i="14"/>
  <c r="T148" i="14"/>
  <c r="P176" i="15"/>
  <c r="P175" i="15"/>
  <c r="P145" i="15" s="1"/>
  <c r="T176" i="15"/>
  <c r="T175" i="15" s="1"/>
  <c r="T145" i="15" s="1"/>
  <c r="R225" i="15"/>
  <c r="BK243" i="15"/>
  <c r="J243" i="15" s="1"/>
  <c r="J104" i="15" s="1"/>
  <c r="R243" i="15"/>
  <c r="BK284" i="15"/>
  <c r="J284" i="15" s="1"/>
  <c r="J105" i="15" s="1"/>
  <c r="R284" i="15"/>
  <c r="BK306" i="15"/>
  <c r="J306" i="15" s="1"/>
  <c r="J106" i="15" s="1"/>
  <c r="R306" i="15"/>
  <c r="P466" i="15"/>
  <c r="T466" i="15"/>
  <c r="P481" i="15"/>
  <c r="T481" i="15"/>
  <c r="P502" i="15"/>
  <c r="T502" i="15"/>
  <c r="P549" i="15"/>
  <c r="T549" i="15"/>
  <c r="P558" i="15"/>
  <c r="R558" i="15"/>
  <c r="BK138" i="16"/>
  <c r="J138" i="16" s="1"/>
  <c r="J100" i="16" s="1"/>
  <c r="R138" i="16"/>
  <c r="BK151" i="16"/>
  <c r="J151" i="16" s="1"/>
  <c r="J101" i="16" s="1"/>
  <c r="R151" i="16"/>
  <c r="BK156" i="16"/>
  <c r="J156" i="16" s="1"/>
  <c r="J102" i="16" s="1"/>
  <c r="R156" i="16"/>
  <c r="P165" i="16"/>
  <c r="T165" i="16"/>
  <c r="P138" i="17"/>
  <c r="T138" i="17"/>
  <c r="T137" i="17" s="1"/>
  <c r="P208" i="17"/>
  <c r="R208" i="17"/>
  <c r="BK282" i="17"/>
  <c r="J282" i="17" s="1"/>
  <c r="J104" i="17" s="1"/>
  <c r="R282" i="17"/>
  <c r="R274" i="17" s="1"/>
  <c r="BK136" i="18"/>
  <c r="J136" i="18" s="1"/>
  <c r="J98" i="18" s="1"/>
  <c r="R136" i="18"/>
  <c r="BK223" i="18"/>
  <c r="J223" i="18" s="1"/>
  <c r="J100" i="18" s="1"/>
  <c r="T223" i="18"/>
  <c r="BK241" i="18"/>
  <c r="J241" i="18" s="1"/>
  <c r="J101" i="18" s="1"/>
  <c r="R241" i="18"/>
  <c r="BK262" i="18"/>
  <c r="J262" i="18" s="1"/>
  <c r="J102" i="18" s="1"/>
  <c r="R262" i="18"/>
  <c r="T262" i="18"/>
  <c r="P271" i="18"/>
  <c r="R271" i="18"/>
  <c r="BK348" i="18"/>
  <c r="J348" i="18"/>
  <c r="J104" i="18" s="1"/>
  <c r="R348" i="18"/>
  <c r="P304" i="19"/>
  <c r="P135" i="19"/>
  <c r="T304" i="19"/>
  <c r="T135" i="19" s="1"/>
  <c r="P324" i="19"/>
  <c r="T324" i="19"/>
  <c r="P363" i="19"/>
  <c r="T363" i="19"/>
  <c r="BK401" i="19"/>
  <c r="J401" i="19" s="1"/>
  <c r="J103" i="19" s="1"/>
  <c r="T401" i="19"/>
  <c r="P133" i="20"/>
  <c r="R133" i="20"/>
  <c r="BK232" i="20"/>
  <c r="J232" i="20" s="1"/>
  <c r="J99" i="20" s="1"/>
  <c r="T232" i="20"/>
  <c r="P243" i="20"/>
  <c r="T243" i="20"/>
  <c r="P292" i="20"/>
  <c r="R292" i="20"/>
  <c r="P132" i="21"/>
  <c r="P131" i="21" s="1"/>
  <c r="P130" i="21" s="1"/>
  <c r="AU116" i="1" s="1"/>
  <c r="T132" i="21"/>
  <c r="P178" i="21"/>
  <c r="T178" i="21"/>
  <c r="R132" i="22"/>
  <c r="BK139" i="22"/>
  <c r="J139" i="22" s="1"/>
  <c r="J99" i="22" s="1"/>
  <c r="R139" i="22"/>
  <c r="BK154" i="22"/>
  <c r="J154" i="22" s="1"/>
  <c r="J100" i="22" s="1"/>
  <c r="T154" i="22"/>
  <c r="P130" i="23"/>
  <c r="P129" i="23" s="1"/>
  <c r="P128" i="23" s="1"/>
  <c r="AU118" i="1" s="1"/>
  <c r="T130" i="23"/>
  <c r="T129" i="23" s="1"/>
  <c r="T128" i="23" s="1"/>
  <c r="BK283" i="8"/>
  <c r="J283" i="8"/>
  <c r="J101" i="8" s="1"/>
  <c r="BK287" i="8"/>
  <c r="J287" i="8" s="1"/>
  <c r="J102" i="8" s="1"/>
  <c r="BK137" i="10"/>
  <c r="J137" i="10"/>
  <c r="J100" i="10" s="1"/>
  <c r="BK145" i="14"/>
  <c r="J145" i="14" s="1"/>
  <c r="J101" i="14" s="1"/>
  <c r="BK146" i="15"/>
  <c r="J146" i="15" s="1"/>
  <c r="J100" i="15" s="1"/>
  <c r="BK156" i="21"/>
  <c r="J156" i="21" s="1"/>
  <c r="J99" i="21" s="1"/>
  <c r="BK162" i="9"/>
  <c r="J162" i="9"/>
  <c r="J99" i="9" s="1"/>
  <c r="BK186" i="16"/>
  <c r="J186" i="16" s="1"/>
  <c r="J104" i="16" s="1"/>
  <c r="BK275" i="17"/>
  <c r="J275" i="17"/>
  <c r="J103" i="17" s="1"/>
  <c r="BK220" i="18"/>
  <c r="J220" i="18" s="1"/>
  <c r="J99" i="18" s="1"/>
  <c r="BK135" i="19"/>
  <c r="J135" i="19" s="1"/>
  <c r="J98" i="19" s="1"/>
  <c r="F91" i="23"/>
  <c r="F92" i="23"/>
  <c r="J122" i="23"/>
  <c r="BE131" i="23"/>
  <c r="BE140" i="23"/>
  <c r="BE161" i="23"/>
  <c r="BE163" i="23"/>
  <c r="BE167" i="23"/>
  <c r="BE169" i="23"/>
  <c r="BE181" i="23"/>
  <c r="BE184" i="23"/>
  <c r="BE188" i="23"/>
  <c r="BE190" i="23"/>
  <c r="BE192" i="23"/>
  <c r="BE194" i="23"/>
  <c r="BE200" i="23"/>
  <c r="BE204" i="23"/>
  <c r="BE219" i="23"/>
  <c r="BE222" i="23"/>
  <c r="BE227" i="23"/>
  <c r="BE233" i="23"/>
  <c r="E85" i="23"/>
  <c r="J91" i="23"/>
  <c r="J92" i="23"/>
  <c r="BE147" i="23"/>
  <c r="BE154" i="23"/>
  <c r="BE165" i="23"/>
  <c r="BE172" i="23"/>
  <c r="BE179" i="23"/>
  <c r="BE186" i="23"/>
  <c r="BE196" i="23"/>
  <c r="BE198" i="23"/>
  <c r="BE202" i="23"/>
  <c r="BE206" i="23"/>
  <c r="BE208" i="23"/>
  <c r="BE217" i="23"/>
  <c r="BE224" i="23"/>
  <c r="BE229" i="23"/>
  <c r="BE231" i="23"/>
  <c r="BE235" i="23"/>
  <c r="BE238" i="23"/>
  <c r="BE252" i="23"/>
  <c r="BE264" i="23"/>
  <c r="E85" i="22"/>
  <c r="J89" i="22"/>
  <c r="F91" i="22"/>
  <c r="J91" i="22"/>
  <c r="F92" i="22"/>
  <c r="J92" i="22"/>
  <c r="BE133" i="22"/>
  <c r="BE135" i="22"/>
  <c r="BE137" i="22"/>
  <c r="BE140" i="22"/>
  <c r="BE142" i="22"/>
  <c r="BE144" i="22"/>
  <c r="BE146" i="22"/>
  <c r="BE148" i="22"/>
  <c r="BE150" i="22"/>
  <c r="BE152" i="22"/>
  <c r="BE155" i="22"/>
  <c r="BE166" i="22"/>
  <c r="BE168" i="22"/>
  <c r="BE179" i="22"/>
  <c r="J89" i="21"/>
  <c r="J91" i="21"/>
  <c r="F92" i="21"/>
  <c r="BE133" i="21"/>
  <c r="BE143" i="21"/>
  <c r="BE152" i="21"/>
  <c r="E85" i="21"/>
  <c r="F91" i="21"/>
  <c r="J92" i="21"/>
  <c r="BE135" i="21"/>
  <c r="BE138" i="21"/>
  <c r="BE140" i="21"/>
  <c r="BE145" i="21"/>
  <c r="BE148" i="21"/>
  <c r="BE154" i="21"/>
  <c r="BE157" i="21"/>
  <c r="BE167" i="21"/>
  <c r="BE179" i="21"/>
  <c r="BE182" i="21"/>
  <c r="BE191" i="21"/>
  <c r="BE200" i="21"/>
  <c r="BE212" i="21"/>
  <c r="J89" i="20"/>
  <c r="F92" i="20"/>
  <c r="E121" i="20"/>
  <c r="F127" i="20"/>
  <c r="J128" i="20"/>
  <c r="BE134" i="20"/>
  <c r="BE136" i="20"/>
  <c r="BE138" i="20"/>
  <c r="BE143" i="20"/>
  <c r="BE153" i="20"/>
  <c r="BE164" i="20"/>
  <c r="BE173" i="20"/>
  <c r="BE181" i="20"/>
  <c r="BE186" i="20"/>
  <c r="BE204" i="20"/>
  <c r="BE208" i="20"/>
  <c r="BE213" i="20"/>
  <c r="BE222" i="20"/>
  <c r="BE233" i="20"/>
  <c r="BE239" i="20"/>
  <c r="BE244" i="20"/>
  <c r="BE255" i="20"/>
  <c r="BE257" i="20"/>
  <c r="BE259" i="20"/>
  <c r="BE263" i="20"/>
  <c r="BE265" i="20"/>
  <c r="BE276" i="20"/>
  <c r="BE278" i="20"/>
  <c r="BE284" i="20"/>
  <c r="BE286" i="20"/>
  <c r="BE290" i="20"/>
  <c r="BE293" i="20"/>
  <c r="BE302" i="20"/>
  <c r="BE305" i="20"/>
  <c r="BE310" i="20"/>
  <c r="BE316" i="20"/>
  <c r="BE319" i="20"/>
  <c r="BE321" i="20"/>
  <c r="BE328" i="20"/>
  <c r="BE333" i="20"/>
  <c r="J91" i="20"/>
  <c r="BE140" i="20"/>
  <c r="BE145" i="20"/>
  <c r="BE151" i="20"/>
  <c r="BE166" i="20"/>
  <c r="BE171" i="20"/>
  <c r="BE194" i="20"/>
  <c r="BE198" i="20"/>
  <c r="BE200" i="20"/>
  <c r="BE206" i="20"/>
  <c r="BE211" i="20"/>
  <c r="BE216" i="20"/>
  <c r="BE226" i="20"/>
  <c r="BE236" i="20"/>
  <c r="BE261" i="20"/>
  <c r="BE267" i="20"/>
  <c r="BE270" i="20"/>
  <c r="BE272" i="20"/>
  <c r="BE282" i="20"/>
  <c r="BE288" i="20"/>
  <c r="BE296" i="20"/>
  <c r="BE299" i="20"/>
  <c r="BE308" i="20"/>
  <c r="BE312" i="20"/>
  <c r="BE314" i="20"/>
  <c r="BE324" i="20"/>
  <c r="BE325" i="20"/>
  <c r="BE330" i="20"/>
  <c r="E85" i="19"/>
  <c r="J89" i="19"/>
  <c r="F91" i="19"/>
  <c r="J91" i="19"/>
  <c r="F92" i="19"/>
  <c r="J92" i="19"/>
  <c r="BE136" i="19"/>
  <c r="BE140" i="19"/>
  <c r="BE144" i="19"/>
  <c r="BE147" i="19"/>
  <c r="BE157" i="19"/>
  <c r="BE165" i="19"/>
  <c r="BE170" i="19"/>
  <c r="BE172" i="19"/>
  <c r="BE180" i="19"/>
  <c r="BE211" i="19"/>
  <c r="BE213" i="19"/>
  <c r="BE227" i="19"/>
  <c r="BE229" i="19"/>
  <c r="BE233" i="19"/>
  <c r="BE235" i="19"/>
  <c r="BE239" i="19"/>
  <c r="BE243" i="19"/>
  <c r="BE245" i="19"/>
  <c r="BE256" i="19"/>
  <c r="BE259" i="19"/>
  <c r="BE269" i="19"/>
  <c r="BE271" i="19"/>
  <c r="BE276" i="19"/>
  <c r="BE278" i="19"/>
  <c r="BE286" i="19"/>
  <c r="BE289" i="19"/>
  <c r="BE291" i="19"/>
  <c r="BE294" i="19"/>
  <c r="BE305" i="19"/>
  <c r="BE317" i="19"/>
  <c r="BE319" i="19"/>
  <c r="BE322" i="19"/>
  <c r="BE325" i="19"/>
  <c r="BE327" i="19"/>
  <c r="BE329" i="19"/>
  <c r="BE331" i="19"/>
  <c r="BE333" i="19"/>
  <c r="BE335" i="19"/>
  <c r="BE337" i="19"/>
  <c r="BE339" i="19"/>
  <c r="BE342" i="19"/>
  <c r="BE345" i="19"/>
  <c r="BE347" i="19"/>
  <c r="BE350" i="19"/>
  <c r="BE353" i="19"/>
  <c r="BE364" i="19"/>
  <c r="BE379" i="19"/>
  <c r="BE386" i="19"/>
  <c r="BE372" i="19"/>
  <c r="BE376" i="19"/>
  <c r="BE382" i="19"/>
  <c r="BE389" i="19"/>
  <c r="BE399" i="19"/>
  <c r="BE402" i="19"/>
  <c r="BE416" i="19"/>
  <c r="BE419" i="19"/>
  <c r="BE422" i="19"/>
  <c r="BE424" i="19"/>
  <c r="BE427" i="19"/>
  <c r="BE429" i="19"/>
  <c r="BE433" i="19"/>
  <c r="BE435" i="19"/>
  <c r="BE438" i="19"/>
  <c r="BE440" i="19"/>
  <c r="BE443" i="19"/>
  <c r="J89" i="18"/>
  <c r="J91" i="18"/>
  <c r="F92" i="18"/>
  <c r="F130" i="18"/>
  <c r="BE141" i="18"/>
  <c r="BE144" i="18"/>
  <c r="BE160" i="18"/>
  <c r="BE166" i="18"/>
  <c r="BE168" i="18"/>
  <c r="BE200" i="18"/>
  <c r="BE204" i="18"/>
  <c r="BE206" i="18"/>
  <c r="BE209" i="18"/>
  <c r="BE212" i="18"/>
  <c r="BE217" i="18"/>
  <c r="BE221" i="18"/>
  <c r="BE224" i="18"/>
  <c r="BE231" i="18"/>
  <c r="BE236" i="18"/>
  <c r="BE242" i="18"/>
  <c r="BE250" i="18"/>
  <c r="BE263" i="18"/>
  <c r="BE268" i="18"/>
  <c r="BE272" i="18"/>
  <c r="BE284" i="18"/>
  <c r="BE290" i="18"/>
  <c r="BE293" i="18"/>
  <c r="BE298" i="18"/>
  <c r="BE303" i="18"/>
  <c r="BE308" i="18"/>
  <c r="BE317" i="18"/>
  <c r="BE349" i="18"/>
  <c r="E85" i="18"/>
  <c r="J92" i="18"/>
  <c r="BE137" i="18"/>
  <c r="BE155" i="18"/>
  <c r="BE157" i="18"/>
  <c r="BE162" i="18"/>
  <c r="BE172" i="18"/>
  <c r="BE176" i="18"/>
  <c r="BE178" i="18"/>
  <c r="BE197" i="18"/>
  <c r="BE214" i="18"/>
  <c r="BE234" i="18"/>
  <c r="BE239" i="18"/>
  <c r="BE245" i="18"/>
  <c r="BE248" i="18"/>
  <c r="BE253" i="18"/>
  <c r="BE256" i="18"/>
  <c r="BE259" i="18"/>
  <c r="BE266" i="18"/>
  <c r="BE275" i="18"/>
  <c r="BE279" i="18"/>
  <c r="BE286" i="18"/>
  <c r="BE288" i="18"/>
  <c r="BE295" i="18"/>
  <c r="BE301" i="18"/>
  <c r="BE306" i="18"/>
  <c r="BE311" i="18"/>
  <c r="BE314" i="18"/>
  <c r="BE331" i="18"/>
  <c r="BE345" i="18"/>
  <c r="BE353" i="18"/>
  <c r="E85" i="17"/>
  <c r="J91" i="17"/>
  <c r="F93" i="17"/>
  <c r="F94" i="17"/>
  <c r="J133" i="17"/>
  <c r="BE139" i="17"/>
  <c r="BE151" i="17"/>
  <c r="BE162" i="17"/>
  <c r="BE175" i="17"/>
  <c r="BE212" i="17"/>
  <c r="BE221" i="17"/>
  <c r="BE224" i="17"/>
  <c r="BE227" i="17"/>
  <c r="BE236" i="17"/>
  <c r="BE245" i="17"/>
  <c r="BE248" i="17"/>
  <c r="BE276" i="17"/>
  <c r="BE283" i="17"/>
  <c r="BE295" i="17"/>
  <c r="J93" i="17"/>
  <c r="BE186" i="17"/>
  <c r="BE197" i="17"/>
  <c r="BE209" i="17"/>
  <c r="BE215" i="17"/>
  <c r="BE218" i="17"/>
  <c r="BE230" i="17"/>
  <c r="BE233" i="17"/>
  <c r="BE239" i="17"/>
  <c r="BE242" i="17"/>
  <c r="BE251" i="17"/>
  <c r="BE254" i="17"/>
  <c r="BE257" i="17"/>
  <c r="BE266" i="17"/>
  <c r="BE287" i="17"/>
  <c r="BE291" i="17"/>
  <c r="BE299" i="17"/>
  <c r="BE303" i="17"/>
  <c r="BE307" i="17"/>
  <c r="BE310" i="17"/>
  <c r="BE316" i="17"/>
  <c r="BE319" i="17"/>
  <c r="BE322" i="17"/>
  <c r="BE325" i="17"/>
  <c r="BE328" i="17"/>
  <c r="J176" i="15"/>
  <c r="J102" i="15" s="1"/>
  <c r="F93" i="16"/>
  <c r="F94" i="16"/>
  <c r="E124" i="16"/>
  <c r="J130" i="16"/>
  <c r="J132" i="16"/>
  <c r="BE139" i="16"/>
  <c r="BE143" i="16"/>
  <c r="BE150" i="16"/>
  <c r="BE155" i="16"/>
  <c r="BE157" i="16"/>
  <c r="BE163" i="16"/>
  <c r="BE168" i="16"/>
  <c r="BE170" i="16"/>
  <c r="BE185" i="16"/>
  <c r="BE187" i="16"/>
  <c r="J94" i="16"/>
  <c r="BE141" i="16"/>
  <c r="BE145" i="16"/>
  <c r="BE147" i="16"/>
  <c r="BE149" i="16"/>
  <c r="BE152" i="16"/>
  <c r="BE154" i="16"/>
  <c r="BE159" i="16"/>
  <c r="BE161" i="16"/>
  <c r="BE164" i="16"/>
  <c r="BE166" i="16"/>
  <c r="BE172" i="16"/>
  <c r="BE174" i="16"/>
  <c r="BE178" i="16"/>
  <c r="BE180" i="16"/>
  <c r="BE184" i="16"/>
  <c r="E85" i="15"/>
  <c r="F93" i="15"/>
  <c r="F94" i="15"/>
  <c r="J138" i="15"/>
  <c r="BE147" i="15"/>
  <c r="BE179" i="15"/>
  <c r="BE197" i="15"/>
  <c r="BE203" i="15"/>
  <c r="BE208" i="15"/>
  <c r="BE214" i="15"/>
  <c r="BE218" i="15"/>
  <c r="BE228" i="15"/>
  <c r="BE232" i="15"/>
  <c r="BE247" i="15"/>
  <c r="BE249" i="15"/>
  <c r="BE258" i="15"/>
  <c r="BE265" i="15"/>
  <c r="BE268" i="15"/>
  <c r="BE270" i="15"/>
  <c r="BE277" i="15"/>
  <c r="BE280" i="15"/>
  <c r="BE289" i="15"/>
  <c r="BE303" i="15"/>
  <c r="BE307" i="15"/>
  <c r="BE314" i="15"/>
  <c r="BE317" i="15"/>
  <c r="BE327" i="15"/>
  <c r="BE337" i="15"/>
  <c r="BE365" i="15"/>
  <c r="BE377" i="15"/>
  <c r="BE405" i="15"/>
  <c r="BE408" i="15"/>
  <c r="BE418" i="15"/>
  <c r="BE438" i="15"/>
  <c r="BE454" i="15"/>
  <c r="BE456" i="15"/>
  <c r="BE463" i="15"/>
  <c r="BE467" i="15"/>
  <c r="BE479" i="15"/>
  <c r="BE488" i="15"/>
  <c r="BE497" i="15"/>
  <c r="BE500" i="15"/>
  <c r="BE515" i="15"/>
  <c r="BE521" i="15"/>
  <c r="BE536" i="15"/>
  <c r="BE541" i="15"/>
  <c r="BE548" i="15"/>
  <c r="BE553" i="15"/>
  <c r="BE559" i="15"/>
  <c r="BE569" i="15"/>
  <c r="BE571" i="15"/>
  <c r="J93" i="15"/>
  <c r="J94" i="15"/>
  <c r="BE159" i="15"/>
  <c r="BE177" i="15"/>
  <c r="BE187" i="15"/>
  <c r="BE189" i="15"/>
  <c r="BE192" i="15"/>
  <c r="BE194" i="15"/>
  <c r="BE199" i="15"/>
  <c r="BE205" i="15"/>
  <c r="BE210" i="15"/>
  <c r="BE221" i="15"/>
  <c r="BE223" i="15"/>
  <c r="BE226" i="15"/>
  <c r="BE230" i="15"/>
  <c r="BE234" i="15"/>
  <c r="BE238" i="15"/>
  <c r="BE241" i="15"/>
  <c r="BE244" i="15"/>
  <c r="BE252" i="15"/>
  <c r="BE256" i="15"/>
  <c r="BE260" i="15"/>
  <c r="BE263" i="15"/>
  <c r="BE273" i="15"/>
  <c r="BE282" i="15"/>
  <c r="BE285" i="15"/>
  <c r="BE293" i="15"/>
  <c r="BE297" i="15"/>
  <c r="BE300" i="15"/>
  <c r="BE311" i="15"/>
  <c r="BE350" i="15"/>
  <c r="BE362" i="15"/>
  <c r="BE391" i="15"/>
  <c r="BE428" i="15"/>
  <c r="BE446" i="15"/>
  <c r="BE458" i="15"/>
  <c r="BE461" i="15"/>
  <c r="BE473" i="15"/>
  <c r="BE480" i="15"/>
  <c r="BE482" i="15"/>
  <c r="BE485" i="15"/>
  <c r="BE492" i="15"/>
  <c r="BE503" i="15"/>
  <c r="BE509" i="15"/>
  <c r="BE527" i="15"/>
  <c r="BE533" i="15"/>
  <c r="BE539" i="15"/>
  <c r="BE544" i="15"/>
  <c r="BE547" i="15"/>
  <c r="BE550" i="15"/>
  <c r="BE556" i="15"/>
  <c r="BE557" i="15"/>
  <c r="BE562" i="15"/>
  <c r="BE564" i="15"/>
  <c r="BE566" i="15"/>
  <c r="BE577" i="15"/>
  <c r="J131" i="14"/>
  <c r="J132" i="14"/>
  <c r="BE146" i="14"/>
  <c r="BE150" i="14"/>
  <c r="BE153" i="14"/>
  <c r="E85" i="14"/>
  <c r="J91" i="14"/>
  <c r="F93" i="14"/>
  <c r="F94" i="14"/>
  <c r="BE138" i="14"/>
  <c r="BE141" i="14"/>
  <c r="BE156" i="14"/>
  <c r="BE157" i="14"/>
  <c r="J136" i="12"/>
  <c r="J100" i="12" s="1"/>
  <c r="E85" i="13"/>
  <c r="F93" i="13"/>
  <c r="F94" i="13"/>
  <c r="J128" i="13"/>
  <c r="J130" i="13"/>
  <c r="J131" i="13"/>
  <c r="BE140" i="13"/>
  <c r="BE149" i="13"/>
  <c r="BE152" i="13"/>
  <c r="BE159" i="13"/>
  <c r="BE164" i="13"/>
  <c r="BE168" i="13"/>
  <c r="BE170" i="13"/>
  <c r="BE176" i="13"/>
  <c r="BE178" i="13"/>
  <c r="BE186" i="13"/>
  <c r="BE192" i="13"/>
  <c r="BE198" i="13"/>
  <c r="BE202" i="13"/>
  <c r="BE204" i="13"/>
  <c r="BE208" i="13"/>
  <c r="BE214" i="13"/>
  <c r="BE216" i="13"/>
  <c r="BE222" i="13"/>
  <c r="BE224" i="13"/>
  <c r="BE226" i="13"/>
  <c r="BE230" i="13"/>
  <c r="BE234" i="13"/>
  <c r="BE238" i="13"/>
  <c r="BE242" i="13"/>
  <c r="BE250" i="13"/>
  <c r="BE254" i="13"/>
  <c r="BE258" i="13"/>
  <c r="BE260" i="13"/>
  <c r="BE262" i="13"/>
  <c r="BE264" i="13"/>
  <c r="BE266" i="13"/>
  <c r="BE272" i="13"/>
  <c r="BE276" i="13"/>
  <c r="BE278" i="13"/>
  <c r="BE284" i="13"/>
  <c r="BE290" i="13"/>
  <c r="BE292" i="13"/>
  <c r="BE296" i="13"/>
  <c r="BE298" i="13"/>
  <c r="BE305" i="13"/>
  <c r="BE317" i="13"/>
  <c r="BE320" i="13"/>
  <c r="BE325" i="13"/>
  <c r="BE328" i="13"/>
  <c r="BE338" i="13"/>
  <c r="BE346" i="13"/>
  <c r="BE372" i="13"/>
  <c r="BE378" i="13"/>
  <c r="BE396" i="13"/>
  <c r="BE419" i="13"/>
  <c r="BE421" i="13"/>
  <c r="BE533" i="13"/>
  <c r="BE599" i="13"/>
  <c r="BE604" i="13"/>
  <c r="BE609" i="13"/>
  <c r="BE137" i="13"/>
  <c r="BE143" i="13"/>
  <c r="BE146" i="13"/>
  <c r="BE154" i="13"/>
  <c r="BE156" i="13"/>
  <c r="BE161" i="13"/>
  <c r="BE174" i="13"/>
  <c r="BE182" i="13"/>
  <c r="BE184" i="13"/>
  <c r="BE188" i="13"/>
  <c r="BE190" i="13"/>
  <c r="BE194" i="13"/>
  <c r="BE200" i="13"/>
  <c r="BE206" i="13"/>
  <c r="BE210" i="13"/>
  <c r="BE212" i="13"/>
  <c r="BE218" i="13"/>
  <c r="BE220" i="13"/>
  <c r="BE228" i="13"/>
  <c r="BE232" i="13"/>
  <c r="BE236" i="13"/>
  <c r="BE240" i="13"/>
  <c r="BE244" i="13"/>
  <c r="BE246" i="13"/>
  <c r="BE248" i="13"/>
  <c r="BE252" i="13"/>
  <c r="BE256" i="13"/>
  <c r="BE268" i="13"/>
  <c r="BE270" i="13"/>
  <c r="BE274" i="13"/>
  <c r="BE280" i="13"/>
  <c r="BE282" i="13"/>
  <c r="BE286" i="13"/>
  <c r="BE288" i="13"/>
  <c r="BE294" i="13"/>
  <c r="BE300" i="13"/>
  <c r="BE303" i="13"/>
  <c r="BE308" i="13"/>
  <c r="BE311" i="13"/>
  <c r="BE314" i="13"/>
  <c r="BE323" i="13"/>
  <c r="BE330" i="13"/>
  <c r="BE357" i="13"/>
  <c r="BE365" i="13"/>
  <c r="BE382" i="13"/>
  <c r="BE393" i="13"/>
  <c r="BE401" i="13"/>
  <c r="BE405" i="13"/>
  <c r="BE424" i="13"/>
  <c r="BE444" i="13"/>
  <c r="BE447" i="13"/>
  <c r="BE491" i="13"/>
  <c r="BE499" i="13"/>
  <c r="BE549" i="13"/>
  <c r="BE553" i="13"/>
  <c r="BE574" i="13"/>
  <c r="BE592" i="13"/>
  <c r="BE596" i="13"/>
  <c r="BE601" i="13"/>
  <c r="BE607" i="13"/>
  <c r="E85" i="12"/>
  <c r="J91" i="12"/>
  <c r="F93" i="12"/>
  <c r="J93" i="12"/>
  <c r="F94" i="12"/>
  <c r="J94" i="12"/>
  <c r="BE137" i="12"/>
  <c r="BE138" i="12"/>
  <c r="BE139" i="12"/>
  <c r="BE140" i="12"/>
  <c r="BE141" i="12"/>
  <c r="BE142" i="12"/>
  <c r="BE143" i="12"/>
  <c r="BE144" i="12"/>
  <c r="BE145" i="12"/>
  <c r="BE146" i="12"/>
  <c r="BE147" i="12"/>
  <c r="BE148" i="12"/>
  <c r="BE149" i="12"/>
  <c r="BE150" i="12"/>
  <c r="BE151" i="12"/>
  <c r="BE152" i="12"/>
  <c r="BE153" i="12"/>
  <c r="BE154" i="12"/>
  <c r="BE155" i="12"/>
  <c r="BE156" i="12"/>
  <c r="BE157" i="12"/>
  <c r="BE158" i="12"/>
  <c r="BE159" i="12"/>
  <c r="BE160" i="12"/>
  <c r="BE161" i="12"/>
  <c r="BE162" i="12"/>
  <c r="BE163" i="12"/>
  <c r="BE164" i="12"/>
  <c r="BE165" i="12"/>
  <c r="BE166" i="12"/>
  <c r="BE167" i="12"/>
  <c r="BE169" i="12"/>
  <c r="BE170" i="12"/>
  <c r="BE171" i="12"/>
  <c r="BE172" i="12"/>
  <c r="BE173" i="12"/>
  <c r="BE174" i="12"/>
  <c r="BE175" i="12"/>
  <c r="BE176" i="12"/>
  <c r="BE178" i="12"/>
  <c r="BE179" i="12"/>
  <c r="BE181" i="12"/>
  <c r="BE182" i="12"/>
  <c r="BE183" i="12"/>
  <c r="BE184" i="12"/>
  <c r="BE185" i="12"/>
  <c r="BE186" i="12"/>
  <c r="BE187" i="12"/>
  <c r="BE188" i="12"/>
  <c r="BE189" i="12"/>
  <c r="BE190" i="12"/>
  <c r="BE191" i="12"/>
  <c r="F93" i="11"/>
  <c r="F94" i="11"/>
  <c r="E123" i="11"/>
  <c r="J132" i="11"/>
  <c r="BE139" i="11"/>
  <c r="BE140" i="11"/>
  <c r="BE142" i="11"/>
  <c r="BE144" i="11"/>
  <c r="BE145" i="11"/>
  <c r="BE148" i="11"/>
  <c r="BE149" i="11"/>
  <c r="BE151" i="11"/>
  <c r="BE152" i="11"/>
  <c r="BE157" i="11"/>
  <c r="BE160" i="11"/>
  <c r="BE161" i="11"/>
  <c r="BE164" i="11"/>
  <c r="BE167" i="11"/>
  <c r="BE169" i="11"/>
  <c r="BE170" i="11"/>
  <c r="BE171" i="11"/>
  <c r="BE178" i="11"/>
  <c r="BE180" i="11"/>
  <c r="BE186" i="11"/>
  <c r="J91" i="11"/>
  <c r="J93" i="11"/>
  <c r="BE138" i="11"/>
  <c r="BE141" i="11"/>
  <c r="BE143" i="11"/>
  <c r="BE147" i="11"/>
  <c r="BE150" i="11"/>
  <c r="BE153" i="11"/>
  <c r="BE154" i="11"/>
  <c r="BE155" i="11"/>
  <c r="BE156" i="11"/>
  <c r="BE158" i="11"/>
  <c r="BE159" i="11"/>
  <c r="BE162" i="11"/>
  <c r="BE165" i="11"/>
  <c r="BE166" i="11"/>
  <c r="BE168" i="11"/>
  <c r="BE172" i="11"/>
  <c r="BE173" i="11"/>
  <c r="BE174" i="11"/>
  <c r="BE176" i="11"/>
  <c r="E85" i="10"/>
  <c r="F93" i="10"/>
  <c r="F94" i="10"/>
  <c r="J129" i="10"/>
  <c r="J132" i="10"/>
  <c r="BE138" i="10"/>
  <c r="BE145" i="10"/>
  <c r="BE153" i="10"/>
  <c r="BE159" i="10"/>
  <c r="BE164" i="10"/>
  <c r="BE178" i="10"/>
  <c r="BE182" i="10"/>
  <c r="BE190" i="10"/>
  <c r="BE197" i="10"/>
  <c r="BE208" i="10"/>
  <c r="BE217" i="10"/>
  <c r="BE239" i="10"/>
  <c r="BE245" i="10"/>
  <c r="BE246" i="10"/>
  <c r="BE248" i="10"/>
  <c r="BE262" i="10"/>
  <c r="J93" i="10"/>
  <c r="BE142" i="10"/>
  <c r="BE149" i="10"/>
  <c r="BE156" i="10"/>
  <c r="BE203" i="10"/>
  <c r="BE205" i="10"/>
  <c r="BE210" i="10"/>
  <c r="BE215" i="10"/>
  <c r="BE222" i="10"/>
  <c r="BE224" i="10"/>
  <c r="BE228" i="10"/>
  <c r="BE233" i="10"/>
  <c r="BE243" i="10"/>
  <c r="BE251" i="10"/>
  <c r="BE253" i="10"/>
  <c r="BK327" i="8"/>
  <c r="E85" i="9"/>
  <c r="J89" i="9"/>
  <c r="F91" i="9"/>
  <c r="J91" i="9"/>
  <c r="F92" i="9"/>
  <c r="J92" i="9"/>
  <c r="BE133" i="9"/>
  <c r="BE136" i="9"/>
  <c r="BE142" i="9"/>
  <c r="BE148" i="9"/>
  <c r="BE150" i="9"/>
  <c r="BE157" i="9"/>
  <c r="BE163" i="9"/>
  <c r="BE172" i="9"/>
  <c r="BE179" i="9"/>
  <c r="BE181" i="9"/>
  <c r="BE183" i="9"/>
  <c r="BE186" i="9"/>
  <c r="BE188" i="9"/>
  <c r="BK138" i="7"/>
  <c r="J138" i="7" s="1"/>
  <c r="J99" i="7" s="1"/>
  <c r="BK318" i="7"/>
  <c r="J318" i="7" s="1"/>
  <c r="J104" i="7" s="1"/>
  <c r="J89" i="8"/>
  <c r="J91" i="8"/>
  <c r="F92" i="8"/>
  <c r="E131" i="8"/>
  <c r="F137" i="8"/>
  <c r="J138" i="8"/>
  <c r="BE144" i="8"/>
  <c r="BE152" i="8"/>
  <c r="BE155" i="8"/>
  <c r="BE160" i="8"/>
  <c r="BE164" i="8"/>
  <c r="BE171" i="8"/>
  <c r="BE175" i="8"/>
  <c r="BE183" i="8"/>
  <c r="BE194" i="8"/>
  <c r="BE201" i="8"/>
  <c r="BE222" i="8"/>
  <c r="BE238" i="8"/>
  <c r="BE254" i="8"/>
  <c r="BE256" i="8"/>
  <c r="BE261" i="8"/>
  <c r="BE266" i="8"/>
  <c r="BE284" i="8"/>
  <c r="BE288" i="8"/>
  <c r="BE302" i="8"/>
  <c r="BE310" i="8"/>
  <c r="BE315" i="8"/>
  <c r="BE322" i="8"/>
  <c r="BE329" i="8"/>
  <c r="BE350" i="8"/>
  <c r="BE370" i="8"/>
  <c r="BE374" i="8"/>
  <c r="BE385" i="8"/>
  <c r="BE389" i="8"/>
  <c r="BE398" i="8"/>
  <c r="BE405" i="8"/>
  <c r="BE408" i="8"/>
  <c r="BE420" i="8"/>
  <c r="BE422" i="8"/>
  <c r="BE147" i="8"/>
  <c r="BE149" i="8"/>
  <c r="BE158" i="8"/>
  <c r="BE167" i="8"/>
  <c r="BE179" i="8"/>
  <c r="BE187" i="8"/>
  <c r="BE206" i="8"/>
  <c r="BE210" i="8"/>
  <c r="BE213" i="8"/>
  <c r="BE216" i="8"/>
  <c r="BE228" i="8"/>
  <c r="BE232" i="8"/>
  <c r="BE236" i="8"/>
  <c r="BE250" i="8"/>
  <c r="BE258" i="8"/>
  <c r="BE273" i="8"/>
  <c r="BE280" i="8"/>
  <c r="BE294" i="8"/>
  <c r="BE298" i="8"/>
  <c r="BE306" i="8"/>
  <c r="BE320" i="8"/>
  <c r="BE324" i="8"/>
  <c r="BE337" i="8"/>
  <c r="BE345" i="8"/>
  <c r="BE348" i="8"/>
  <c r="BE353" i="8"/>
  <c r="BE356" i="8"/>
  <c r="BE362" i="8"/>
  <c r="BE367" i="8"/>
  <c r="BE382" i="8"/>
  <c r="BE392" i="8"/>
  <c r="BE395" i="8"/>
  <c r="BE402" i="8"/>
  <c r="BE412" i="8"/>
  <c r="BE417" i="8"/>
  <c r="BE425" i="8"/>
  <c r="BE427" i="8"/>
  <c r="BE430" i="8"/>
  <c r="BE434" i="8"/>
  <c r="BE437" i="8"/>
  <c r="BE442" i="8"/>
  <c r="BE452" i="8"/>
  <c r="BE460" i="8"/>
  <c r="BK138" i="6"/>
  <c r="E85" i="7"/>
  <c r="F93" i="7"/>
  <c r="F94" i="7"/>
  <c r="J133" i="7"/>
  <c r="J134" i="7"/>
  <c r="BE146" i="7"/>
  <c r="BE149" i="7"/>
  <c r="BE153" i="7"/>
  <c r="BE157" i="7"/>
  <c r="BE160" i="7"/>
  <c r="BE185" i="7"/>
  <c r="BE191" i="7"/>
  <c r="BE196" i="7"/>
  <c r="BE198" i="7"/>
  <c r="BE200" i="7"/>
  <c r="BE202" i="7"/>
  <c r="BE211" i="7"/>
  <c r="BE214" i="7"/>
  <c r="BE218" i="7"/>
  <c r="BE225" i="7"/>
  <c r="BE230" i="7"/>
  <c r="BE239" i="7"/>
  <c r="BE242" i="7"/>
  <c r="BE245" i="7"/>
  <c r="BE250" i="7"/>
  <c r="BE263" i="7"/>
  <c r="BE273" i="7"/>
  <c r="BE276" i="7"/>
  <c r="BE279" i="7"/>
  <c r="BE286" i="7"/>
  <c r="BE290" i="7"/>
  <c r="BE295" i="7"/>
  <c r="BE304" i="7"/>
  <c r="BE307" i="7"/>
  <c r="BE323" i="7"/>
  <c r="BE334" i="7"/>
  <c r="BE337" i="7"/>
  <c r="BE343" i="7"/>
  <c r="J91" i="7"/>
  <c r="BE140" i="7"/>
  <c r="BE143" i="7"/>
  <c r="BE151" i="7"/>
  <c r="BE173" i="7"/>
  <c r="BE187" i="7"/>
  <c r="BE204" i="7"/>
  <c r="BE208" i="7"/>
  <c r="BE221" i="7"/>
  <c r="BE233" i="7"/>
  <c r="BE236" i="7"/>
  <c r="BE253" i="7"/>
  <c r="BE256" i="7"/>
  <c r="BE258" i="7"/>
  <c r="BE266" i="7"/>
  <c r="BE270" i="7"/>
  <c r="BE292" i="7"/>
  <c r="BE298" i="7"/>
  <c r="BE301" i="7"/>
  <c r="BE317" i="7"/>
  <c r="BE320" i="7"/>
  <c r="BE326" i="7"/>
  <c r="BE331" i="7"/>
  <c r="BE340" i="7"/>
  <c r="BE346" i="7"/>
  <c r="BK302" i="5"/>
  <c r="J302" i="5" s="1"/>
  <c r="J104" i="5" s="1"/>
  <c r="J91" i="6"/>
  <c r="F93" i="6"/>
  <c r="F94" i="6"/>
  <c r="J133" i="6"/>
  <c r="J134" i="6"/>
  <c r="BE140" i="6"/>
  <c r="BE143" i="6"/>
  <c r="BE149" i="6"/>
  <c r="BE151" i="6"/>
  <c r="BE153" i="6"/>
  <c r="BE161" i="6"/>
  <c r="BE174" i="6"/>
  <c r="BE188" i="6"/>
  <c r="BE192" i="6"/>
  <c r="BE197" i="6"/>
  <c r="BE199" i="6"/>
  <c r="BE201" i="6"/>
  <c r="BE203" i="6"/>
  <c r="BE209" i="6"/>
  <c r="BE219" i="6"/>
  <c r="BE222" i="6"/>
  <c r="BE237" i="6"/>
  <c r="BE247" i="6"/>
  <c r="BE255" i="6"/>
  <c r="BE284" i="6"/>
  <c r="BE294" i="6"/>
  <c r="BE306" i="6"/>
  <c r="BE312" i="6"/>
  <c r="BE326" i="6"/>
  <c r="BE330" i="6"/>
  <c r="BE336" i="6"/>
  <c r="E85" i="6"/>
  <c r="BE146" i="6"/>
  <c r="BE157" i="6"/>
  <c r="BE186" i="6"/>
  <c r="BE205" i="6"/>
  <c r="BE212" i="6"/>
  <c r="BE215" i="6"/>
  <c r="BE226" i="6"/>
  <c r="BE231" i="6"/>
  <c r="BE234" i="6"/>
  <c r="BE240" i="6"/>
  <c r="BE244" i="6"/>
  <c r="BE252" i="6"/>
  <c r="BE258" i="6"/>
  <c r="BE260" i="6"/>
  <c r="BE264" i="6"/>
  <c r="BE268" i="6"/>
  <c r="BE271" i="6"/>
  <c r="BE274" i="6"/>
  <c r="BE281" i="6"/>
  <c r="BE286" i="6"/>
  <c r="BE288" i="6"/>
  <c r="BE291" i="6"/>
  <c r="BE297" i="6"/>
  <c r="BE300" i="6"/>
  <c r="BE309" i="6"/>
  <c r="BE315" i="6"/>
  <c r="BE320" i="6"/>
  <c r="BE323" i="6"/>
  <c r="BE333" i="6"/>
  <c r="E85" i="5"/>
  <c r="J91" i="5"/>
  <c r="F93" i="5"/>
  <c r="J93" i="5"/>
  <c r="F94" i="5"/>
  <c r="J94" i="5"/>
  <c r="BE140" i="5"/>
  <c r="BE143" i="5"/>
  <c r="BE146" i="5"/>
  <c r="BE149" i="5"/>
  <c r="BE151" i="5"/>
  <c r="BE153" i="5"/>
  <c r="BE156" i="5"/>
  <c r="BE159" i="5"/>
  <c r="BE172" i="5"/>
  <c r="BE184" i="5"/>
  <c r="BE186" i="5"/>
  <c r="BE190" i="5"/>
  <c r="BE195" i="5"/>
  <c r="BE197" i="5"/>
  <c r="BE199" i="5"/>
  <c r="BE201" i="5"/>
  <c r="BE203" i="5"/>
  <c r="BE207" i="5"/>
  <c r="BE210" i="5"/>
  <c r="BE213" i="5"/>
  <c r="BE217" i="5"/>
  <c r="BE220" i="5"/>
  <c r="BE224" i="5"/>
  <c r="BE229" i="5"/>
  <c r="BE232" i="5"/>
  <c r="BE235" i="5"/>
  <c r="BE238" i="5"/>
  <c r="BE241" i="5"/>
  <c r="BE244" i="5"/>
  <c r="BE249" i="5"/>
  <c r="BE252" i="5"/>
  <c r="BE255" i="5"/>
  <c r="BE257" i="5"/>
  <c r="BE260" i="5"/>
  <c r="BE264" i="5"/>
  <c r="BE267" i="5"/>
  <c r="BE270" i="5"/>
  <c r="BE275" i="5"/>
  <c r="BE278" i="5"/>
  <c r="BE280" i="5"/>
  <c r="BE283" i="5"/>
  <c r="BE286" i="5"/>
  <c r="BE289" i="5"/>
  <c r="BE292" i="5"/>
  <c r="BE295" i="5"/>
  <c r="BE301" i="5"/>
  <c r="BE304" i="5"/>
  <c r="BE307" i="5"/>
  <c r="BE310" i="5"/>
  <c r="BE315" i="5"/>
  <c r="BE318" i="5"/>
  <c r="BE321" i="5"/>
  <c r="BE324" i="5"/>
  <c r="BE327" i="5"/>
  <c r="BE330" i="5"/>
  <c r="BK139" i="3"/>
  <c r="J139" i="3" s="1"/>
  <c r="J98" i="3" s="1"/>
  <c r="E85" i="4"/>
  <c r="J91" i="4"/>
  <c r="J93" i="4"/>
  <c r="J94" i="4"/>
  <c r="BE146" i="4"/>
  <c r="BE153" i="4"/>
  <c r="BE161" i="4"/>
  <c r="BE186" i="4"/>
  <c r="BE192" i="4"/>
  <c r="BE197" i="4"/>
  <c r="BE201" i="4"/>
  <c r="BE203" i="4"/>
  <c r="BE208" i="4"/>
  <c r="BE211" i="4"/>
  <c r="BE214" i="4"/>
  <c r="BE218" i="4"/>
  <c r="BE225" i="4"/>
  <c r="BE233" i="4"/>
  <c r="BE239" i="4"/>
  <c r="BE245" i="4"/>
  <c r="BE250" i="4"/>
  <c r="BE258" i="4"/>
  <c r="BE266" i="4"/>
  <c r="BE270" i="4"/>
  <c r="BE282" i="4"/>
  <c r="BE290" i="4"/>
  <c r="BE296" i="4"/>
  <c r="F93" i="4"/>
  <c r="F94" i="4"/>
  <c r="BE140" i="4"/>
  <c r="BE143" i="4"/>
  <c r="BE149" i="4"/>
  <c r="BE151" i="4"/>
  <c r="BE157" i="4"/>
  <c r="BE174" i="4"/>
  <c r="BE188" i="4"/>
  <c r="BE199" i="4"/>
  <c r="BE205" i="4"/>
  <c r="BE221" i="4"/>
  <c r="BE230" i="4"/>
  <c r="BE236" i="4"/>
  <c r="BE242" i="4"/>
  <c r="BE253" i="4"/>
  <c r="BE256" i="4"/>
  <c r="BE263" i="4"/>
  <c r="BE273" i="4"/>
  <c r="BE276" i="4"/>
  <c r="BE285" i="4"/>
  <c r="BE287" i="4"/>
  <c r="BE293" i="4"/>
  <c r="BE299" i="4"/>
  <c r="BE302" i="4"/>
  <c r="BE305" i="4"/>
  <c r="BE311" i="4"/>
  <c r="BE314" i="4"/>
  <c r="BE317" i="4"/>
  <c r="BE320" i="4"/>
  <c r="BE325" i="4"/>
  <c r="BE328" i="4"/>
  <c r="BE331" i="4"/>
  <c r="BE334" i="4"/>
  <c r="BE337" i="4"/>
  <c r="BE340" i="4"/>
  <c r="E85" i="3"/>
  <c r="F91" i="3"/>
  <c r="F92" i="3"/>
  <c r="BE141" i="3"/>
  <c r="BE144" i="3"/>
  <c r="BE145" i="3"/>
  <c r="BE146" i="3"/>
  <c r="BE149" i="3"/>
  <c r="BE151" i="3"/>
  <c r="BE155" i="3"/>
  <c r="BE156" i="3"/>
  <c r="BE157" i="3"/>
  <c r="BE160" i="3"/>
  <c r="BE162" i="3"/>
  <c r="BE163" i="3"/>
  <c r="BE164" i="3"/>
  <c r="BE166" i="3"/>
  <c r="BE168" i="3"/>
  <c r="BE170" i="3"/>
  <c r="BE171" i="3"/>
  <c r="BE173" i="3"/>
  <c r="BE176" i="3"/>
  <c r="BE179" i="3"/>
  <c r="BE181" i="3"/>
  <c r="BE182" i="3"/>
  <c r="BE183" i="3"/>
  <c r="BE186" i="3"/>
  <c r="BE190" i="3"/>
  <c r="BE194" i="3"/>
  <c r="BE202" i="3"/>
  <c r="BE204" i="3"/>
  <c r="BE209" i="3"/>
  <c r="BE212" i="3"/>
  <c r="BE214" i="3"/>
  <c r="BE215" i="3"/>
  <c r="BE217" i="3"/>
  <c r="BE221" i="3"/>
  <c r="BE222" i="3"/>
  <c r="BE225" i="3"/>
  <c r="BE226" i="3"/>
  <c r="BE227" i="3"/>
  <c r="BE229" i="3"/>
  <c r="BE231" i="3"/>
  <c r="BE233" i="3"/>
  <c r="BE234" i="3"/>
  <c r="BE236" i="3"/>
  <c r="BE237" i="3"/>
  <c r="BE238" i="3"/>
  <c r="BE239" i="3"/>
  <c r="BE243" i="3"/>
  <c r="BE244" i="3"/>
  <c r="BE246" i="3"/>
  <c r="BE248" i="3"/>
  <c r="BE251" i="3"/>
  <c r="BE252" i="3"/>
  <c r="BE254" i="3"/>
  <c r="BE255" i="3"/>
  <c r="BE258" i="3"/>
  <c r="BE264" i="3"/>
  <c r="BE270" i="3"/>
  <c r="BE276" i="3"/>
  <c r="BE280" i="3"/>
  <c r="BE282" i="3"/>
  <c r="BE284" i="3"/>
  <c r="BE287" i="3"/>
  <c r="BE288" i="3"/>
  <c r="BE291" i="3"/>
  <c r="BE292" i="3"/>
  <c r="BE293" i="3"/>
  <c r="BE296" i="3"/>
  <c r="BE297" i="3"/>
  <c r="BE298" i="3"/>
  <c r="BE300" i="3"/>
  <c r="BE302" i="3"/>
  <c r="BE304" i="3"/>
  <c r="BE308" i="3"/>
  <c r="BE313" i="3"/>
  <c r="BE314" i="3"/>
  <c r="BE315" i="3"/>
  <c r="BE317" i="3"/>
  <c r="BE318" i="3"/>
  <c r="BE319" i="3"/>
  <c r="BE320" i="3"/>
  <c r="BE322" i="3"/>
  <c r="BE325" i="3"/>
  <c r="BE327" i="3"/>
  <c r="BE328" i="3"/>
  <c r="BE330" i="3"/>
  <c r="BE331" i="3"/>
  <c r="BE335" i="3"/>
  <c r="BE337" i="3"/>
  <c r="BE338" i="3"/>
  <c r="BE340" i="3"/>
  <c r="BE341" i="3"/>
  <c r="BE343" i="3"/>
  <c r="BE344" i="3"/>
  <c r="BE346" i="3"/>
  <c r="BE348" i="3"/>
  <c r="BE350" i="3"/>
  <c r="BE352" i="3"/>
  <c r="BE353" i="3"/>
  <c r="BE355" i="3"/>
  <c r="BE356" i="3"/>
  <c r="BE357" i="3"/>
  <c r="BE358" i="3"/>
  <c r="BE360" i="3"/>
  <c r="BE363" i="3"/>
  <c r="BE372" i="3"/>
  <c r="BE373" i="3"/>
  <c r="BE375" i="3"/>
  <c r="BE376" i="3"/>
  <c r="BE379" i="3"/>
  <c r="BE382" i="3"/>
  <c r="BE385" i="3"/>
  <c r="BE386" i="3"/>
  <c r="BE389" i="3"/>
  <c r="BE392" i="3"/>
  <c r="BE394" i="3"/>
  <c r="BE396" i="3"/>
  <c r="BE398" i="3"/>
  <c r="BE400" i="3"/>
  <c r="BE402" i="3"/>
  <c r="BE404" i="3"/>
  <c r="BE406" i="3"/>
  <c r="BE407" i="3"/>
  <c r="BE414" i="3"/>
  <c r="BE415" i="3"/>
  <c r="BE416" i="3"/>
  <c r="BE417" i="3"/>
  <c r="BE423" i="3"/>
  <c r="BE424" i="3"/>
  <c r="BE427" i="3"/>
  <c r="BE430" i="3"/>
  <c r="BE433" i="3"/>
  <c r="BE434" i="3"/>
  <c r="BE436" i="3"/>
  <c r="BE437" i="3"/>
  <c r="BE439" i="3"/>
  <c r="BE440" i="3"/>
  <c r="BE441" i="3"/>
  <c r="BE449" i="3"/>
  <c r="BE452" i="3"/>
  <c r="BE454" i="3"/>
  <c r="BE455" i="3"/>
  <c r="BE457" i="3"/>
  <c r="BE460" i="3"/>
  <c r="BE462" i="3"/>
  <c r="BE464" i="3"/>
  <c r="BE465" i="3"/>
  <c r="BE468" i="3"/>
  <c r="BE472" i="3"/>
  <c r="BE479" i="3"/>
  <c r="BE482" i="3"/>
  <c r="BE483" i="3"/>
  <c r="BE484" i="3"/>
  <c r="BE486" i="3"/>
  <c r="BE487" i="3"/>
  <c r="BE490" i="3"/>
  <c r="BE493" i="3"/>
  <c r="BE494" i="3"/>
  <c r="BE496" i="3"/>
  <c r="BE497" i="3"/>
  <c r="BE499" i="3"/>
  <c r="BE501" i="3"/>
  <c r="BE503" i="3"/>
  <c r="BE505" i="3"/>
  <c r="BE507" i="3"/>
  <c r="BE509" i="3"/>
  <c r="BE510" i="3"/>
  <c r="BE513" i="3"/>
  <c r="BE514" i="3"/>
  <c r="BE518" i="3"/>
  <c r="BE521" i="3"/>
  <c r="BE522" i="3"/>
  <c r="BE524" i="3"/>
  <c r="BE527" i="3"/>
  <c r="BE529" i="3"/>
  <c r="BE531" i="3"/>
  <c r="BE533" i="3"/>
  <c r="BE535" i="3"/>
  <c r="BE537" i="3"/>
  <c r="BE539" i="3"/>
  <c r="BE540" i="3"/>
  <c r="BE546" i="3"/>
  <c r="BE548" i="3"/>
  <c r="BE551" i="3"/>
  <c r="BE552" i="3"/>
  <c r="BE555" i="3"/>
  <c r="BE556" i="3"/>
  <c r="BE558" i="3"/>
  <c r="BE559" i="3"/>
  <c r="BE561" i="3"/>
  <c r="BE565" i="3"/>
  <c r="BE572" i="3"/>
  <c r="BE574" i="3"/>
  <c r="BE578" i="3"/>
  <c r="BE580" i="3"/>
  <c r="BE581" i="3"/>
  <c r="BE584" i="3"/>
  <c r="BE586" i="3"/>
  <c r="J89" i="3"/>
  <c r="J91" i="3"/>
  <c r="J92" i="3"/>
  <c r="BE143" i="3"/>
  <c r="BE147" i="3"/>
  <c r="BE153" i="3"/>
  <c r="BE158" i="3"/>
  <c r="BE159" i="3"/>
  <c r="BE165" i="3"/>
  <c r="BE167" i="3"/>
  <c r="BE169" i="3"/>
  <c r="BE172" i="3"/>
  <c r="BE174" i="3"/>
  <c r="BE175" i="3"/>
  <c r="BE177" i="3"/>
  <c r="BE180" i="3"/>
  <c r="BE184" i="3"/>
  <c r="BE188" i="3"/>
  <c r="BE192" i="3"/>
  <c r="BE196" i="3"/>
  <c r="BE198" i="3"/>
  <c r="BE200" i="3"/>
  <c r="BE206" i="3"/>
  <c r="BE207" i="3"/>
  <c r="BE208" i="3"/>
  <c r="BE210" i="3"/>
  <c r="BE211" i="3"/>
  <c r="BE213" i="3"/>
  <c r="BE216" i="3"/>
  <c r="BE218" i="3"/>
  <c r="BE219" i="3"/>
  <c r="BE220" i="3"/>
  <c r="BE224" i="3"/>
  <c r="BE228" i="3"/>
  <c r="BE232" i="3"/>
  <c r="BE241" i="3"/>
  <c r="BE245" i="3"/>
  <c r="BE250" i="3"/>
  <c r="BE253" i="3"/>
  <c r="BE256" i="3"/>
  <c r="BE257" i="3"/>
  <c r="BE260" i="3"/>
  <c r="BE262" i="3"/>
  <c r="BE266" i="3"/>
  <c r="BE268" i="3"/>
  <c r="BE272" i="3"/>
  <c r="BE274" i="3"/>
  <c r="BE278" i="3"/>
  <c r="BE286" i="3"/>
  <c r="BE289" i="3"/>
  <c r="BE294" i="3"/>
  <c r="BE295" i="3"/>
  <c r="BE306" i="3"/>
  <c r="BE311" i="3"/>
  <c r="BE312" i="3"/>
  <c r="BE316" i="3"/>
  <c r="BE321" i="3"/>
  <c r="BE323" i="3"/>
  <c r="BE324" i="3"/>
  <c r="BE326" i="3"/>
  <c r="BE329" i="3"/>
  <c r="BE332" i="3"/>
  <c r="BE333" i="3"/>
  <c r="BE334" i="3"/>
  <c r="BE336" i="3"/>
  <c r="BE339" i="3"/>
  <c r="BE342" i="3"/>
  <c r="BE345" i="3"/>
  <c r="BE347" i="3"/>
  <c r="BE349" i="3"/>
  <c r="BE351" i="3"/>
  <c r="BE354" i="3"/>
  <c r="BE359" i="3"/>
  <c r="BE361" i="3"/>
  <c r="BE362" i="3"/>
  <c r="BE364" i="3"/>
  <c r="BE365" i="3"/>
  <c r="BE367" i="3"/>
  <c r="BE368" i="3"/>
  <c r="BE369" i="3"/>
  <c r="BE370" i="3"/>
  <c r="BE371" i="3"/>
  <c r="BE374" i="3"/>
  <c r="BE377" i="3"/>
  <c r="BE378" i="3"/>
  <c r="BE380" i="3"/>
  <c r="BE381" i="3"/>
  <c r="BE383" i="3"/>
  <c r="BE384" i="3"/>
  <c r="BE387" i="3"/>
  <c r="BE388" i="3"/>
  <c r="BE390" i="3"/>
  <c r="BE391" i="3"/>
  <c r="BE393" i="3"/>
  <c r="BE397" i="3"/>
  <c r="BE399" i="3"/>
  <c r="BE401" i="3"/>
  <c r="BE403" i="3"/>
  <c r="BE405" i="3"/>
  <c r="BE408" i="3"/>
  <c r="BE409" i="3"/>
  <c r="BE410" i="3"/>
  <c r="BE411" i="3"/>
  <c r="BE412" i="3"/>
  <c r="BE413" i="3"/>
  <c r="BE418" i="3"/>
  <c r="BE419" i="3"/>
  <c r="BE420" i="3"/>
  <c r="BE421" i="3"/>
  <c r="BE422" i="3"/>
  <c r="BE425" i="3"/>
  <c r="BE426" i="3"/>
  <c r="BE428" i="3"/>
  <c r="BE429" i="3"/>
  <c r="BE431" i="3"/>
  <c r="BE432" i="3"/>
  <c r="BE435" i="3"/>
  <c r="BE438" i="3"/>
  <c r="BE442" i="3"/>
  <c r="BE443" i="3"/>
  <c r="BE444" i="3"/>
  <c r="BE445" i="3"/>
  <c r="BE446" i="3"/>
  <c r="BE447" i="3"/>
  <c r="BE448" i="3"/>
  <c r="BE450" i="3"/>
  <c r="BE451" i="3"/>
  <c r="BE453" i="3"/>
  <c r="BE456" i="3"/>
  <c r="BE458" i="3"/>
  <c r="BE459" i="3"/>
  <c r="BE461" i="3"/>
  <c r="BE463" i="3"/>
  <c r="BE466" i="3"/>
  <c r="BE467" i="3"/>
  <c r="BE469" i="3"/>
  <c r="BE470" i="3"/>
  <c r="BE471" i="3"/>
  <c r="BE473" i="3"/>
  <c r="BE474" i="3"/>
  <c r="BE475" i="3"/>
  <c r="BE476" i="3"/>
  <c r="BE477" i="3"/>
  <c r="BE478" i="3"/>
  <c r="BE480" i="3"/>
  <c r="BE485" i="3"/>
  <c r="BE488" i="3"/>
  <c r="BE489" i="3"/>
  <c r="BE491" i="3"/>
  <c r="BE492" i="3"/>
  <c r="BE495" i="3"/>
  <c r="BE498" i="3"/>
  <c r="BE502" i="3"/>
  <c r="BE504" i="3"/>
  <c r="BE506" i="3"/>
  <c r="BE508" i="3"/>
  <c r="BE511" i="3"/>
  <c r="BE512" i="3"/>
  <c r="BE515" i="3"/>
  <c r="BE517" i="3"/>
  <c r="BE519" i="3"/>
  <c r="BE520" i="3"/>
  <c r="BE523" i="3"/>
  <c r="BE525" i="3"/>
  <c r="BE526" i="3"/>
  <c r="BE528" i="3"/>
  <c r="BE530" i="3"/>
  <c r="BE532" i="3"/>
  <c r="BE534" i="3"/>
  <c r="BE536" i="3"/>
  <c r="BE538" i="3"/>
  <c r="BE541" i="3"/>
  <c r="BE542" i="3"/>
  <c r="BE543" i="3"/>
  <c r="BE544" i="3"/>
  <c r="BE545" i="3"/>
  <c r="BE547" i="3"/>
  <c r="BE549" i="3"/>
  <c r="BE550" i="3"/>
  <c r="BE553" i="3"/>
  <c r="BE554" i="3"/>
  <c r="BE557" i="3"/>
  <c r="BE560" i="3"/>
  <c r="BE562" i="3"/>
  <c r="BE563" i="3"/>
  <c r="BE564" i="3"/>
  <c r="BE566" i="3"/>
  <c r="BE567" i="3"/>
  <c r="BE568" i="3"/>
  <c r="BE569" i="3"/>
  <c r="BE570" i="3"/>
  <c r="BE571" i="3"/>
  <c r="BE573" i="3"/>
  <c r="BE575" i="3"/>
  <c r="BE576" i="3"/>
  <c r="BE577" i="3"/>
  <c r="BE579" i="3"/>
  <c r="BE582" i="3"/>
  <c r="BE583" i="3"/>
  <c r="BE585" i="3"/>
  <c r="BE587" i="3"/>
  <c r="BE588" i="3"/>
  <c r="BE589" i="3"/>
  <c r="BE590" i="3"/>
  <c r="BE591" i="3"/>
  <c r="BE592" i="3"/>
  <c r="BE594" i="3"/>
  <c r="BE595" i="3"/>
  <c r="BE596" i="3"/>
  <c r="BE597" i="3"/>
  <c r="BE598" i="3"/>
  <c r="BE599" i="3"/>
  <c r="BE600" i="3"/>
  <c r="BE601" i="3"/>
  <c r="BE602" i="3"/>
  <c r="BE603" i="3"/>
  <c r="BE605" i="3"/>
  <c r="BE606" i="3"/>
  <c r="BE607" i="3"/>
  <c r="BE608" i="3"/>
  <c r="BE609" i="3"/>
  <c r="BE610" i="3"/>
  <c r="BE612" i="3"/>
  <c r="BE613" i="3"/>
  <c r="BE614" i="3"/>
  <c r="BE615" i="3"/>
  <c r="BE616" i="3"/>
  <c r="BE617" i="3"/>
  <c r="BE618" i="3"/>
  <c r="BE619" i="3"/>
  <c r="BE620" i="3"/>
  <c r="BE622" i="3"/>
  <c r="BE623" i="3"/>
  <c r="BE624" i="3"/>
  <c r="BE625" i="3"/>
  <c r="E85" i="2"/>
  <c r="J89" i="2"/>
  <c r="F91" i="2"/>
  <c r="J91" i="2"/>
  <c r="F92" i="2"/>
  <c r="J92" i="2"/>
  <c r="BE131" i="2"/>
  <c r="BE133" i="2"/>
  <c r="BE137" i="2"/>
  <c r="BE139" i="2"/>
  <c r="BE141" i="2"/>
  <c r="BE145" i="2"/>
  <c r="BE155" i="2"/>
  <c r="BE157" i="2"/>
  <c r="BE163" i="2"/>
  <c r="BE167" i="2"/>
  <c r="BE135" i="2"/>
  <c r="BE143" i="2"/>
  <c r="BE147" i="2"/>
  <c r="BE149" i="2"/>
  <c r="BE151" i="2"/>
  <c r="BE153" i="2"/>
  <c r="BE159" i="2"/>
  <c r="BE161" i="2"/>
  <c r="BE165" i="2"/>
  <c r="AS94" i="1"/>
  <c r="F36" i="2"/>
  <c r="BA95" i="1" s="1"/>
  <c r="J36" i="2"/>
  <c r="AW95" i="1" s="1"/>
  <c r="F37" i="2"/>
  <c r="BB95" i="1" s="1"/>
  <c r="J36" i="3"/>
  <c r="AW96" i="1" s="1"/>
  <c r="F37" i="3"/>
  <c r="BB96" i="1" s="1"/>
  <c r="F40" i="4"/>
  <c r="BC98" i="1" s="1"/>
  <c r="F38" i="4"/>
  <c r="BA98" i="1" s="1"/>
  <c r="F41" i="4"/>
  <c r="BD98" i="1" s="1"/>
  <c r="F39" i="5"/>
  <c r="BB99" i="1" s="1"/>
  <c r="J38" i="5"/>
  <c r="AW99" i="1" s="1"/>
  <c r="F40" i="5"/>
  <c r="BC99" i="1" s="1"/>
  <c r="F40" i="6"/>
  <c r="BC100" i="1" s="1"/>
  <c r="F39" i="6"/>
  <c r="BB100" i="1" s="1"/>
  <c r="F38" i="7"/>
  <c r="BA101" i="1" s="1"/>
  <c r="F41" i="7"/>
  <c r="BD101" i="1" s="1"/>
  <c r="F36" i="8"/>
  <c r="BA102" i="1" s="1"/>
  <c r="F39" i="8"/>
  <c r="BD102" i="1" s="1"/>
  <c r="F36" i="9"/>
  <c r="BA103" i="1" s="1"/>
  <c r="F38" i="9"/>
  <c r="BC103" i="1" s="1"/>
  <c r="F41" i="10"/>
  <c r="BD105" i="1" s="1"/>
  <c r="F39" i="10"/>
  <c r="BB105" i="1" s="1"/>
  <c r="F40" i="10"/>
  <c r="BC105" i="1" s="1"/>
  <c r="F41" i="11"/>
  <c r="BD106" i="1" s="1"/>
  <c r="F40" i="11"/>
  <c r="BC106" i="1" s="1"/>
  <c r="J38" i="12"/>
  <c r="AW107" i="1" s="1"/>
  <c r="F40" i="12"/>
  <c r="BC107" i="1" s="1"/>
  <c r="F38" i="13"/>
  <c r="BA108" i="1" s="1"/>
  <c r="F39" i="13"/>
  <c r="BB108" i="1" s="1"/>
  <c r="F41" i="13"/>
  <c r="BD108" i="1" s="1"/>
  <c r="J38" i="15"/>
  <c r="AW110" i="1" s="1"/>
  <c r="F38" i="15"/>
  <c r="BA110" i="1" s="1"/>
  <c r="F41" i="15"/>
  <c r="BD110" i="1" s="1"/>
  <c r="J38" i="16"/>
  <c r="AW111" i="1" s="1"/>
  <c r="F40" i="16"/>
  <c r="BC111" i="1" s="1"/>
  <c r="F40" i="17"/>
  <c r="BC112" i="1" s="1"/>
  <c r="F39" i="17"/>
  <c r="BB112" i="1" s="1"/>
  <c r="J36" i="18"/>
  <c r="AW113" i="1" s="1"/>
  <c r="F36" i="18"/>
  <c r="BA113" i="1" s="1"/>
  <c r="F39" i="18"/>
  <c r="BD113" i="1" s="1"/>
  <c r="F38" i="19"/>
  <c r="BC114" i="1" s="1"/>
  <c r="F36" i="19"/>
  <c r="BA114" i="1" s="1"/>
  <c r="F39" i="19"/>
  <c r="BD114" i="1" s="1"/>
  <c r="F38" i="20"/>
  <c r="BC115" i="1" s="1"/>
  <c r="F36" i="20"/>
  <c r="BA115" i="1" s="1"/>
  <c r="F37" i="20"/>
  <c r="BB115" i="1" s="1"/>
  <c r="F37" i="21"/>
  <c r="BB116" i="1" s="1"/>
  <c r="J36" i="21"/>
  <c r="AW116" i="1" s="1"/>
  <c r="F38" i="21"/>
  <c r="BC116" i="1" s="1"/>
  <c r="J36" i="23"/>
  <c r="AW118" i="1" s="1"/>
  <c r="J36" i="22"/>
  <c r="AW117" i="1" s="1"/>
  <c r="F38" i="22"/>
  <c r="BC117" i="1" s="1"/>
  <c r="F38" i="23"/>
  <c r="BC118" i="1" s="1"/>
  <c r="F39" i="22"/>
  <c r="BD117" i="1" s="1"/>
  <c r="F38" i="2"/>
  <c r="BC95" i="1" s="1"/>
  <c r="F39" i="2"/>
  <c r="BD95" i="1" s="1"/>
  <c r="F38" i="3"/>
  <c r="BC96" i="1" s="1"/>
  <c r="F36" i="3"/>
  <c r="BA96" i="1" s="1"/>
  <c r="F39" i="3"/>
  <c r="BD96" i="1" s="1"/>
  <c r="J38" i="4"/>
  <c r="AW98" i="1" s="1"/>
  <c r="F39" i="4"/>
  <c r="BB98" i="1" s="1"/>
  <c r="F38" i="5"/>
  <c r="BA99" i="1" s="1"/>
  <c r="F41" i="5"/>
  <c r="BD99" i="1" s="1"/>
  <c r="F38" i="6"/>
  <c r="BA100" i="1" s="1"/>
  <c r="F41" i="6"/>
  <c r="BD100" i="1" s="1"/>
  <c r="J38" i="6"/>
  <c r="AW100" i="1" s="1"/>
  <c r="F40" i="7"/>
  <c r="BC101" i="1" s="1"/>
  <c r="J38" i="7"/>
  <c r="AW101" i="1" s="1"/>
  <c r="F39" i="7"/>
  <c r="BB101" i="1" s="1"/>
  <c r="F38" i="8"/>
  <c r="BC102" i="1" s="1"/>
  <c r="J36" i="8"/>
  <c r="AW102" i="1" s="1"/>
  <c r="F37" i="8"/>
  <c r="BB102" i="1" s="1"/>
  <c r="J36" i="9"/>
  <c r="AW103" i="1" s="1"/>
  <c r="F37" i="9"/>
  <c r="BB103" i="1" s="1"/>
  <c r="J38" i="10"/>
  <c r="AW105" i="1" s="1"/>
  <c r="F38" i="10"/>
  <c r="BA105" i="1" s="1"/>
  <c r="J38" i="11"/>
  <c r="AW106" i="1" s="1"/>
  <c r="F38" i="11"/>
  <c r="BA106" i="1" s="1"/>
  <c r="F39" i="11"/>
  <c r="BB106" i="1" s="1"/>
  <c r="F38" i="12"/>
  <c r="BA107" i="1" s="1"/>
  <c r="F39" i="12"/>
  <c r="BB107" i="1" s="1"/>
  <c r="F41" i="12"/>
  <c r="BD107" i="1" s="1"/>
  <c r="J38" i="13"/>
  <c r="AW108" i="1" s="1"/>
  <c r="F40" i="13"/>
  <c r="BC108" i="1" s="1"/>
  <c r="F38" i="14"/>
  <c r="BA109" i="1" s="1"/>
  <c r="J38" i="14"/>
  <c r="AW109" i="1" s="1"/>
  <c r="F39" i="14"/>
  <c r="BB109" i="1" s="1"/>
  <c r="F40" i="14"/>
  <c r="BC109" i="1" s="1"/>
  <c r="F41" i="14"/>
  <c r="BD109" i="1" s="1"/>
  <c r="F39" i="15"/>
  <c r="BB110" i="1" s="1"/>
  <c r="F40" i="15"/>
  <c r="BC110" i="1" s="1"/>
  <c r="F39" i="16"/>
  <c r="BB111" i="1" s="1"/>
  <c r="F41" i="16"/>
  <c r="BD111" i="1" s="1"/>
  <c r="F38" i="16"/>
  <c r="BA111" i="1" s="1"/>
  <c r="J38" i="17"/>
  <c r="AW112" i="1" s="1"/>
  <c r="F38" i="17"/>
  <c r="BA112" i="1" s="1"/>
  <c r="F41" i="17"/>
  <c r="BD112" i="1" s="1"/>
  <c r="F37" i="18"/>
  <c r="BB113" i="1" s="1"/>
  <c r="F38" i="18"/>
  <c r="BC113" i="1" s="1"/>
  <c r="J36" i="19"/>
  <c r="AW114" i="1" s="1"/>
  <c r="F37" i="19"/>
  <c r="BB114" i="1" s="1"/>
  <c r="J36" i="20"/>
  <c r="AW115" i="1" s="1"/>
  <c r="F39" i="20"/>
  <c r="BD115" i="1" s="1"/>
  <c r="F36" i="21"/>
  <c r="BA116" i="1" s="1"/>
  <c r="F39" i="21"/>
  <c r="BD116" i="1" s="1"/>
  <c r="F36" i="23"/>
  <c r="BA118" i="1" s="1"/>
  <c r="F39" i="23"/>
  <c r="BD118" i="1" s="1"/>
  <c r="F37" i="23"/>
  <c r="BB118" i="1" s="1"/>
  <c r="F36" i="22"/>
  <c r="BA117" i="1" s="1"/>
  <c r="F37" i="22"/>
  <c r="BB117" i="1" s="1"/>
  <c r="J135" i="12" l="1"/>
  <c r="J99" i="12" s="1"/>
  <c r="BK134" i="12"/>
  <c r="J134" i="12" s="1"/>
  <c r="J98" i="12" s="1"/>
  <c r="P134" i="19"/>
  <c r="P133" i="19" s="1"/>
  <c r="AU114" i="1" s="1"/>
  <c r="R134" i="19"/>
  <c r="R133" i="19" s="1"/>
  <c r="P136" i="10"/>
  <c r="P135" i="10" s="1"/>
  <c r="AU105" i="1" s="1"/>
  <c r="P135" i="14"/>
  <c r="AU109" i="1" s="1"/>
  <c r="T134" i="19"/>
  <c r="T133" i="19" s="1"/>
  <c r="J32" i="12"/>
  <c r="J113" i="12" s="1"/>
  <c r="R132" i="20"/>
  <c r="R131" i="20"/>
  <c r="T136" i="17"/>
  <c r="R137" i="16"/>
  <c r="R136" i="16" s="1"/>
  <c r="T465" i="15"/>
  <c r="T144" i="15" s="1"/>
  <c r="T135" i="12"/>
  <c r="T134" i="12" s="1"/>
  <c r="R131" i="9"/>
  <c r="R130" i="9" s="1"/>
  <c r="T327" i="8"/>
  <c r="P264" i="8"/>
  <c r="T138" i="6"/>
  <c r="T137" i="6" s="1"/>
  <c r="P138" i="6"/>
  <c r="P137" i="6" s="1"/>
  <c r="AU100" i="1" s="1"/>
  <c r="R138" i="5"/>
  <c r="R137" i="5" s="1"/>
  <c r="T138" i="4"/>
  <c r="T137" i="4"/>
  <c r="T139" i="3"/>
  <c r="T138" i="3" s="1"/>
  <c r="T137" i="3" s="1"/>
  <c r="P131" i="22"/>
  <c r="P130" i="22" s="1"/>
  <c r="AU117" i="1" s="1"/>
  <c r="R131" i="21"/>
  <c r="R130" i="21"/>
  <c r="P135" i="18"/>
  <c r="P134" i="18"/>
  <c r="AU113" i="1" s="1"/>
  <c r="P137" i="16"/>
  <c r="P136" i="16" s="1"/>
  <c r="AU111" i="1" s="1"/>
  <c r="R465" i="15"/>
  <c r="BK175" i="15"/>
  <c r="J175" i="15" s="1"/>
  <c r="J101" i="15" s="1"/>
  <c r="P135" i="13"/>
  <c r="P134" i="13" s="1"/>
  <c r="AU108" i="1" s="1"/>
  <c r="P135" i="12"/>
  <c r="P134" i="12" s="1"/>
  <c r="AU107" i="1" s="1"/>
  <c r="T136" i="11"/>
  <c r="T135" i="11" s="1"/>
  <c r="P131" i="9"/>
  <c r="P130" i="9" s="1"/>
  <c r="AU103" i="1" s="1"/>
  <c r="R138" i="7"/>
  <c r="R137" i="7"/>
  <c r="P138" i="5"/>
  <c r="P137" i="5" s="1"/>
  <c r="AU99" i="1" s="1"/>
  <c r="R138" i="4"/>
  <c r="R137" i="4" s="1"/>
  <c r="P139" i="3"/>
  <c r="P138" i="3" s="1"/>
  <c r="P137" i="3" s="1"/>
  <c r="AU96" i="1" s="1"/>
  <c r="R131" i="22"/>
  <c r="R130" i="22" s="1"/>
  <c r="T131" i="21"/>
  <c r="T130" i="21" s="1"/>
  <c r="P132" i="20"/>
  <c r="P131" i="20" s="1"/>
  <c r="AU115" i="1" s="1"/>
  <c r="R135" i="18"/>
  <c r="R134" i="18" s="1"/>
  <c r="P137" i="17"/>
  <c r="P136" i="17" s="1"/>
  <c r="AU112" i="1" s="1"/>
  <c r="P465" i="15"/>
  <c r="P144" i="15" s="1"/>
  <c r="AU110" i="1" s="1"/>
  <c r="T135" i="14"/>
  <c r="R135" i="13"/>
  <c r="R134" i="13" s="1"/>
  <c r="R136" i="11"/>
  <c r="R135" i="11" s="1"/>
  <c r="P327" i="8"/>
  <c r="P142" i="8" s="1"/>
  <c r="P141" i="8" s="1"/>
  <c r="AU102" i="1" s="1"/>
  <c r="T264" i="8"/>
  <c r="T142" i="8"/>
  <c r="T141" i="8" s="1"/>
  <c r="T138" i="7"/>
  <c r="T137" i="7" s="1"/>
  <c r="R138" i="6"/>
  <c r="R137" i="6" s="1"/>
  <c r="T131" i="22"/>
  <c r="T130" i="22" s="1"/>
  <c r="T132" i="20"/>
  <c r="T131" i="20" s="1"/>
  <c r="T135" i="18"/>
  <c r="T134" i="18" s="1"/>
  <c r="R137" i="17"/>
  <c r="R136" i="17" s="1"/>
  <c r="T137" i="16"/>
  <c r="T136" i="16" s="1"/>
  <c r="R175" i="15"/>
  <c r="R145" i="15" s="1"/>
  <c r="R144" i="15" s="1"/>
  <c r="R135" i="14"/>
  <c r="T135" i="13"/>
  <c r="T134" i="13" s="1"/>
  <c r="R135" i="12"/>
  <c r="R134" i="12" s="1"/>
  <c r="P136" i="11"/>
  <c r="P135" i="11" s="1"/>
  <c r="AU106" i="1" s="1"/>
  <c r="T131" i="9"/>
  <c r="T130" i="9"/>
  <c r="R327" i="8"/>
  <c r="R264" i="8"/>
  <c r="R142" i="8" s="1"/>
  <c r="R141" i="8" s="1"/>
  <c r="P138" i="7"/>
  <c r="P137" i="7" s="1"/>
  <c r="AU101" i="1" s="1"/>
  <c r="T138" i="5"/>
  <c r="T137" i="5" s="1"/>
  <c r="P138" i="4"/>
  <c r="P137" i="4" s="1"/>
  <c r="AU98" i="1" s="1"/>
  <c r="R139" i="3"/>
  <c r="R138" i="3" s="1"/>
  <c r="R137" i="3" s="1"/>
  <c r="BK129" i="2"/>
  <c r="J129" i="2" s="1"/>
  <c r="J97" i="2" s="1"/>
  <c r="BK138" i="4"/>
  <c r="J138" i="4" s="1"/>
  <c r="J99" i="4" s="1"/>
  <c r="BK312" i="4"/>
  <c r="J312" i="4"/>
  <c r="J104" i="4" s="1"/>
  <c r="BK138" i="5"/>
  <c r="J138" i="5" s="1"/>
  <c r="J99" i="5" s="1"/>
  <c r="BK136" i="10"/>
  <c r="J136" i="10" s="1"/>
  <c r="J99" i="10" s="1"/>
  <c r="BK136" i="11"/>
  <c r="J136" i="11" s="1"/>
  <c r="J99" i="11" s="1"/>
  <c r="BK135" i="13"/>
  <c r="J135" i="13"/>
  <c r="J99" i="13" s="1"/>
  <c r="BK136" i="14"/>
  <c r="J136" i="14" s="1"/>
  <c r="J99" i="14" s="1"/>
  <c r="BK148" i="14"/>
  <c r="J148" i="14" s="1"/>
  <c r="J102" i="14" s="1"/>
  <c r="BK137" i="16"/>
  <c r="J137" i="16" s="1"/>
  <c r="J99" i="16" s="1"/>
  <c r="BK135" i="18"/>
  <c r="J135" i="18"/>
  <c r="J97" i="18" s="1"/>
  <c r="BK131" i="21"/>
  <c r="J131" i="21" s="1"/>
  <c r="J97" i="21" s="1"/>
  <c r="BK131" i="22"/>
  <c r="J131" i="22" s="1"/>
  <c r="J97" i="22" s="1"/>
  <c r="J130" i="23"/>
  <c r="J98" i="23" s="1"/>
  <c r="BK307" i="6"/>
  <c r="J307" i="6" s="1"/>
  <c r="J104" i="6" s="1"/>
  <c r="BK264" i="8"/>
  <c r="J264" i="8" s="1"/>
  <c r="J99" i="8" s="1"/>
  <c r="BK131" i="9"/>
  <c r="J131" i="9" s="1"/>
  <c r="J97" i="9" s="1"/>
  <c r="BK465" i="15"/>
  <c r="J465" i="15"/>
  <c r="J107" i="15" s="1"/>
  <c r="BK137" i="17"/>
  <c r="BK274" i="17"/>
  <c r="J274" i="17" s="1"/>
  <c r="J102" i="17" s="1"/>
  <c r="BK134" i="19"/>
  <c r="J134" i="19" s="1"/>
  <c r="J97" i="19" s="1"/>
  <c r="BK132" i="20"/>
  <c r="J132" i="20"/>
  <c r="J97" i="20" s="1"/>
  <c r="BK128" i="23"/>
  <c r="J128" i="23" s="1"/>
  <c r="J96" i="23" s="1"/>
  <c r="J33" i="12"/>
  <c r="J34" i="12" s="1"/>
  <c r="AG107" i="1" s="1"/>
  <c r="BE111" i="12"/>
  <c r="J327" i="8"/>
  <c r="J105" i="8" s="1"/>
  <c r="BK137" i="7"/>
  <c r="J137" i="7" s="1"/>
  <c r="J98" i="7" s="1"/>
  <c r="J138" i="6"/>
  <c r="J99" i="6" s="1"/>
  <c r="BK137" i="5"/>
  <c r="J137" i="5" s="1"/>
  <c r="J98" i="5" s="1"/>
  <c r="BK138" i="3"/>
  <c r="J138" i="3" s="1"/>
  <c r="J97" i="3" s="1"/>
  <c r="BD97" i="1"/>
  <c r="BA97" i="1"/>
  <c r="AW97" i="1" s="1"/>
  <c r="BC104" i="1"/>
  <c r="AY104" i="1" s="1"/>
  <c r="BC97" i="1"/>
  <c r="AY97" i="1" s="1"/>
  <c r="BB97" i="1"/>
  <c r="AX97" i="1" s="1"/>
  <c r="J37" i="12"/>
  <c r="AV107" i="1" s="1"/>
  <c r="AT107" i="1" s="1"/>
  <c r="BD104" i="1"/>
  <c r="BA104" i="1"/>
  <c r="AW104" i="1" s="1"/>
  <c r="BB104" i="1"/>
  <c r="AX104" i="1" s="1"/>
  <c r="J32" i="5" l="1"/>
  <c r="J116" i="5"/>
  <c r="J32" i="7"/>
  <c r="J116" i="7" s="1"/>
  <c r="J30" i="23"/>
  <c r="J109" i="23"/>
  <c r="BK136" i="17"/>
  <c r="J136" i="17"/>
  <c r="J98" i="17" s="1"/>
  <c r="BE107" i="23"/>
  <c r="F35" i="23" s="1"/>
  <c r="AZ118" i="1" s="1"/>
  <c r="J31" i="23"/>
  <c r="BK137" i="4"/>
  <c r="J137" i="4" s="1"/>
  <c r="J98" i="4" s="1"/>
  <c r="BK142" i="8"/>
  <c r="J142" i="8" s="1"/>
  <c r="J97" i="8" s="1"/>
  <c r="BK135" i="10"/>
  <c r="J135" i="10" s="1"/>
  <c r="J98" i="10" s="1"/>
  <c r="BK135" i="11"/>
  <c r="J135" i="11"/>
  <c r="J98" i="11" s="1"/>
  <c r="BK134" i="13"/>
  <c r="J134" i="13" s="1"/>
  <c r="J98" i="13" s="1"/>
  <c r="J32" i="13" s="1"/>
  <c r="BE111" i="13" s="1"/>
  <c r="J37" i="13" s="1"/>
  <c r="AV108" i="1" s="1"/>
  <c r="AT108" i="1" s="1"/>
  <c r="BK145" i="15"/>
  <c r="J145" i="15"/>
  <c r="J99" i="15" s="1"/>
  <c r="J137" i="17"/>
  <c r="J99" i="17" s="1"/>
  <c r="BK134" i="18"/>
  <c r="J134" i="18" s="1"/>
  <c r="J96" i="18" s="1"/>
  <c r="BK133" i="19"/>
  <c r="J133" i="19" s="1"/>
  <c r="J96" i="19" s="1"/>
  <c r="BK130" i="22"/>
  <c r="J130" i="22" s="1"/>
  <c r="J96" i="22" s="1"/>
  <c r="BK128" i="2"/>
  <c r="J128" i="2" s="1"/>
  <c r="J96" i="2" s="1"/>
  <c r="BK137" i="6"/>
  <c r="J137" i="6" s="1"/>
  <c r="J98" i="6" s="1"/>
  <c r="BK130" i="9"/>
  <c r="J130" i="9" s="1"/>
  <c r="J96" i="9" s="1"/>
  <c r="BK135" i="14"/>
  <c r="J135" i="14" s="1"/>
  <c r="J98" i="14" s="1"/>
  <c r="J32" i="14" s="1"/>
  <c r="BK136" i="16"/>
  <c r="J136" i="16" s="1"/>
  <c r="J98" i="16" s="1"/>
  <c r="BK131" i="20"/>
  <c r="J131" i="20" s="1"/>
  <c r="J96" i="20" s="1"/>
  <c r="BK130" i="21"/>
  <c r="J130" i="21" s="1"/>
  <c r="J96" i="21" s="1"/>
  <c r="J30" i="21" s="1"/>
  <c r="J43" i="12"/>
  <c r="BE114" i="7"/>
  <c r="F37" i="7" s="1"/>
  <c r="AZ101" i="1" s="1"/>
  <c r="J33" i="7"/>
  <c r="BE114" i="5"/>
  <c r="F37" i="5" s="1"/>
  <c r="AZ99" i="1" s="1"/>
  <c r="J33" i="5"/>
  <c r="BK137" i="3"/>
  <c r="J137" i="3" s="1"/>
  <c r="J96" i="3" s="1"/>
  <c r="J30" i="3" s="1"/>
  <c r="AN107" i="1"/>
  <c r="AU104" i="1"/>
  <c r="J32" i="23"/>
  <c r="AG118" i="1" s="1"/>
  <c r="J34" i="5"/>
  <c r="AG99" i="1" s="1"/>
  <c r="J34" i="7"/>
  <c r="AG101" i="1" s="1"/>
  <c r="BC94" i="1"/>
  <c r="W32" i="1" s="1"/>
  <c r="BD94" i="1"/>
  <c r="W33" i="1" s="1"/>
  <c r="AU97" i="1"/>
  <c r="J35" i="23"/>
  <c r="AV118" i="1" s="1"/>
  <c r="AT118" i="1" s="1"/>
  <c r="BE116" i="3"/>
  <c r="J35" i="3" s="1"/>
  <c r="AV96" i="1" s="1"/>
  <c r="AT96" i="1" s="1"/>
  <c r="J37" i="5"/>
  <c r="AV99" i="1" s="1"/>
  <c r="AT99" i="1" s="1"/>
  <c r="F37" i="12"/>
  <c r="AZ107" i="1" s="1"/>
  <c r="BA94" i="1"/>
  <c r="W30" i="1" s="1"/>
  <c r="BB94" i="1"/>
  <c r="W31" i="1" s="1"/>
  <c r="J37" i="7" l="1"/>
  <c r="AV101" i="1" s="1"/>
  <c r="AT101" i="1" s="1"/>
  <c r="AN101" i="1" s="1"/>
  <c r="J30" i="20"/>
  <c r="J112" i="20" s="1"/>
  <c r="J33" i="14"/>
  <c r="J34" i="14" s="1"/>
  <c r="AG109" i="1" s="1"/>
  <c r="J32" i="6"/>
  <c r="J34" i="6" s="1"/>
  <c r="AG100" i="1" s="1"/>
  <c r="J116" i="6"/>
  <c r="J30" i="22"/>
  <c r="J111" i="22" s="1"/>
  <c r="J30" i="18"/>
  <c r="J115" i="18" s="1"/>
  <c r="J31" i="21"/>
  <c r="J32" i="21" s="1"/>
  <c r="AG116" i="1" s="1"/>
  <c r="J32" i="16"/>
  <c r="J115" i="16" s="1"/>
  <c r="J30" i="9"/>
  <c r="J111" i="9" s="1"/>
  <c r="J30" i="2"/>
  <c r="J109" i="2" s="1"/>
  <c r="J30" i="19"/>
  <c r="J114" i="19" s="1"/>
  <c r="J32" i="4"/>
  <c r="J116" i="4" s="1"/>
  <c r="J32" i="11"/>
  <c r="J114" i="11"/>
  <c r="J32" i="10"/>
  <c r="J114" i="10"/>
  <c r="J32" i="17"/>
  <c r="J115" i="17" s="1"/>
  <c r="J41" i="23"/>
  <c r="BE109" i="21"/>
  <c r="J35" i="21" s="1"/>
  <c r="AV116" i="1" s="1"/>
  <c r="AT116" i="1" s="1"/>
  <c r="BE114" i="4"/>
  <c r="BE113" i="16"/>
  <c r="J33" i="16"/>
  <c r="J33" i="6"/>
  <c r="BE112" i="19"/>
  <c r="J35" i="19" s="1"/>
  <c r="AV114" i="1" s="1"/>
  <c r="AT114" i="1" s="1"/>
  <c r="BE112" i="14"/>
  <c r="J37" i="14" s="1"/>
  <c r="AV109" i="1" s="1"/>
  <c r="AT109" i="1" s="1"/>
  <c r="BE109" i="22"/>
  <c r="BE113" i="17"/>
  <c r="J37" i="17" s="1"/>
  <c r="AV112" i="1" s="1"/>
  <c r="AT112" i="1" s="1"/>
  <c r="J31" i="20"/>
  <c r="J33" i="17"/>
  <c r="J33" i="11"/>
  <c r="J33" i="4"/>
  <c r="J31" i="19"/>
  <c r="BE110" i="20"/>
  <c r="BE113" i="18"/>
  <c r="J35" i="18" s="1"/>
  <c r="AV113" i="1" s="1"/>
  <c r="AT113" i="1" s="1"/>
  <c r="J31" i="18"/>
  <c r="J31" i="2"/>
  <c r="BE112" i="10"/>
  <c r="F37" i="10" s="1"/>
  <c r="AZ105" i="1" s="1"/>
  <c r="BK144" i="15"/>
  <c r="J144" i="15" s="1"/>
  <c r="J98" i="15" s="1"/>
  <c r="BE114" i="6"/>
  <c r="BK141" i="8"/>
  <c r="J141" i="8" s="1"/>
  <c r="J96" i="8" s="1"/>
  <c r="J30" i="8" s="1"/>
  <c r="J33" i="10"/>
  <c r="BE112" i="11"/>
  <c r="BE107" i="2"/>
  <c r="F35" i="2" s="1"/>
  <c r="AZ95" i="1" s="1"/>
  <c r="J31" i="22"/>
  <c r="J31" i="9"/>
  <c r="BE109" i="9"/>
  <c r="J43" i="5"/>
  <c r="AN99" i="1"/>
  <c r="AN118" i="1"/>
  <c r="AU94" i="1"/>
  <c r="F37" i="13"/>
  <c r="AZ108" i="1" s="1"/>
  <c r="J37" i="4"/>
  <c r="AV98" i="1" s="1"/>
  <c r="AT98" i="1" s="1"/>
  <c r="F37" i="16"/>
  <c r="AZ111" i="1" s="1"/>
  <c r="J35" i="22"/>
  <c r="AV117" i="1" s="1"/>
  <c r="AT117" i="1" s="1"/>
  <c r="J32" i="19"/>
  <c r="AG114" i="1" s="1"/>
  <c r="J114" i="14"/>
  <c r="J35" i="20"/>
  <c r="AV115" i="1" s="1"/>
  <c r="AT115" i="1" s="1"/>
  <c r="J113" i="13"/>
  <c r="J34" i="4"/>
  <c r="AG98" i="1" s="1"/>
  <c r="J34" i="11"/>
  <c r="AG106" i="1"/>
  <c r="J37" i="6"/>
  <c r="AV100" i="1" s="1"/>
  <c r="AT100" i="1" s="1"/>
  <c r="F37" i="11"/>
  <c r="AZ106" i="1" s="1"/>
  <c r="J32" i="2"/>
  <c r="AG95" i="1" s="1"/>
  <c r="J34" i="17"/>
  <c r="AG112" i="1" s="1"/>
  <c r="J111" i="21"/>
  <c r="J34" i="16"/>
  <c r="AG111" i="1" s="1"/>
  <c r="F35" i="3"/>
  <c r="AZ96" i="1" s="1"/>
  <c r="J118" i="3"/>
  <c r="J32" i="9"/>
  <c r="AG103" i="1" s="1"/>
  <c r="J35" i="9"/>
  <c r="AV103" i="1" s="1"/>
  <c r="AT103" i="1" s="1"/>
  <c r="AX94" i="1"/>
  <c r="AY94" i="1"/>
  <c r="AW94" i="1"/>
  <c r="AK30" i="1" s="1"/>
  <c r="J32" i="20"/>
  <c r="AG115" i="1" s="1"/>
  <c r="J32" i="18"/>
  <c r="AG113" i="1"/>
  <c r="J34" i="10"/>
  <c r="AG105" i="1" s="1"/>
  <c r="J32" i="22"/>
  <c r="AG117" i="1" s="1"/>
  <c r="AN117" i="1" s="1"/>
  <c r="J43" i="7" l="1"/>
  <c r="AN115" i="1"/>
  <c r="AN114" i="1"/>
  <c r="AN113" i="1"/>
  <c r="AN112" i="1"/>
  <c r="AN100" i="1"/>
  <c r="AN98" i="1"/>
  <c r="J31" i="8"/>
  <c r="J32" i="8" s="1"/>
  <c r="AG102" i="1" s="1"/>
  <c r="J32" i="15"/>
  <c r="J123" i="15" s="1"/>
  <c r="J41" i="21"/>
  <c r="BE121" i="15"/>
  <c r="F37" i="15" s="1"/>
  <c r="AZ110" i="1" s="1"/>
  <c r="J33" i="15"/>
  <c r="BE120" i="8"/>
  <c r="F35" i="8" s="1"/>
  <c r="AZ102" i="1" s="1"/>
  <c r="J33" i="13"/>
  <c r="J43" i="14"/>
  <c r="J41" i="19"/>
  <c r="J43" i="17"/>
  <c r="J41" i="22"/>
  <c r="J43" i="4"/>
  <c r="J43" i="6"/>
  <c r="J41" i="18"/>
  <c r="J41" i="20"/>
  <c r="J41" i="9"/>
  <c r="J31" i="3"/>
  <c r="AN103" i="1"/>
  <c r="AG97" i="1"/>
  <c r="AN109" i="1"/>
  <c r="AN116" i="1"/>
  <c r="F37" i="6"/>
  <c r="AZ100" i="1" s="1"/>
  <c r="J37" i="10"/>
  <c r="AV105" i="1" s="1"/>
  <c r="AT105" i="1" s="1"/>
  <c r="F37" i="4"/>
  <c r="AZ98" i="1" s="1"/>
  <c r="J37" i="11"/>
  <c r="AV106" i="1"/>
  <c r="AT106" i="1" s="1"/>
  <c r="J35" i="2"/>
  <c r="AV95" i="1" s="1"/>
  <c r="AT95" i="1" s="1"/>
  <c r="F37" i="17"/>
  <c r="AZ112" i="1" s="1"/>
  <c r="F35" i="20"/>
  <c r="AZ115" i="1" s="1"/>
  <c r="J34" i="13"/>
  <c r="AG108" i="1" s="1"/>
  <c r="AN108" i="1" s="1"/>
  <c r="F37" i="14"/>
  <c r="AZ109" i="1" s="1"/>
  <c r="J37" i="16"/>
  <c r="AV111" i="1" s="1"/>
  <c r="AT111" i="1" s="1"/>
  <c r="F35" i="18"/>
  <c r="AZ113" i="1" s="1"/>
  <c r="F35" i="19"/>
  <c r="AZ114" i="1" s="1"/>
  <c r="J122" i="8"/>
  <c r="F35" i="21"/>
  <c r="AZ116" i="1" s="1"/>
  <c r="J34" i="15"/>
  <c r="AG110" i="1" s="1"/>
  <c r="F35" i="22"/>
  <c r="AZ117" i="1" s="1"/>
  <c r="J32" i="3"/>
  <c r="AG96" i="1" s="1"/>
  <c r="AN96" i="1" s="1"/>
  <c r="F35" i="9"/>
  <c r="AZ103" i="1" s="1"/>
  <c r="J43" i="16" l="1"/>
  <c r="J41" i="2"/>
  <c r="J43" i="11"/>
  <c r="J43" i="10"/>
  <c r="J43" i="13"/>
  <c r="J41" i="3"/>
  <c r="AN106" i="1"/>
  <c r="AN95" i="1"/>
  <c r="AN111" i="1"/>
  <c r="AN105" i="1"/>
  <c r="J37" i="15"/>
  <c r="AV110" i="1" s="1"/>
  <c r="AT110" i="1" s="1"/>
  <c r="J35" i="8"/>
  <c r="AV102" i="1" s="1"/>
  <c r="AT102" i="1" s="1"/>
  <c r="AN102" i="1" s="1"/>
  <c r="AG104" i="1"/>
  <c r="AZ104" i="1"/>
  <c r="AV104" i="1" s="1"/>
  <c r="AT104" i="1" s="1"/>
  <c r="AZ97" i="1"/>
  <c r="AV97" i="1" s="1"/>
  <c r="AT97" i="1" s="1"/>
  <c r="AN97" i="1" s="1"/>
  <c r="J41" i="8" l="1"/>
  <c r="J43" i="15"/>
  <c r="AN110" i="1"/>
  <c r="AN104" i="1"/>
  <c r="AG94" i="1"/>
  <c r="AK26" i="1" s="1"/>
  <c r="AZ94" i="1"/>
  <c r="W29" i="1" s="1"/>
  <c r="AV94" i="1" l="1"/>
  <c r="AK29" i="1" s="1"/>
  <c r="AK35" i="1" l="1"/>
  <c r="AT94" i="1"/>
  <c r="AN94" i="1" s="1"/>
</calcChain>
</file>

<file path=xl/sharedStrings.xml><?xml version="1.0" encoding="utf-8"?>
<sst xmlns="http://schemas.openxmlformats.org/spreadsheetml/2006/main" count="49753" uniqueCount="5128">
  <si>
    <t>Export Komplet</t>
  </si>
  <si>
    <t/>
  </si>
  <si>
    <t>2.0</t>
  </si>
  <si>
    <t>False</t>
  </si>
  <si>
    <t>{02278260-78a4-441e-a679-f21ee5bae726}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</si>
  <si>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</si>
  <si>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</si>
  <si>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</si>
  <si>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</si>
  <si>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</si>
  <si>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</si>
  <si>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</si>
  <si>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</si>
  <si>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</si>
  <si>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202203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</si>
  <si>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</si>
  <si>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</si>
  <si>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Brno, ČS ODPADNÍCH VOD K360 JÍŽNÍ CENTRUM - REKONSTRUKCE OBJEKTU</t>
  </si>
  <si>
    <t>KSO:</t>
  </si>
  <si>
    <t>CC-CZ:</t>
  </si>
  <si>
    <t>Místo:</t>
  </si>
  <si>
    <t xml:space="preserve"> </t>
  </si>
  <si>
    <t>Datum:</t>
  </si>
  <si>
    <t>Zadavatel:</t>
  </si>
  <si>
    <t>IČ:</t>
  </si>
  <si>
    <t>DIČ:</t>
  </si>
  <si>
    <t>Uchazeč:</t>
  </si>
  <si>
    <t>Vyplň údaj</t>
  </si>
  <si>
    <t>Projektant:</t>
  </si>
  <si>
    <t>True</t>
  </si>
  <si>
    <t>1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</si>
  <si>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</si>
  <si>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</si>
  <si>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</si>
  <si>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</si>
  <si>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</si>
  <si>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</si>
  <si>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</si>
  <si>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</si>
  <si>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</si>
  <si>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</si>
  <si>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</si>
  <si>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</si>
  <si>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</si>
  <si>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</si>
  <si>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</si>
  <si>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</si>
  <si>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</si>
  <si>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</si>
  <si>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</si>
  <si>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</si>
  <si>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</si>
  <si>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</si>
  <si>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</si>
  <si>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</si>
  <si>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</si>
  <si>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</si>
  <si>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</si>
  <si>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</si>
  <si>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</si>
  <si>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</si>
  <si>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</si>
  <si>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</si>
  <si>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</si>
  <si>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</si>
  <si>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</si>
  <si>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</si>
  <si>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</si>
  <si>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</si>
  <si>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</si>
  <si>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</si>
  <si>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</si>
  <si>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</si>
  <si>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</si>
  <si>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</si>
  <si>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</si>
  <si>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</si>
  <si>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</si>
  <si>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PS 101</t>
  </si>
  <si>
    <t>Strojně technologické zařízení</t>
  </si>
  <si>
    <t>STA</t>
  </si>
  <si>
    <t>{adf5c5ee-18ab-4747-b443-a117a83a4f3d}</t>
  </si>
  <si>
    <t>2</t>
  </si>
  <si>
    <t>PS 102</t>
  </si>
  <si>
    <t>Elektrotechnická zařízení</t>
  </si>
  <si>
    <t>{75b20bdf-052e-4bef-a483-2bce5d912b1c}</t>
  </si>
  <si>
    <t>SO 01</t>
  </si>
  <si>
    <t>Spouštěné studny</t>
  </si>
  <si>
    <t>{8054fbf9-f297-43e2-9c04-cd5262216498}</t>
  </si>
  <si>
    <t>SO 01.1</t>
  </si>
  <si>
    <t>Spouštěné studny 01</t>
  </si>
  <si>
    <t>Soupis</t>
  </si>
  <si>
    <t>{daca053b-9b96-4eee-ad64-99f2e97bd4a8}</t>
  </si>
  <si>
    <t>SO 01.2</t>
  </si>
  <si>
    <t>Spouštěné studny 02</t>
  </si>
  <si>
    <t>{5c16733b-29a4-4142-8b21-b2d200d79594}</t>
  </si>
  <si>
    <t>SO 01.3</t>
  </si>
  <si>
    <t>Spouštěné studny 03</t>
  </si>
  <si>
    <t>{585865fd-06ca-445f-97cd-abf41240a2cd}</t>
  </si>
  <si>
    <t>SO 01.4</t>
  </si>
  <si>
    <t>Spouštěné studny 04</t>
  </si>
  <si>
    <t>{e8543267-20c6-47a0-a58d-c8cc20a57c7e}</t>
  </si>
  <si>
    <t>SO 02</t>
  </si>
  <si>
    <t>Nová retenční stoka</t>
  </si>
  <si>
    <t>{de10a87f-c1d1-4e6f-8021-84ac6b3cf3db}</t>
  </si>
  <si>
    <t>SO 03</t>
  </si>
  <si>
    <t>Suchá a mokrá jímka objektu ČS</t>
  </si>
  <si>
    <t>{628a2a28-feaf-4575-968d-813b12f2d760}</t>
  </si>
  <si>
    <t>SO 04</t>
  </si>
  <si>
    <t>Ostatní upravy objektu ČS</t>
  </si>
  <si>
    <t>{79ae2f39-26c3-4a5d-8da3-8b3eea0f0a32}</t>
  </si>
  <si>
    <t>SO 04.1</t>
  </si>
  <si>
    <t>Statika - prostupy, zaslepení otvorů, opěrná zídka</t>
  </si>
  <si>
    <t>{b21a2627-92b1-407d-a6b4-63c53261911a}</t>
  </si>
  <si>
    <t>SO 04.2</t>
  </si>
  <si>
    <t>Vzduchotechnika</t>
  </si>
  <si>
    <t>{fe066a03-dd10-4788-91ff-a9c0f1b8a957}</t>
  </si>
  <si>
    <t>SO 04.3</t>
  </si>
  <si>
    <t>Stavebná elektroinstalace</t>
  </si>
  <si>
    <t>{105e29f4-d2b9-4f1d-b202-4e3784f147ae}</t>
  </si>
  <si>
    <t>SO 04.4</t>
  </si>
  <si>
    <t>Bourací práce</t>
  </si>
  <si>
    <t>{f3ea85fa-3569-4945-86bf-69ebffcb2e5c}</t>
  </si>
  <si>
    <t>SO 04.5</t>
  </si>
  <si>
    <t>Úprava sociálních zařízení</t>
  </si>
  <si>
    <t>{46324817-e6fb-40c9-b69b-7845e068d2c5}</t>
  </si>
  <si>
    <t>SO 04.6</t>
  </si>
  <si>
    <t>Úprava povrchů</t>
  </si>
  <si>
    <t>{b22c2b7f-0ba6-464d-9bba-e411831c28b1}</t>
  </si>
  <si>
    <t>SO 04.7</t>
  </si>
  <si>
    <t>Rozvody užitkové vody a zařizovací předměty</t>
  </si>
  <si>
    <t>{2c7df0a8-15af-415a-b1b5-33bfea06bc74}</t>
  </si>
  <si>
    <t>SO 04.8</t>
  </si>
  <si>
    <t>Výměna dveří a zámečnických výrobků</t>
  </si>
  <si>
    <t>{f86ccc0f-b100-4faf-813f-a4a858805c27}</t>
  </si>
  <si>
    <t>SO 05</t>
  </si>
  <si>
    <t>Zkapacitnění odpadu za výtlakem</t>
  </si>
  <si>
    <t>{8d05ac7a-f32b-41e8-9dc1-fdeec5c6a4c9}</t>
  </si>
  <si>
    <t>SO 06</t>
  </si>
  <si>
    <t>Přípojka vody</t>
  </si>
  <si>
    <t>{db52f6b0-bb1f-4ba5-86d9-ea22951e3d0c}</t>
  </si>
  <si>
    <t>SO 07</t>
  </si>
  <si>
    <t>Zpevněné plochy</t>
  </si>
  <si>
    <t>{b28ec59b-4ea1-4384-97c8-402cb3e640f4}</t>
  </si>
  <si>
    <t>SO 08</t>
  </si>
  <si>
    <t>Oplocení a úpravy terénu</t>
  </si>
  <si>
    <t>{0efdb287-c055-4b3a-b08b-4767679e67cf}</t>
  </si>
  <si>
    <t>SO 09</t>
  </si>
  <si>
    <t>Přeložka přípojky NN</t>
  </si>
  <si>
    <t>{e6506119-bee5-4ba9-bc05-99179ba750c2}</t>
  </si>
  <si>
    <t>SO 90</t>
  </si>
  <si>
    <t>Ostatní rozpočtové náklady</t>
  </si>
  <si>
    <t>{bcc0498a-3017-4469-bae2-c3c594449c84}</t>
  </si>
  <si>
    <t>KRYCÍ LIST SOUPISU PRACÍ</t>
  </si>
  <si>
    <t>Objekt:</t>
  </si>
  <si>
    <t>PS 101 - Strojně technologické zařízení</t>
  </si>
  <si>
    <t>Náklady z rozpočtu</t>
  </si>
  <si>
    <t>Ostatní náklady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</si>
  <si>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</si>
  <si>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</si>
  <si>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</si>
  <si>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</si>
  <si>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</si>
  <si>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9 - Ostatní konstrukce a práce, bourání</t>
  </si>
  <si>
    <t>VRN</t>
  </si>
  <si>
    <t>KOMPLETACNA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</si>
  <si>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</si>
  <si>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</si>
  <si>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</si>
  <si>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</si>
  <si>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</si>
  <si>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</si>
  <si>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</si>
  <si>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</si>
  <si>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</si>
  <si>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</si>
  <si>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</si>
  <si>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</si>
  <si>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</si>
  <si>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</si>
  <si>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</si>
  <si>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</si>
  <si>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9</t>
  </si>
  <si>
    <t>Ostatní konstrukce a práce, bourání</t>
  </si>
  <si>
    <t>K</t>
  </si>
  <si>
    <t>20220001</t>
  </si>
  <si>
    <t>D+M čerpadlo odpadních vod</t>
  </si>
  <si>
    <t>kus</t>
  </si>
  <si>
    <t>4</t>
  </si>
  <si>
    <t>81235507</t>
  </si>
  <si>
    <t>VV</t>
  </si>
  <si>
    <t>20220002</t>
  </si>
  <si>
    <t>D+M čerpadlo průsakových vod - ČS</t>
  </si>
  <si>
    <t>-1435105102</t>
  </si>
  <si>
    <t>3</t>
  </si>
  <si>
    <t>20220003</t>
  </si>
  <si>
    <t>D+M automat. tlaková stanice užitkové vody</t>
  </si>
  <si>
    <t>-2103893422</t>
  </si>
  <si>
    <t>20220004</t>
  </si>
  <si>
    <t>D+M pomaluběžný potrubí drtič</t>
  </si>
  <si>
    <t>-763000858</t>
  </si>
  <si>
    <t>5</t>
  </si>
  <si>
    <t>20220005</t>
  </si>
  <si>
    <t>D+M deskové šoupátko s pneupohonem, přítok na drtič</t>
  </si>
  <si>
    <t>1676776565</t>
  </si>
  <si>
    <t>6</t>
  </si>
  <si>
    <t>20220006</t>
  </si>
  <si>
    <t>D+M deskové šoupátko s pneupohonem, odtok z drtiče</t>
  </si>
  <si>
    <t>138777835</t>
  </si>
  <si>
    <t>7</t>
  </si>
  <si>
    <t>20220007</t>
  </si>
  <si>
    <t>D+M Kompresové stanice</t>
  </si>
  <si>
    <t>1199462064</t>
  </si>
  <si>
    <t>8</t>
  </si>
  <si>
    <t>20220008</t>
  </si>
  <si>
    <t>D+M čerpadlo průsakových vod - šachta drtičů</t>
  </si>
  <si>
    <t>-509319611</t>
  </si>
  <si>
    <t>20220009</t>
  </si>
  <si>
    <t>D+M patka pro přenostné zvidhladlo</t>
  </si>
  <si>
    <t>1101872393</t>
  </si>
  <si>
    <t>10</t>
  </si>
  <si>
    <t>20220010</t>
  </si>
  <si>
    <t>D+M přenosné mechanické zdvihadlo</t>
  </si>
  <si>
    <t>1885307628</t>
  </si>
  <si>
    <t>11</t>
  </si>
  <si>
    <t>20220011</t>
  </si>
  <si>
    <t>D+M nádoba na sediment</t>
  </si>
  <si>
    <t>878687126</t>
  </si>
  <si>
    <t>12</t>
  </si>
  <si>
    <t>20220012</t>
  </si>
  <si>
    <t>D+M zpětné klapky</t>
  </si>
  <si>
    <t>1263260295</t>
  </si>
  <si>
    <t>13</t>
  </si>
  <si>
    <t>20220013</t>
  </si>
  <si>
    <t>D+M vyplachovací vana včetně obslužné lávky</t>
  </si>
  <si>
    <t>-1470210845</t>
  </si>
  <si>
    <t>14</t>
  </si>
  <si>
    <t>20220014</t>
  </si>
  <si>
    <t>D+M elektomagnetický ventil - plnění van</t>
  </si>
  <si>
    <t>-1762326464</t>
  </si>
  <si>
    <t>20220015</t>
  </si>
  <si>
    <t>D+M provizorní čerpadlo odpadních vod</t>
  </si>
  <si>
    <t>-371459049</t>
  </si>
  <si>
    <t>16</t>
  </si>
  <si>
    <t>20220016</t>
  </si>
  <si>
    <t>D+M potrubí a armatury</t>
  </si>
  <si>
    <t>kpl</t>
  </si>
  <si>
    <t>296135664</t>
  </si>
  <si>
    <t>17</t>
  </si>
  <si>
    <t>22022017</t>
  </si>
  <si>
    <t>D+M nahradní díly pro poz. 4</t>
  </si>
  <si>
    <t>1480973926</t>
  </si>
  <si>
    <t>18</t>
  </si>
  <si>
    <t>22022018</t>
  </si>
  <si>
    <t xml:space="preserve">D+M zednická výpomoc </t>
  </si>
  <si>
    <t>1660593125</t>
  </si>
  <si>
    <t>19</t>
  </si>
  <si>
    <t>998273112R</t>
  </si>
  <si>
    <t>Přesun hmot svisle a vodorovně do 50 m</t>
  </si>
  <si>
    <t>t</t>
  </si>
  <si>
    <t>847557628</t>
  </si>
  <si>
    <t>PS 102 - Elektrotechnická zařízení</t>
  </si>
  <si>
    <t>M - Práce a dodávky M</t>
  </si>
  <si>
    <t xml:space="preserve">    21-M - Elektroinstalace a MaR</t>
  </si>
  <si>
    <t xml:space="preserve">      M210 - Rozvaděč RMS.1</t>
  </si>
  <si>
    <t xml:space="preserve">      M211 - Rozvaděč RMS 1.2</t>
  </si>
  <si>
    <t xml:space="preserve">      M212 - Rozvaděč ED</t>
  </si>
  <si>
    <t xml:space="preserve">      M213 - Senzory</t>
  </si>
  <si>
    <t xml:space="preserve">      M214 - Sdružovací boxy</t>
  </si>
  <si>
    <t xml:space="preserve">      M215 - Kabely a montážní trasy</t>
  </si>
  <si>
    <t xml:space="preserve">      M216 - Demontáž a montážní práce</t>
  </si>
  <si>
    <t xml:space="preserve">      M217 - SW práce pro řídící systém</t>
  </si>
  <si>
    <t xml:space="preserve">      M218 - Ostatní</t>
  </si>
  <si>
    <t>M</t>
  </si>
  <si>
    <t>Práce a dodávky M</t>
  </si>
  <si>
    <t>21-M</t>
  </si>
  <si>
    <t>Elektroinstalace a MaR</t>
  </si>
  <si>
    <t>M210</t>
  </si>
  <si>
    <t>Rozvaděč RMS.1</t>
  </si>
  <si>
    <t>210001</t>
  </si>
  <si>
    <t>"Rozvaděč 2000x800x400 včetně montážní desky a dveří, IP54 RAL7035, sokl 200mm, oceloplechová skříň,
přivody vrchem/spodem, vývody vrchem/spodem, náplň dle výkresové části, včetně výroby"</t>
  </si>
  <si>
    <t>-365722747</t>
  </si>
  <si>
    <t>210002</t>
  </si>
  <si>
    <t>Kompaktní jistic 3P, 63A, 400V, D, blok ručního pohonu pro levé boční ovládání, ložisko ručního pohonu, páka ručního pohonu černá, štítek "Hlavní vypínač", kontakt pro dálkovou signalizaci stavu jističe : 1</t>
  </si>
  <si>
    <t>-96043497</t>
  </si>
  <si>
    <t>210003</t>
  </si>
  <si>
    <t>Přepínač napájení, 63A, třípolohový, pomocné signalizační kontakty polohy</t>
  </si>
  <si>
    <t>1011058574</t>
  </si>
  <si>
    <t>210004</t>
  </si>
  <si>
    <t>Analyzátor sítě, napájecí napětí 24V DC, 2xDI, 2xDO, 1x RJ45, Modbus over TCP</t>
  </si>
  <si>
    <t>ks</t>
  </si>
  <si>
    <t>-11084492</t>
  </si>
  <si>
    <t>210005</t>
  </si>
  <si>
    <t>Stupačková svorkovnice PEN-PE-N</t>
  </si>
  <si>
    <t>966440026</t>
  </si>
  <si>
    <t>210006</t>
  </si>
  <si>
    <t>Měřící transformátor 63/5A, 5VA, třída přesnosti 0.5%</t>
  </si>
  <si>
    <t>935474022</t>
  </si>
  <si>
    <t>210007</t>
  </si>
  <si>
    <t>SPD I+II st., signalizační kontakt</t>
  </si>
  <si>
    <t>-1756856666</t>
  </si>
  <si>
    <t>210008</t>
  </si>
  <si>
    <t>Svorka 4mm2, fialová, včetně zkratovací propojky</t>
  </si>
  <si>
    <t>321008991</t>
  </si>
  <si>
    <t>210009</t>
  </si>
  <si>
    <t>Pojistková svorka včetně trubičkové pojistky 100mA</t>
  </si>
  <si>
    <t>-753118514</t>
  </si>
  <si>
    <t>210010</t>
  </si>
  <si>
    <t>Relé 230VAC, 4P</t>
  </si>
  <si>
    <t>1702050665</t>
  </si>
  <si>
    <t>210011</t>
  </si>
  <si>
    <t>Jistič 10kA 1P char.C 4A</t>
  </si>
  <si>
    <t>1070738737</t>
  </si>
  <si>
    <t>210012</t>
  </si>
  <si>
    <t>Signálka 22mm, bílá barva, 230VAC</t>
  </si>
  <si>
    <t>1614289094</t>
  </si>
  <si>
    <t>210013</t>
  </si>
  <si>
    <t>Relé hlídání fází, 3x400V, signalizační kontakt</t>
  </si>
  <si>
    <t>533615150</t>
  </si>
  <si>
    <t>210014</t>
  </si>
  <si>
    <t>-1243169663</t>
  </si>
  <si>
    <t>210015</t>
  </si>
  <si>
    <t>Časové relé, cívka 230VAC</t>
  </si>
  <si>
    <t>-963832714</t>
  </si>
  <si>
    <t>210016</t>
  </si>
  <si>
    <t>Stykač cívka 230VAC, 63A</t>
  </si>
  <si>
    <t>-41425068</t>
  </si>
  <si>
    <t>210017</t>
  </si>
  <si>
    <t>Proudový chránič kombinovaný s nadproudovou ochranou 10A/30mA</t>
  </si>
  <si>
    <t>-1040525333</t>
  </si>
  <si>
    <t>210018</t>
  </si>
  <si>
    <t>Svorka řadová, 4mm2, šedá</t>
  </si>
  <si>
    <t>399539068</t>
  </si>
  <si>
    <t>210019</t>
  </si>
  <si>
    <t>Svorka řadová, 4mm2, modrá</t>
  </si>
  <si>
    <t>-1267954743</t>
  </si>
  <si>
    <t>20</t>
  </si>
  <si>
    <t>210020</t>
  </si>
  <si>
    <t>Svorka řadová, 4mm, žlutozelená</t>
  </si>
  <si>
    <t>-13467621</t>
  </si>
  <si>
    <t>210021</t>
  </si>
  <si>
    <t>Jistič 10kA 3P char.C 25A</t>
  </si>
  <si>
    <t>1644009899</t>
  </si>
  <si>
    <t>22</t>
  </si>
  <si>
    <t>210022</t>
  </si>
  <si>
    <t>Stykač cívka 230VAC, 25A</t>
  </si>
  <si>
    <t>1329694942</t>
  </si>
  <si>
    <t>23</t>
  </si>
  <si>
    <t>210023</t>
  </si>
  <si>
    <t>Kapsa na dokumetaci</t>
  </si>
  <si>
    <t>-554641738</t>
  </si>
  <si>
    <t>24</t>
  </si>
  <si>
    <t>210024</t>
  </si>
  <si>
    <t>Ventilátor  včetně větrací mřížky</t>
  </si>
  <si>
    <t>-1205871175</t>
  </si>
  <si>
    <t>25</t>
  </si>
  <si>
    <t>210025</t>
  </si>
  <si>
    <t>Termostat pro ventilátor</t>
  </si>
  <si>
    <t>4242371</t>
  </si>
  <si>
    <t>26</t>
  </si>
  <si>
    <t>210026</t>
  </si>
  <si>
    <t>Topné těleso 140W se svorkovnicí</t>
  </si>
  <si>
    <t>1006540425</t>
  </si>
  <si>
    <t>27</t>
  </si>
  <si>
    <t>210027</t>
  </si>
  <si>
    <t>Termostat pro topné těleso</t>
  </si>
  <si>
    <t>1783782837</t>
  </si>
  <si>
    <t>28</t>
  </si>
  <si>
    <t>210028</t>
  </si>
  <si>
    <t>1192767572</t>
  </si>
  <si>
    <t>29</t>
  </si>
  <si>
    <t>210029</t>
  </si>
  <si>
    <t>LED osvětlení rozvaděče včetně vypínače</t>
  </si>
  <si>
    <t>465807164</t>
  </si>
  <si>
    <t>30</t>
  </si>
  <si>
    <t>210030</t>
  </si>
  <si>
    <t>Gravirovaný štítek na rozváděč</t>
  </si>
  <si>
    <t>1467497858</t>
  </si>
  <si>
    <t>31</t>
  </si>
  <si>
    <t>210031</t>
  </si>
  <si>
    <t>Svorka řadová, 2.5mm, šedá</t>
  </si>
  <si>
    <t>179882128</t>
  </si>
  <si>
    <t>32</t>
  </si>
  <si>
    <t>210032</t>
  </si>
  <si>
    <t>Svorka řadová, 2.5mm, žlutozelená</t>
  </si>
  <si>
    <t>-1198294477</t>
  </si>
  <si>
    <t>33</t>
  </si>
  <si>
    <t>210033</t>
  </si>
  <si>
    <t>Jistič 10kA 1P char.C 10A</t>
  </si>
  <si>
    <t>1894121934</t>
  </si>
  <si>
    <t>34</t>
  </si>
  <si>
    <t>210034</t>
  </si>
  <si>
    <t>1637967938</t>
  </si>
  <si>
    <t>35</t>
  </si>
  <si>
    <t>210035</t>
  </si>
  <si>
    <t>1096175877</t>
  </si>
  <si>
    <t>36</t>
  </si>
  <si>
    <t>210036</t>
  </si>
  <si>
    <t>1213704159</t>
  </si>
  <si>
    <t>37</t>
  </si>
  <si>
    <t>210037</t>
  </si>
  <si>
    <t>Pojistkový odpínač 3P pro nožové pojistky, FH000, signalizace stavu pojistky</t>
  </si>
  <si>
    <t>1353831159</t>
  </si>
  <si>
    <t>1*4 'Přepočtené koeficientem množství</t>
  </si>
  <si>
    <t>38</t>
  </si>
  <si>
    <t>210038</t>
  </si>
  <si>
    <t>Pojistka aR 25A</t>
  </si>
  <si>
    <t>-835977040</t>
  </si>
  <si>
    <t>39</t>
  </si>
  <si>
    <t>210039</t>
  </si>
  <si>
    <t>Pojistka aR 25A, rezervní sada</t>
  </si>
  <si>
    <t>-351864580</t>
  </si>
  <si>
    <t>40</t>
  </si>
  <si>
    <t>210040</t>
  </si>
  <si>
    <t>Stykač 3P, 16A, ovládací napětí 230VAC</t>
  </si>
  <si>
    <t>-1496845054</t>
  </si>
  <si>
    <t>41</t>
  </si>
  <si>
    <t>210041</t>
  </si>
  <si>
    <t>2028706536</t>
  </si>
  <si>
    <t>42</t>
  </si>
  <si>
    <t>210042</t>
  </si>
  <si>
    <t>-515932594</t>
  </si>
  <si>
    <t>43</t>
  </si>
  <si>
    <t>210043</t>
  </si>
  <si>
    <t>Frekvenční měnič 5.5kW, provedení IP5x pro montáž na stěnu, komunikační rozhraní Profinet</t>
  </si>
  <si>
    <t>-65485040</t>
  </si>
  <si>
    <t>44</t>
  </si>
  <si>
    <t>210044</t>
  </si>
  <si>
    <t>-385403922</t>
  </si>
  <si>
    <t>45</t>
  </si>
  <si>
    <t>210045</t>
  </si>
  <si>
    <t>130249002</t>
  </si>
  <si>
    <t>46</t>
  </si>
  <si>
    <t>210046</t>
  </si>
  <si>
    <t>-355353280</t>
  </si>
  <si>
    <t>47</t>
  </si>
  <si>
    <t>210047</t>
  </si>
  <si>
    <t>602076744</t>
  </si>
  <si>
    <t>48</t>
  </si>
  <si>
    <t>210048</t>
  </si>
  <si>
    <t>Proudový chránič 10A/30mA, 2P</t>
  </si>
  <si>
    <t>-1144049901</t>
  </si>
  <si>
    <t>49</t>
  </si>
  <si>
    <t>210049</t>
  </si>
  <si>
    <t>Stykač cívka 230VAC, 9A</t>
  </si>
  <si>
    <t>1167531901</t>
  </si>
  <si>
    <t>50</t>
  </si>
  <si>
    <t>210050</t>
  </si>
  <si>
    <t>Jistič 10kA 1P+N char.C 4A</t>
  </si>
  <si>
    <t>-1153658895</t>
  </si>
  <si>
    <t>51</t>
  </si>
  <si>
    <t>210051</t>
  </si>
  <si>
    <t>Vyhodnocovací jednotka vodivosti, montáž na DIN lištu</t>
  </si>
  <si>
    <t>-1872235731</t>
  </si>
  <si>
    <t>52</t>
  </si>
  <si>
    <t>210052</t>
  </si>
  <si>
    <t>Přepěťová ochrana signálových vedení 24V</t>
  </si>
  <si>
    <t>345655049</t>
  </si>
  <si>
    <t>53</t>
  </si>
  <si>
    <t>210053</t>
  </si>
  <si>
    <t>1793266327</t>
  </si>
  <si>
    <t>54</t>
  </si>
  <si>
    <t>210054</t>
  </si>
  <si>
    <t>-184074574</t>
  </si>
  <si>
    <t>55</t>
  </si>
  <si>
    <t>210055</t>
  </si>
  <si>
    <t>1841197576</t>
  </si>
  <si>
    <t>56</t>
  </si>
  <si>
    <t>210056</t>
  </si>
  <si>
    <t>Zásuvka 230VAC, 16A, IP44, montáž na stěnu</t>
  </si>
  <si>
    <t>207440926</t>
  </si>
  <si>
    <t>57</t>
  </si>
  <si>
    <t>210057</t>
  </si>
  <si>
    <t>1754304329</t>
  </si>
  <si>
    <t>58</t>
  </si>
  <si>
    <t>210058</t>
  </si>
  <si>
    <t>-1247294895</t>
  </si>
  <si>
    <t>59</t>
  </si>
  <si>
    <t>210059</t>
  </si>
  <si>
    <t>-19164077</t>
  </si>
  <si>
    <t>60</t>
  </si>
  <si>
    <t>210060</t>
  </si>
  <si>
    <t>-485563646</t>
  </si>
  <si>
    <t>61</t>
  </si>
  <si>
    <t>210061</t>
  </si>
  <si>
    <t>-512521496</t>
  </si>
  <si>
    <t>62</t>
  </si>
  <si>
    <t>210062</t>
  </si>
  <si>
    <t>486768504</t>
  </si>
  <si>
    <t>63</t>
  </si>
  <si>
    <t>210063</t>
  </si>
  <si>
    <t>Motorový spouštěč 4.0 - 6.3A</t>
  </si>
  <si>
    <t>1317135328</t>
  </si>
  <si>
    <t>64</t>
  </si>
  <si>
    <t>210064</t>
  </si>
  <si>
    <t>1172627056</t>
  </si>
  <si>
    <t>65</t>
  </si>
  <si>
    <t>210065</t>
  </si>
  <si>
    <t>1015488478</t>
  </si>
  <si>
    <t>66</t>
  </si>
  <si>
    <t>210066</t>
  </si>
  <si>
    <t>417522131</t>
  </si>
  <si>
    <t>67</t>
  </si>
  <si>
    <t>210067</t>
  </si>
  <si>
    <t>1457548427</t>
  </si>
  <si>
    <t>68</t>
  </si>
  <si>
    <t>210068</t>
  </si>
  <si>
    <t>-1027664983</t>
  </si>
  <si>
    <t>69</t>
  </si>
  <si>
    <t>210069</t>
  </si>
  <si>
    <t>Přepěťová ochrana signálových vedení 24V provedení řadová svorka</t>
  </si>
  <si>
    <t>-1830206341</t>
  </si>
  <si>
    <t>70</t>
  </si>
  <si>
    <t>210070</t>
  </si>
  <si>
    <t>-660209485</t>
  </si>
  <si>
    <t>71</t>
  </si>
  <si>
    <t>210071</t>
  </si>
  <si>
    <t>-817458250</t>
  </si>
  <si>
    <t>72</t>
  </si>
  <si>
    <t>210072</t>
  </si>
  <si>
    <t>-1734380655</t>
  </si>
  <si>
    <t>73</t>
  </si>
  <si>
    <t>210073</t>
  </si>
  <si>
    <t>-951424881</t>
  </si>
  <si>
    <t>74</t>
  </si>
  <si>
    <t>210074</t>
  </si>
  <si>
    <t>970712243</t>
  </si>
  <si>
    <t>75</t>
  </si>
  <si>
    <t>210075</t>
  </si>
  <si>
    <t>-758599895</t>
  </si>
  <si>
    <t>76</t>
  </si>
  <si>
    <t>210076</t>
  </si>
  <si>
    <t>390513681</t>
  </si>
  <si>
    <t>77</t>
  </si>
  <si>
    <t>210077</t>
  </si>
  <si>
    <t>-3554506</t>
  </si>
  <si>
    <t>78</t>
  </si>
  <si>
    <t>210078</t>
  </si>
  <si>
    <t>-127916143</t>
  </si>
  <si>
    <t>79</t>
  </si>
  <si>
    <t>210079</t>
  </si>
  <si>
    <t>945630226</t>
  </si>
  <si>
    <t>80</t>
  </si>
  <si>
    <t>210080</t>
  </si>
  <si>
    <t>2046504190</t>
  </si>
  <si>
    <t>81</t>
  </si>
  <si>
    <t>210081</t>
  </si>
  <si>
    <t>Jistič 10kA 3P char.C 16A</t>
  </si>
  <si>
    <t>740715275</t>
  </si>
  <si>
    <t>82</t>
  </si>
  <si>
    <t>210082</t>
  </si>
  <si>
    <t>Proudový chránič 40A/30mA, 4P</t>
  </si>
  <si>
    <t>1147356816</t>
  </si>
  <si>
    <t>83</t>
  </si>
  <si>
    <t>210083</t>
  </si>
  <si>
    <t>-755427583</t>
  </si>
  <si>
    <t>84</t>
  </si>
  <si>
    <t>210084</t>
  </si>
  <si>
    <t>1771111432</t>
  </si>
  <si>
    <t>85</t>
  </si>
  <si>
    <t>210085</t>
  </si>
  <si>
    <t>513879072</t>
  </si>
  <si>
    <t>86</t>
  </si>
  <si>
    <t>210086</t>
  </si>
  <si>
    <t>-644893645</t>
  </si>
  <si>
    <t>87</t>
  </si>
  <si>
    <t>210087</t>
  </si>
  <si>
    <t>Jistič 10kA 1P+N char.C 10A</t>
  </si>
  <si>
    <t>-1419156553</t>
  </si>
  <si>
    <t>88</t>
  </si>
  <si>
    <t>210088</t>
  </si>
  <si>
    <t>-1828996601</t>
  </si>
  <si>
    <t>89</t>
  </si>
  <si>
    <t>210089</t>
  </si>
  <si>
    <t>1997890205</t>
  </si>
  <si>
    <t>90</t>
  </si>
  <si>
    <t>210090</t>
  </si>
  <si>
    <t>598414435</t>
  </si>
  <si>
    <t>91</t>
  </si>
  <si>
    <t>210091</t>
  </si>
  <si>
    <t>-332546942</t>
  </si>
  <si>
    <t>92</t>
  </si>
  <si>
    <t>210092</t>
  </si>
  <si>
    <t>643604293</t>
  </si>
  <si>
    <t>93</t>
  </si>
  <si>
    <t>210093</t>
  </si>
  <si>
    <t>Relé vazební 24VDC/6A</t>
  </si>
  <si>
    <t>1952232737</t>
  </si>
  <si>
    <t>94</t>
  </si>
  <si>
    <t>210094</t>
  </si>
  <si>
    <t>-879587269</t>
  </si>
  <si>
    <t>95</t>
  </si>
  <si>
    <t>210095</t>
  </si>
  <si>
    <t>Motorový spouštěč MS-EX 0.63, pomocný kontakt</t>
  </si>
  <si>
    <t>433806312</t>
  </si>
  <si>
    <t>96</t>
  </si>
  <si>
    <t>210096</t>
  </si>
  <si>
    <t>Stykač cívka 230VAC, 6A, pomocný kontakt</t>
  </si>
  <si>
    <t>-1770379092</t>
  </si>
  <si>
    <t>97</t>
  </si>
  <si>
    <t>210097</t>
  </si>
  <si>
    <t>854705644</t>
  </si>
  <si>
    <t>98</t>
  </si>
  <si>
    <t>210098</t>
  </si>
  <si>
    <t>Relé vazební 230VAC, 4P</t>
  </si>
  <si>
    <t>-802807006</t>
  </si>
  <si>
    <t>99</t>
  </si>
  <si>
    <t>210099</t>
  </si>
  <si>
    <t>-1538789586</t>
  </si>
  <si>
    <t>100</t>
  </si>
  <si>
    <t>210100</t>
  </si>
  <si>
    <t>-874078750</t>
  </si>
  <si>
    <t>101</t>
  </si>
  <si>
    <t>210101</t>
  </si>
  <si>
    <t>733675304</t>
  </si>
  <si>
    <t>102</t>
  </si>
  <si>
    <t>210102</t>
  </si>
  <si>
    <t>Modulový kolébkový přepínač, polohy I - 0 - II, 1x přepínací kontakt, středová poloha rozepnuto</t>
  </si>
  <si>
    <t>-943806953</t>
  </si>
  <si>
    <t>103</t>
  </si>
  <si>
    <t>210103</t>
  </si>
  <si>
    <t>1775627962</t>
  </si>
  <si>
    <t>104</t>
  </si>
  <si>
    <t>210104</t>
  </si>
  <si>
    <t>Modulový tlačítkový spínač, zelené + červené tlačítko, 2x spínací, 2x rozpínací kontakt</t>
  </si>
  <si>
    <t>885881332</t>
  </si>
  <si>
    <t>105</t>
  </si>
  <si>
    <t>210105</t>
  </si>
  <si>
    <t>Modulová signálka, červená + zelená</t>
  </si>
  <si>
    <t>1369496461</t>
  </si>
  <si>
    <t>106</t>
  </si>
  <si>
    <t>210106</t>
  </si>
  <si>
    <t>-1748429983</t>
  </si>
  <si>
    <t>107</t>
  </si>
  <si>
    <t>210107</t>
  </si>
  <si>
    <t>Výroba rozváděče, vnitřní propoje, kontrola, vystavení prohlášení o shodě</t>
  </si>
  <si>
    <t>-1033734444</t>
  </si>
  <si>
    <t>108</t>
  </si>
  <si>
    <t>210108</t>
  </si>
  <si>
    <t>Drobný montážní materiál, popisky</t>
  </si>
  <si>
    <t>376578806</t>
  </si>
  <si>
    <t>109</t>
  </si>
  <si>
    <t>210109</t>
  </si>
  <si>
    <t>1340914251</t>
  </si>
  <si>
    <t>110</t>
  </si>
  <si>
    <t>210110</t>
  </si>
  <si>
    <t>-1265566092</t>
  </si>
  <si>
    <t>111</t>
  </si>
  <si>
    <t>210111</t>
  </si>
  <si>
    <t>Otočný přepínač, třípolohový, vystrojený</t>
  </si>
  <si>
    <t>428561130</t>
  </si>
  <si>
    <t>112</t>
  </si>
  <si>
    <t>210112</t>
  </si>
  <si>
    <t>-769927764</t>
  </si>
  <si>
    <t>113</t>
  </si>
  <si>
    <t>210113</t>
  </si>
  <si>
    <t>-1265793307</t>
  </si>
  <si>
    <t>114</t>
  </si>
  <si>
    <t>210114</t>
  </si>
  <si>
    <t>-1978309217</t>
  </si>
  <si>
    <t>115</t>
  </si>
  <si>
    <t>210115</t>
  </si>
  <si>
    <t>-406132109</t>
  </si>
  <si>
    <t>116</t>
  </si>
  <si>
    <t>210116</t>
  </si>
  <si>
    <t>Signálka 22mm, žlutá barva, samoblikající, 230VAC</t>
  </si>
  <si>
    <t>-516847914</t>
  </si>
  <si>
    <t>117</t>
  </si>
  <si>
    <t>210117</t>
  </si>
  <si>
    <t>Signálka 22mm, zelená barva, 230VAC</t>
  </si>
  <si>
    <t>1588290322</t>
  </si>
  <si>
    <t>118</t>
  </si>
  <si>
    <t>210118</t>
  </si>
  <si>
    <t>Pojistkový odpínač 1P včetně pojistky</t>
  </si>
  <si>
    <t>13207754</t>
  </si>
  <si>
    <t>119</t>
  </si>
  <si>
    <t>210119</t>
  </si>
  <si>
    <t>Stykač 230VAC/6A, cívka 24V DC</t>
  </si>
  <si>
    <t>-1575658365</t>
  </si>
  <si>
    <t>120</t>
  </si>
  <si>
    <t>210120</t>
  </si>
  <si>
    <t>-752157929</t>
  </si>
  <si>
    <t>121</t>
  </si>
  <si>
    <t>210121</t>
  </si>
  <si>
    <t>-1717955350</t>
  </si>
  <si>
    <t>122</t>
  </si>
  <si>
    <t>210122</t>
  </si>
  <si>
    <t>-1899699410</t>
  </si>
  <si>
    <t>123</t>
  </si>
  <si>
    <t>210123</t>
  </si>
  <si>
    <t>-1183806712</t>
  </si>
  <si>
    <t>M211</t>
  </si>
  <si>
    <t>Rozvaděč RMS 1.2</t>
  </si>
  <si>
    <t>124</t>
  </si>
  <si>
    <t>210100r</t>
  </si>
  <si>
    <t>615909344</t>
  </si>
  <si>
    <t>125</t>
  </si>
  <si>
    <t>210101r</t>
  </si>
  <si>
    <t>465275281</t>
  </si>
  <si>
    <t>126</t>
  </si>
  <si>
    <t>210102r</t>
  </si>
  <si>
    <t>-1264635472</t>
  </si>
  <si>
    <t>127</t>
  </si>
  <si>
    <t>210103r</t>
  </si>
  <si>
    <t>2141994138</t>
  </si>
  <si>
    <t>128</t>
  </si>
  <si>
    <t>210104r</t>
  </si>
  <si>
    <t>-550256349</t>
  </si>
  <si>
    <t>129</t>
  </si>
  <si>
    <t>210105r</t>
  </si>
  <si>
    <t>-1975092485</t>
  </si>
  <si>
    <t>130</t>
  </si>
  <si>
    <t>210106r</t>
  </si>
  <si>
    <t>-1152631527</t>
  </si>
  <si>
    <t>131</t>
  </si>
  <si>
    <t>210107r</t>
  </si>
  <si>
    <t>446646874</t>
  </si>
  <si>
    <t>132</t>
  </si>
  <si>
    <t>210108r</t>
  </si>
  <si>
    <t>-463629610</t>
  </si>
  <si>
    <t>133</t>
  </si>
  <si>
    <t>210109r</t>
  </si>
  <si>
    <t>1974083055</t>
  </si>
  <si>
    <t>134</t>
  </si>
  <si>
    <t>210110r</t>
  </si>
  <si>
    <t>-1545987565</t>
  </si>
  <si>
    <t>135</t>
  </si>
  <si>
    <t>210111r</t>
  </si>
  <si>
    <t>1892899498</t>
  </si>
  <si>
    <t>136</t>
  </si>
  <si>
    <t>210112r</t>
  </si>
  <si>
    <t>-1880659101</t>
  </si>
  <si>
    <t>137</t>
  </si>
  <si>
    <t>210113r</t>
  </si>
  <si>
    <t>1736467923</t>
  </si>
  <si>
    <t>138</t>
  </si>
  <si>
    <t>210114r</t>
  </si>
  <si>
    <t>1003362149</t>
  </si>
  <si>
    <t>139</t>
  </si>
  <si>
    <t>210115r</t>
  </si>
  <si>
    <t>1209886592</t>
  </si>
  <si>
    <t>140</t>
  </si>
  <si>
    <t>210116r</t>
  </si>
  <si>
    <t>-958957978</t>
  </si>
  <si>
    <t>141</t>
  </si>
  <si>
    <t>210117r</t>
  </si>
  <si>
    <t>-1492136745</t>
  </si>
  <si>
    <t>142</t>
  </si>
  <si>
    <t>210118r</t>
  </si>
  <si>
    <t>-1149459604</t>
  </si>
  <si>
    <t>143</t>
  </si>
  <si>
    <t>210119r</t>
  </si>
  <si>
    <t>-1922017546</t>
  </si>
  <si>
    <t>144</t>
  </si>
  <si>
    <t>210120r</t>
  </si>
  <si>
    <t>-29251841</t>
  </si>
  <si>
    <t>145</t>
  </si>
  <si>
    <t>210121r</t>
  </si>
  <si>
    <t>Jistič 10kA 1P char.C 16A</t>
  </si>
  <si>
    <t>168615218</t>
  </si>
  <si>
    <t>146</t>
  </si>
  <si>
    <t>210122r</t>
  </si>
  <si>
    <t>-963549851</t>
  </si>
  <si>
    <t>147</t>
  </si>
  <si>
    <t>210123r</t>
  </si>
  <si>
    <t>817239112</t>
  </si>
  <si>
    <t>148</t>
  </si>
  <si>
    <t>210124r</t>
  </si>
  <si>
    <t>1381358230</t>
  </si>
  <si>
    <t>149</t>
  </si>
  <si>
    <t>210125r</t>
  </si>
  <si>
    <t>1778442653</t>
  </si>
  <si>
    <t>150</t>
  </si>
  <si>
    <t>210126r</t>
  </si>
  <si>
    <t>869201231</t>
  </si>
  <si>
    <t>151</t>
  </si>
  <si>
    <t>210127r</t>
  </si>
  <si>
    <t>-1470814669</t>
  </si>
  <si>
    <t>152</t>
  </si>
  <si>
    <t>210128r</t>
  </si>
  <si>
    <t>1600671323</t>
  </si>
  <si>
    <t>153</t>
  </si>
  <si>
    <t>210129r</t>
  </si>
  <si>
    <t>-1096775725</t>
  </si>
  <si>
    <t>154</t>
  </si>
  <si>
    <t>210130r</t>
  </si>
  <si>
    <t>1572985602</t>
  </si>
  <si>
    <t>155</t>
  </si>
  <si>
    <t>210131r</t>
  </si>
  <si>
    <t>1611185177</t>
  </si>
  <si>
    <t>156</t>
  </si>
  <si>
    <t>210132r</t>
  </si>
  <si>
    <t>-565653962</t>
  </si>
  <si>
    <t>157</t>
  </si>
  <si>
    <t>210133r</t>
  </si>
  <si>
    <t>Jistič 10kA 3P char.C 32A</t>
  </si>
  <si>
    <t>2145125583</t>
  </si>
  <si>
    <t>158</t>
  </si>
  <si>
    <t>210134r</t>
  </si>
  <si>
    <t>1400533835</t>
  </si>
  <si>
    <t>159</t>
  </si>
  <si>
    <t>210135r</t>
  </si>
  <si>
    <t>438347782</t>
  </si>
  <si>
    <t>160</t>
  </si>
  <si>
    <t>210136r</t>
  </si>
  <si>
    <t>-93097222</t>
  </si>
  <si>
    <t>161</t>
  </si>
  <si>
    <t>210137r</t>
  </si>
  <si>
    <t>-1777314466</t>
  </si>
  <si>
    <t>162</t>
  </si>
  <si>
    <t>210138r</t>
  </si>
  <si>
    <t>1901988996</t>
  </si>
  <si>
    <t>163</t>
  </si>
  <si>
    <t>210139r</t>
  </si>
  <si>
    <t>-2132287327</t>
  </si>
  <si>
    <t>164</t>
  </si>
  <si>
    <t>210140r</t>
  </si>
  <si>
    <t>-1153743583</t>
  </si>
  <si>
    <t>165</t>
  </si>
  <si>
    <t>210141r</t>
  </si>
  <si>
    <t>-589420820</t>
  </si>
  <si>
    <t>166</t>
  </si>
  <si>
    <t>210142r</t>
  </si>
  <si>
    <t>582352549</t>
  </si>
  <si>
    <t>167</t>
  </si>
  <si>
    <t>210143r</t>
  </si>
  <si>
    <t>1967871681</t>
  </si>
  <si>
    <t>168</t>
  </si>
  <si>
    <t>210144r</t>
  </si>
  <si>
    <t>257183709</t>
  </si>
  <si>
    <t>169</t>
  </si>
  <si>
    <t>210145r</t>
  </si>
  <si>
    <t>Proudový chránič kombinovaný s nadproudovou ochranou 16A/30mA</t>
  </si>
  <si>
    <t>-1877917986</t>
  </si>
  <si>
    <t>170</t>
  </si>
  <si>
    <t>210146r</t>
  </si>
  <si>
    <t>993225761</t>
  </si>
  <si>
    <t>171</t>
  </si>
  <si>
    <t>210147r</t>
  </si>
  <si>
    <t>1359832201</t>
  </si>
  <si>
    <t>172</t>
  </si>
  <si>
    <t>210148r</t>
  </si>
  <si>
    <t>-14385904</t>
  </si>
  <si>
    <t>173</t>
  </si>
  <si>
    <t>210149r</t>
  </si>
  <si>
    <t>-1935773711</t>
  </si>
  <si>
    <t>174</t>
  </si>
  <si>
    <t>210150r</t>
  </si>
  <si>
    <t>1411357909</t>
  </si>
  <si>
    <t>175</t>
  </si>
  <si>
    <t>210151r</t>
  </si>
  <si>
    <t>-1753056808</t>
  </si>
  <si>
    <t>176</t>
  </si>
  <si>
    <t>210152r</t>
  </si>
  <si>
    <t>2046774319</t>
  </si>
  <si>
    <t>177</t>
  </si>
  <si>
    <t>210153r</t>
  </si>
  <si>
    <t>307708850</t>
  </si>
  <si>
    <t>178</t>
  </si>
  <si>
    <t>210154r</t>
  </si>
  <si>
    <t>Jistič 10kA 1P+N char.C 16A</t>
  </si>
  <si>
    <t>-1680763966</t>
  </si>
  <si>
    <t>M212</t>
  </si>
  <si>
    <t>Rozvaděč ED</t>
  </si>
  <si>
    <t>179</t>
  </si>
  <si>
    <t>210200</t>
  </si>
  <si>
    <t>Rozvaděč 2000x1200x400 včetně montážní desky a dveří IP54 RAL7035, sokl 200mm, oceloplechová skříňpřivody vrchem, vývody vrchemnáplň dle výkresové části, včetně výroby</t>
  </si>
  <si>
    <t>564212139</t>
  </si>
  <si>
    <t>180</t>
  </si>
  <si>
    <t>210201</t>
  </si>
  <si>
    <t>-706184495</t>
  </si>
  <si>
    <t>181</t>
  </si>
  <si>
    <t>210202</t>
  </si>
  <si>
    <t>Přepěťová ochrana  typ 3 s VF filtrem a dálkovou signalizací</t>
  </si>
  <si>
    <t>-1637433490</t>
  </si>
  <si>
    <t>182</t>
  </si>
  <si>
    <t>210203</t>
  </si>
  <si>
    <t>Rázová tlumivka pro přepěťovou ochranu</t>
  </si>
  <si>
    <t>-1852967391</t>
  </si>
  <si>
    <t>183</t>
  </si>
  <si>
    <t>210204</t>
  </si>
  <si>
    <t>-460633471</t>
  </si>
  <si>
    <t>184</t>
  </si>
  <si>
    <t>210205</t>
  </si>
  <si>
    <t>423493233</t>
  </si>
  <si>
    <t>185</t>
  </si>
  <si>
    <t>210206</t>
  </si>
  <si>
    <t>-862027258</t>
  </si>
  <si>
    <t>186</t>
  </si>
  <si>
    <t>210207</t>
  </si>
  <si>
    <t>-1791576641</t>
  </si>
  <si>
    <t>187</t>
  </si>
  <si>
    <t>210208</t>
  </si>
  <si>
    <t>990731077</t>
  </si>
  <si>
    <t>188</t>
  </si>
  <si>
    <t>210209</t>
  </si>
  <si>
    <t>-1795304720</t>
  </si>
  <si>
    <t>189</t>
  </si>
  <si>
    <t>210210</t>
  </si>
  <si>
    <t>-637365690</t>
  </si>
  <si>
    <t>190</t>
  </si>
  <si>
    <t>210211</t>
  </si>
  <si>
    <t>Zásuvka na DIN lištu</t>
  </si>
  <si>
    <t>-1633908853</t>
  </si>
  <si>
    <t>191</t>
  </si>
  <si>
    <t>210212</t>
  </si>
  <si>
    <t>1298725237</t>
  </si>
  <si>
    <t>192</t>
  </si>
  <si>
    <t>210213</t>
  </si>
  <si>
    <t>1595320164</t>
  </si>
  <si>
    <t>193</t>
  </si>
  <si>
    <t>210214</t>
  </si>
  <si>
    <t>1747401761</t>
  </si>
  <si>
    <t>194</t>
  </si>
  <si>
    <t>210215</t>
  </si>
  <si>
    <t>Zdroj 230V AC/24VDC 10A</t>
  </si>
  <si>
    <t>1615998104</t>
  </si>
  <si>
    <t>195</t>
  </si>
  <si>
    <t>210216</t>
  </si>
  <si>
    <t>Modul UPS DC UPS MODULE 24 V/15 A</t>
  </si>
  <si>
    <t>1864101340</t>
  </si>
  <si>
    <t>196</t>
  </si>
  <si>
    <t>210217</t>
  </si>
  <si>
    <t>Bateriový modul BATTERY MODULE24 V/12 AH</t>
  </si>
  <si>
    <t>-498666488</t>
  </si>
  <si>
    <t>197</t>
  </si>
  <si>
    <t>210218</t>
  </si>
  <si>
    <t>Stykač cívka 24VDC, 12A</t>
  </si>
  <si>
    <t>732011623</t>
  </si>
  <si>
    <t>198</t>
  </si>
  <si>
    <t>210219</t>
  </si>
  <si>
    <t>Distributor potenciálnu M, 24 x svorka</t>
  </si>
  <si>
    <t>2124535213</t>
  </si>
  <si>
    <t>199</t>
  </si>
  <si>
    <t>210220</t>
  </si>
  <si>
    <t>-420734221</t>
  </si>
  <si>
    <t>200</t>
  </si>
  <si>
    <t>210221</t>
  </si>
  <si>
    <t>-759881132</t>
  </si>
  <si>
    <t>201</t>
  </si>
  <si>
    <t>210222</t>
  </si>
  <si>
    <t>Procesorová jednotka CPU, 100kB pracovní paměti,  včetně nosné lišty a paměťové karty</t>
  </si>
  <si>
    <t>-1625604138</t>
  </si>
  <si>
    <t>202</t>
  </si>
  <si>
    <t>210223</t>
  </si>
  <si>
    <t>Operátorský panel 15", 65535 Barev, dotykové ovládání, komunikační rozhraní Profinet, Profibus. 24MB konfigurační paměti, úložiště pro data trendů 128GB</t>
  </si>
  <si>
    <t>1656855556</t>
  </si>
  <si>
    <t>203</t>
  </si>
  <si>
    <t>210224</t>
  </si>
  <si>
    <t>Modul digitálních vstupů 16xDI, 24V DC, včetně svorkovnicového modulu, 1x power group</t>
  </si>
  <si>
    <t>-864010485</t>
  </si>
  <si>
    <t>204</t>
  </si>
  <si>
    <t>210225</t>
  </si>
  <si>
    <t>Modul digitálních výstupů 16xDO, 24V DC, včetně svorkovnicového modulu</t>
  </si>
  <si>
    <t>-1871322859</t>
  </si>
  <si>
    <t>205</t>
  </si>
  <si>
    <t>210226</t>
  </si>
  <si>
    <t>Modul analogových vstupů 4xAI, 13bit, 0/4-20mA, 24V DC, včetně svorkovnicového modulu</t>
  </si>
  <si>
    <t>1016701405</t>
  </si>
  <si>
    <t>206</t>
  </si>
  <si>
    <t>210227</t>
  </si>
  <si>
    <t>-12567925</t>
  </si>
  <si>
    <t>1*3 'Přepočtené koeficientem množství</t>
  </si>
  <si>
    <t>207</t>
  </si>
  <si>
    <t>210228</t>
  </si>
  <si>
    <t>-1619672226</t>
  </si>
  <si>
    <t>208</t>
  </si>
  <si>
    <t>210229</t>
  </si>
  <si>
    <t>1974661402</t>
  </si>
  <si>
    <t>209</t>
  </si>
  <si>
    <t>210230</t>
  </si>
  <si>
    <t>Přepěťová ochrana linky ethernet</t>
  </si>
  <si>
    <t>-751790933</t>
  </si>
  <si>
    <t>210</t>
  </si>
  <si>
    <t>210231</t>
  </si>
  <si>
    <t>Průmyslový switch 16xRJ45, napájecí napětí 24V DC</t>
  </si>
  <si>
    <t>1783940983</t>
  </si>
  <si>
    <t>211</t>
  </si>
  <si>
    <t>210232</t>
  </si>
  <si>
    <t>Radiomodem, 4xEthernet, včetně projektové dokumentace, příslušenství (anténa, svod, zálohovaný napájecí zdroj) a montáže</t>
  </si>
  <si>
    <t>-617464415</t>
  </si>
  <si>
    <t>212</t>
  </si>
  <si>
    <t>210233</t>
  </si>
  <si>
    <t>Radiomodem, 1xEthernet, 1xRS232, včetně projektové dokumentace, příslušenství (anténa, svod, zálohovaný napájecí zdroj) a montáže</t>
  </si>
  <si>
    <t>1787592808</t>
  </si>
  <si>
    <t>213</t>
  </si>
  <si>
    <t>210234</t>
  </si>
  <si>
    <t>Napěťový měnič 24/12VDC</t>
  </si>
  <si>
    <t>1376423334</t>
  </si>
  <si>
    <t>214</t>
  </si>
  <si>
    <t>210235</t>
  </si>
  <si>
    <t>Přepěťová ochrana signálových vedení 24V, provedení řadová svorka</t>
  </si>
  <si>
    <t>1776963881</t>
  </si>
  <si>
    <t>215</t>
  </si>
  <si>
    <t>210236</t>
  </si>
  <si>
    <t>-1254906765</t>
  </si>
  <si>
    <t>216</t>
  </si>
  <si>
    <t>210237</t>
  </si>
  <si>
    <t>-1777513614</t>
  </si>
  <si>
    <t>217</t>
  </si>
  <si>
    <t>210238</t>
  </si>
  <si>
    <t>-989655934</t>
  </si>
  <si>
    <t>218</t>
  </si>
  <si>
    <t>210239</t>
  </si>
  <si>
    <t>-2107908991</t>
  </si>
  <si>
    <t>219</t>
  </si>
  <si>
    <t>210240</t>
  </si>
  <si>
    <t>Pojistková svorka včetně pojistky</t>
  </si>
  <si>
    <t>-1931233646</t>
  </si>
  <si>
    <t>220</t>
  </si>
  <si>
    <t>210241</t>
  </si>
  <si>
    <t>Přepěťová ochrana linky 4-20mA, provedení řadová svorka</t>
  </si>
  <si>
    <t>-1753982784</t>
  </si>
  <si>
    <t>221</t>
  </si>
  <si>
    <t>210242</t>
  </si>
  <si>
    <t>-184091188</t>
  </si>
  <si>
    <t>222</t>
  </si>
  <si>
    <t>210243</t>
  </si>
  <si>
    <t>963927036</t>
  </si>
  <si>
    <t>223</t>
  </si>
  <si>
    <t>210244</t>
  </si>
  <si>
    <t>-1916531007</t>
  </si>
  <si>
    <t>224</t>
  </si>
  <si>
    <t>210245</t>
  </si>
  <si>
    <t>-1622685004</t>
  </si>
  <si>
    <t>225</t>
  </si>
  <si>
    <t>210246</t>
  </si>
  <si>
    <t>-569443866</t>
  </si>
  <si>
    <t>226</t>
  </si>
  <si>
    <t>210247</t>
  </si>
  <si>
    <t>784362974</t>
  </si>
  <si>
    <t>227</t>
  </si>
  <si>
    <t>210248</t>
  </si>
  <si>
    <t>-1404976973</t>
  </si>
  <si>
    <t>228</t>
  </si>
  <si>
    <t>210249</t>
  </si>
  <si>
    <t>Přepěťová ochrana napájecího a signálového vedení 24V DC - kombinovaná</t>
  </si>
  <si>
    <t>-1519914626</t>
  </si>
  <si>
    <t>229</t>
  </si>
  <si>
    <t>210250</t>
  </si>
  <si>
    <t>-623511548</t>
  </si>
  <si>
    <t>230</t>
  </si>
  <si>
    <t>210251</t>
  </si>
  <si>
    <t>-298927572</t>
  </si>
  <si>
    <t>231</t>
  </si>
  <si>
    <t>210252</t>
  </si>
  <si>
    <t>1230441442</t>
  </si>
  <si>
    <t>232</t>
  </si>
  <si>
    <t>210253</t>
  </si>
  <si>
    <t>-372018240</t>
  </si>
  <si>
    <t>233</t>
  </si>
  <si>
    <t>210254</t>
  </si>
  <si>
    <t>336982654</t>
  </si>
  <si>
    <t>234</t>
  </si>
  <si>
    <t>210255</t>
  </si>
  <si>
    <t>-876588123</t>
  </si>
  <si>
    <t>235</t>
  </si>
  <si>
    <t>210256</t>
  </si>
  <si>
    <t>1230911113</t>
  </si>
  <si>
    <t>236</t>
  </si>
  <si>
    <t>210257</t>
  </si>
  <si>
    <t>-2030315296</t>
  </si>
  <si>
    <t>237</t>
  </si>
  <si>
    <t>210258</t>
  </si>
  <si>
    <t>2069944184</t>
  </si>
  <si>
    <t>238</t>
  </si>
  <si>
    <t>210259</t>
  </si>
  <si>
    <t>1716701963</t>
  </si>
  <si>
    <t>239</t>
  </si>
  <si>
    <t>210260</t>
  </si>
  <si>
    <t>151491786</t>
  </si>
  <si>
    <t>240</t>
  </si>
  <si>
    <t>210261</t>
  </si>
  <si>
    <t>-788111142</t>
  </si>
  <si>
    <t>241</t>
  </si>
  <si>
    <t>210262</t>
  </si>
  <si>
    <t>-1147821906</t>
  </si>
  <si>
    <t>242</t>
  </si>
  <si>
    <t>210263</t>
  </si>
  <si>
    <t>431697611</t>
  </si>
  <si>
    <t>243</t>
  </si>
  <si>
    <t>210264</t>
  </si>
  <si>
    <t>733014983</t>
  </si>
  <si>
    <t>244</t>
  </si>
  <si>
    <t>210265</t>
  </si>
  <si>
    <t>-850906994</t>
  </si>
  <si>
    <t>245</t>
  </si>
  <si>
    <t>210266</t>
  </si>
  <si>
    <t>-780757799</t>
  </si>
  <si>
    <t>246</t>
  </si>
  <si>
    <t>210267</t>
  </si>
  <si>
    <t>1502774271</t>
  </si>
  <si>
    <t>247</t>
  </si>
  <si>
    <t>210268</t>
  </si>
  <si>
    <t>-411863949</t>
  </si>
  <si>
    <t>248</t>
  </si>
  <si>
    <t>210269</t>
  </si>
  <si>
    <t>-1103447952</t>
  </si>
  <si>
    <t>249</t>
  </si>
  <si>
    <t>210270</t>
  </si>
  <si>
    <t>-1358447185</t>
  </si>
  <si>
    <t>250</t>
  </si>
  <si>
    <t>210271</t>
  </si>
  <si>
    <t>-19151403</t>
  </si>
  <si>
    <t>251</t>
  </si>
  <si>
    <t>210272</t>
  </si>
  <si>
    <t>1469147319</t>
  </si>
  <si>
    <t>252</t>
  </si>
  <si>
    <t>210273</t>
  </si>
  <si>
    <t>-2136769490</t>
  </si>
  <si>
    <t>253</t>
  </si>
  <si>
    <t>210274</t>
  </si>
  <si>
    <t>-1642051620</t>
  </si>
  <si>
    <t>254</t>
  </si>
  <si>
    <t>210275</t>
  </si>
  <si>
    <t>-105403529</t>
  </si>
  <si>
    <t>255</t>
  </si>
  <si>
    <t>210276</t>
  </si>
  <si>
    <t>-1462457056</t>
  </si>
  <si>
    <t>256</t>
  </si>
  <si>
    <t>210277</t>
  </si>
  <si>
    <t>-1672347407</t>
  </si>
  <si>
    <t>257</t>
  </si>
  <si>
    <t>210278</t>
  </si>
  <si>
    <t>1553280616</t>
  </si>
  <si>
    <t>258</t>
  </si>
  <si>
    <t>210279</t>
  </si>
  <si>
    <t>-1962979261</t>
  </si>
  <si>
    <t>259</t>
  </si>
  <si>
    <t>210280</t>
  </si>
  <si>
    <t>1016834116</t>
  </si>
  <si>
    <t>260</t>
  </si>
  <si>
    <t>210281</t>
  </si>
  <si>
    <t>938223279</t>
  </si>
  <si>
    <t>261</t>
  </si>
  <si>
    <t>210282</t>
  </si>
  <si>
    <t>440216507</t>
  </si>
  <si>
    <t>262</t>
  </si>
  <si>
    <t>210283</t>
  </si>
  <si>
    <t>1578307465</t>
  </si>
  <si>
    <t>263</t>
  </si>
  <si>
    <t>210284</t>
  </si>
  <si>
    <t>-1945650347</t>
  </si>
  <si>
    <t>264</t>
  </si>
  <si>
    <t>210285</t>
  </si>
  <si>
    <t>1079469396</t>
  </si>
  <si>
    <t>265</t>
  </si>
  <si>
    <t>210286</t>
  </si>
  <si>
    <t>Přepěťová ochrana napájecího vedení 24V DC</t>
  </si>
  <si>
    <t>1637799299</t>
  </si>
  <si>
    <t>266</t>
  </si>
  <si>
    <t>210287</t>
  </si>
  <si>
    <t>-1952943127</t>
  </si>
  <si>
    <t>267</t>
  </si>
  <si>
    <t>210288</t>
  </si>
  <si>
    <t>-479713281</t>
  </si>
  <si>
    <t>268</t>
  </si>
  <si>
    <t>210289</t>
  </si>
  <si>
    <t>1819490637</t>
  </si>
  <si>
    <t>269</t>
  </si>
  <si>
    <t>210290</t>
  </si>
  <si>
    <t>253083759</t>
  </si>
  <si>
    <t>270</t>
  </si>
  <si>
    <t>210291</t>
  </si>
  <si>
    <t>829351440</t>
  </si>
  <si>
    <t>271</t>
  </si>
  <si>
    <t>210292</t>
  </si>
  <si>
    <t>1028851066</t>
  </si>
  <si>
    <t>272</t>
  </si>
  <si>
    <t>210293</t>
  </si>
  <si>
    <t>1681287760</t>
  </si>
  <si>
    <t>273</t>
  </si>
  <si>
    <t>210294</t>
  </si>
  <si>
    <t>-437961049</t>
  </si>
  <si>
    <t>274</t>
  </si>
  <si>
    <t>210295</t>
  </si>
  <si>
    <t>2072697460</t>
  </si>
  <si>
    <t>275</t>
  </si>
  <si>
    <t>210296</t>
  </si>
  <si>
    <t>1248544401</t>
  </si>
  <si>
    <t>276</t>
  </si>
  <si>
    <t>210297</t>
  </si>
  <si>
    <t>-952733769</t>
  </si>
  <si>
    <t>277</t>
  </si>
  <si>
    <t>210298</t>
  </si>
  <si>
    <t>1446758953</t>
  </si>
  <si>
    <t>278</t>
  </si>
  <si>
    <t>210299</t>
  </si>
  <si>
    <t>-1427781201</t>
  </si>
  <si>
    <t>279</t>
  </si>
  <si>
    <t>210300</t>
  </si>
  <si>
    <t>1691128389</t>
  </si>
  <si>
    <t>280</t>
  </si>
  <si>
    <t>210301</t>
  </si>
  <si>
    <t>443280445</t>
  </si>
  <si>
    <t>281</t>
  </si>
  <si>
    <t>210302</t>
  </si>
  <si>
    <t>-923561341</t>
  </si>
  <si>
    <t>282</t>
  </si>
  <si>
    <t>210303</t>
  </si>
  <si>
    <t>1469916379</t>
  </si>
  <si>
    <t>283</t>
  </si>
  <si>
    <t>210304</t>
  </si>
  <si>
    <t>-1937216677</t>
  </si>
  <si>
    <t>284</t>
  </si>
  <si>
    <t>210305</t>
  </si>
  <si>
    <t>1354941651</t>
  </si>
  <si>
    <t>285</t>
  </si>
  <si>
    <t>210306</t>
  </si>
  <si>
    <t>2120779833</t>
  </si>
  <si>
    <t>286</t>
  </si>
  <si>
    <t>210307</t>
  </si>
  <si>
    <t>1979265153</t>
  </si>
  <si>
    <t>287</t>
  </si>
  <si>
    <t>210308</t>
  </si>
  <si>
    <t>-435657363</t>
  </si>
  <si>
    <t>288</t>
  </si>
  <si>
    <t>210309</t>
  </si>
  <si>
    <t>-126213596</t>
  </si>
  <si>
    <t>289</t>
  </si>
  <si>
    <t>210310</t>
  </si>
  <si>
    <t>-1870774915</t>
  </si>
  <si>
    <t>290</t>
  </si>
  <si>
    <t>210311</t>
  </si>
  <si>
    <t>-2060516490</t>
  </si>
  <si>
    <t>291</t>
  </si>
  <si>
    <t>210312</t>
  </si>
  <si>
    <t>Výroba rozváděče, vniřní propoje, kontrola, vystavení prohlášení o shodě</t>
  </si>
  <si>
    <t>802518478</t>
  </si>
  <si>
    <t>M213</t>
  </si>
  <si>
    <t>Senzory</t>
  </si>
  <si>
    <t>292</t>
  </si>
  <si>
    <t>210200r</t>
  </si>
  <si>
    <t>Kapacitní senzor včetně upevňovacího úhelníku</t>
  </si>
  <si>
    <t>-1188248338</t>
  </si>
  <si>
    <t>293</t>
  </si>
  <si>
    <t>210201r</t>
  </si>
  <si>
    <t>Hladinová vodivostní sonda (do vrtu) SL108</t>
  </si>
  <si>
    <t>1449870535</t>
  </si>
  <si>
    <t>294</t>
  </si>
  <si>
    <t>210202r</t>
  </si>
  <si>
    <t>Hladinová vodivostní sonda (do vrtu) LA110</t>
  </si>
  <si>
    <t>2101701793</t>
  </si>
  <si>
    <t>295</t>
  </si>
  <si>
    <t>210203r</t>
  </si>
  <si>
    <t>Hladinová vodivostní sonda (do vrtu) LA114</t>
  </si>
  <si>
    <t>1713309578</t>
  </si>
  <si>
    <t>296</t>
  </si>
  <si>
    <t>210204r</t>
  </si>
  <si>
    <t>Hladinová vodivostní sonda (do vrtu) LA115</t>
  </si>
  <si>
    <t>-134638240</t>
  </si>
  <si>
    <t>297</t>
  </si>
  <si>
    <t>210205r</t>
  </si>
  <si>
    <t>Ponorná tenzometrická sonda, relativní tlak, 0-40kPa</t>
  </si>
  <si>
    <t>833658774</t>
  </si>
  <si>
    <t>298</t>
  </si>
  <si>
    <t>210206r</t>
  </si>
  <si>
    <t>Ponorná tenzometrická sonda, relativní tlak, 0-20kPa</t>
  </si>
  <si>
    <t>1236124375</t>
  </si>
  <si>
    <t>299</t>
  </si>
  <si>
    <t>210207r</t>
  </si>
  <si>
    <t>Tlakový senzor do potrubí, závit G1/2, výstup 4-20mA, 0-1600kPa</t>
  </si>
  <si>
    <t>-500762890</t>
  </si>
  <si>
    <t>300</t>
  </si>
  <si>
    <t>210208r</t>
  </si>
  <si>
    <t>Tlakový senzor do potrubí, závit G1/2, výstup 4-20mA, 0-1000kPa</t>
  </si>
  <si>
    <t>1685647112</t>
  </si>
  <si>
    <t>301</t>
  </si>
  <si>
    <t>210209r</t>
  </si>
  <si>
    <t>Teplotní senzor prostorové teploty, převodník zabudovaný do hlavice, výstup 4-20mA, rozsah -5 - 50°C</t>
  </si>
  <si>
    <t>-121171480</t>
  </si>
  <si>
    <t>302</t>
  </si>
  <si>
    <t>210210r</t>
  </si>
  <si>
    <t>Plovákový spínač LSL102</t>
  </si>
  <si>
    <t>172985844</t>
  </si>
  <si>
    <t>303</t>
  </si>
  <si>
    <t>210211r</t>
  </si>
  <si>
    <t>Plovákový spínač LSH103</t>
  </si>
  <si>
    <t>-1026753536</t>
  </si>
  <si>
    <t>304</t>
  </si>
  <si>
    <t>210212r</t>
  </si>
  <si>
    <t>Plovákový spínač LAH112</t>
  </si>
  <si>
    <t>439764410</t>
  </si>
  <si>
    <t>305</t>
  </si>
  <si>
    <t>210213r</t>
  </si>
  <si>
    <t>Plovákový spínač LAH113</t>
  </si>
  <si>
    <t>-1947134398</t>
  </si>
  <si>
    <t>306</t>
  </si>
  <si>
    <t>210214r</t>
  </si>
  <si>
    <t>Kapacitní senzor včetně upevňovacího úhelníku, GA118</t>
  </si>
  <si>
    <t>652019678</t>
  </si>
  <si>
    <t>307</t>
  </si>
  <si>
    <t>210215r</t>
  </si>
  <si>
    <t>Kapacitní senzor včetně upevňovacího úhelníku, GA119</t>
  </si>
  <si>
    <t>-2108003576</t>
  </si>
  <si>
    <t>308</t>
  </si>
  <si>
    <t>210216r</t>
  </si>
  <si>
    <t>Průtokoměr DN150, včetně řídicí jednotky, výstelka guma, napájení 24V DC, 1x výstup 4-20mA, 1xpulsní výstup proteklého množství, PN16, kompaktní provedení, detekce prázdného potrubí</t>
  </si>
  <si>
    <t>-1237566792</t>
  </si>
  <si>
    <t>309</t>
  </si>
  <si>
    <t>210217r</t>
  </si>
  <si>
    <t>"Senzor úniku bioplynu
- XCD RFD Transmitter, 4 to 20 mA output, ATEX/IECEx, 2 x M20 entries, 1 x M25 entry, painted LM25
- kovová kabelová vývodka M25 pro kabel 6-12mm
kovová kabelová vývodka M20 pro kabel 6-12mm
- propojovací kabel převodník junction bo</t>
  </si>
  <si>
    <t>-570826684</t>
  </si>
  <si>
    <t>M214</t>
  </si>
  <si>
    <t>Sdružovací boxy</t>
  </si>
  <si>
    <t>310</t>
  </si>
  <si>
    <t>210300r</t>
  </si>
  <si>
    <t>Sdružovací box MC01</t>
  </si>
  <si>
    <t>-1980653600</t>
  </si>
  <si>
    <t>311</t>
  </si>
  <si>
    <t>210301r</t>
  </si>
  <si>
    <t>Sdružovací box MC02</t>
  </si>
  <si>
    <t>-1506036281</t>
  </si>
  <si>
    <t>312</t>
  </si>
  <si>
    <t>210302r</t>
  </si>
  <si>
    <t>Sdružovací box MC03</t>
  </si>
  <si>
    <t>60322449</t>
  </si>
  <si>
    <t>313</t>
  </si>
  <si>
    <t>210303r</t>
  </si>
  <si>
    <t>Sdružovací box MC04</t>
  </si>
  <si>
    <t>-569726526</t>
  </si>
  <si>
    <t>314</t>
  </si>
  <si>
    <t>210304r</t>
  </si>
  <si>
    <t>Sdružovací box MSLS108</t>
  </si>
  <si>
    <t>-1119190230</t>
  </si>
  <si>
    <t>315</t>
  </si>
  <si>
    <t>210305r</t>
  </si>
  <si>
    <t>Sdružovací box MX_LA110</t>
  </si>
  <si>
    <t>-61326549</t>
  </si>
  <si>
    <t>316</t>
  </si>
  <si>
    <t>210306r</t>
  </si>
  <si>
    <t>Sdružovací box MX_LA114</t>
  </si>
  <si>
    <t>663132871</t>
  </si>
  <si>
    <t>317</t>
  </si>
  <si>
    <t>210307r</t>
  </si>
  <si>
    <t>Sdružovací box MX_LA115</t>
  </si>
  <si>
    <t>1317360355</t>
  </si>
  <si>
    <t>318</t>
  </si>
  <si>
    <t>210308r</t>
  </si>
  <si>
    <t>Sdružovací box MX_LICA101</t>
  </si>
  <si>
    <t>585295454</t>
  </si>
  <si>
    <t>319</t>
  </si>
  <si>
    <t>210309r</t>
  </si>
  <si>
    <t>Sdružovací box MX_LICA101A</t>
  </si>
  <si>
    <t>152335279</t>
  </si>
  <si>
    <t>320</t>
  </si>
  <si>
    <t>210310r</t>
  </si>
  <si>
    <t>Sdružovací box MX_LICA111</t>
  </si>
  <si>
    <t>163502748</t>
  </si>
  <si>
    <t>321</t>
  </si>
  <si>
    <t>210311r</t>
  </si>
  <si>
    <t>Sdružovací box MX_LSL102</t>
  </si>
  <si>
    <t>2018113110</t>
  </si>
  <si>
    <t>322</t>
  </si>
  <si>
    <t>210312r</t>
  </si>
  <si>
    <t>Sdružovací box MX05A</t>
  </si>
  <si>
    <t>-1396326787</t>
  </si>
  <si>
    <t>323</t>
  </si>
  <si>
    <t>210313r</t>
  </si>
  <si>
    <t>Sdružovací box MX05B</t>
  </si>
  <si>
    <t>991704519</t>
  </si>
  <si>
    <t>324</t>
  </si>
  <si>
    <t>210314r</t>
  </si>
  <si>
    <t>Sdružovací box MX_QAZV</t>
  </si>
  <si>
    <t>1855520721</t>
  </si>
  <si>
    <t>M215</t>
  </si>
  <si>
    <t>Kabely a montážní trasy</t>
  </si>
  <si>
    <t>325</t>
  </si>
  <si>
    <t>210400</t>
  </si>
  <si>
    <t>CYKY-J 4x16 mm2</t>
  </si>
  <si>
    <t>m</t>
  </si>
  <si>
    <t>999138076</t>
  </si>
  <si>
    <t>326</t>
  </si>
  <si>
    <t>210401</t>
  </si>
  <si>
    <t>CAT5, STP, 4m</t>
  </si>
  <si>
    <t>-795498299</t>
  </si>
  <si>
    <t>327</t>
  </si>
  <si>
    <t>200402</t>
  </si>
  <si>
    <t>Cat 5, STP, 15m</t>
  </si>
  <si>
    <t>-4272537</t>
  </si>
  <si>
    <t>328</t>
  </si>
  <si>
    <t>210403</t>
  </si>
  <si>
    <t>Cat 5, STP, 3m</t>
  </si>
  <si>
    <t>880616889</t>
  </si>
  <si>
    <t>329</t>
  </si>
  <si>
    <t>210404</t>
  </si>
  <si>
    <t>Cat 5, STP, 20m</t>
  </si>
  <si>
    <t>366950924</t>
  </si>
  <si>
    <t>330</t>
  </si>
  <si>
    <t>210405</t>
  </si>
  <si>
    <t>CYKY-J, 5x2,5 mm²</t>
  </si>
  <si>
    <t>-363747901</t>
  </si>
  <si>
    <t>331</t>
  </si>
  <si>
    <t>210406</t>
  </si>
  <si>
    <t>CYKY-J, 4x2,5 mm²</t>
  </si>
  <si>
    <t>-1665813563</t>
  </si>
  <si>
    <t>332</t>
  </si>
  <si>
    <t>210407</t>
  </si>
  <si>
    <t>-609275373</t>
  </si>
  <si>
    <t>333</t>
  </si>
  <si>
    <t>210408</t>
  </si>
  <si>
    <t>99236261</t>
  </si>
  <si>
    <t>334</t>
  </si>
  <si>
    <t>210409</t>
  </si>
  <si>
    <t>808014388</t>
  </si>
  <si>
    <t>335</t>
  </si>
  <si>
    <t>210410</t>
  </si>
  <si>
    <t>CYKY-J, 3x2,5 mm²</t>
  </si>
  <si>
    <t>1206792505</t>
  </si>
  <si>
    <t>336</t>
  </si>
  <si>
    <t>210411</t>
  </si>
  <si>
    <t>548303723</t>
  </si>
  <si>
    <t>337</t>
  </si>
  <si>
    <t>210412</t>
  </si>
  <si>
    <t>NYCY-O 4x 2,5/2,5, 4x2,5 mm²</t>
  </si>
  <si>
    <t>315632782</t>
  </si>
  <si>
    <t>338</t>
  </si>
  <si>
    <t>210413</t>
  </si>
  <si>
    <t>NYCY-O 4x 2,5/2,5, 4x2.5 mm²</t>
  </si>
  <si>
    <t>486843828</t>
  </si>
  <si>
    <t>339</t>
  </si>
  <si>
    <t>210414</t>
  </si>
  <si>
    <t>664853286</t>
  </si>
  <si>
    <t>340</t>
  </si>
  <si>
    <t>210415</t>
  </si>
  <si>
    <t>-1726052528</t>
  </si>
  <si>
    <t>341</t>
  </si>
  <si>
    <t>210416</t>
  </si>
  <si>
    <t>2093644073</t>
  </si>
  <si>
    <t>342</t>
  </si>
  <si>
    <t>210417</t>
  </si>
  <si>
    <t>247981579</t>
  </si>
  <si>
    <t>343</t>
  </si>
  <si>
    <t>210418</t>
  </si>
  <si>
    <t>-1799583855</t>
  </si>
  <si>
    <t>344</t>
  </si>
  <si>
    <t>210419</t>
  </si>
  <si>
    <t>1364564551</t>
  </si>
  <si>
    <t>345</t>
  </si>
  <si>
    <t>210420</t>
  </si>
  <si>
    <t>CYKY-J, 3x2.5 mm²</t>
  </si>
  <si>
    <t>1099929388</t>
  </si>
  <si>
    <t>346</t>
  </si>
  <si>
    <t>210421</t>
  </si>
  <si>
    <t>CYKY-J, 3x1,5 mm²</t>
  </si>
  <si>
    <t>-419635224</t>
  </si>
  <si>
    <t>347</t>
  </si>
  <si>
    <t>210422</t>
  </si>
  <si>
    <t>-168390434</t>
  </si>
  <si>
    <t>348</t>
  </si>
  <si>
    <t>210423</t>
  </si>
  <si>
    <t>1128425438</t>
  </si>
  <si>
    <t>349</t>
  </si>
  <si>
    <t>210424</t>
  </si>
  <si>
    <t>954683738</t>
  </si>
  <si>
    <t>350</t>
  </si>
  <si>
    <t>210425</t>
  </si>
  <si>
    <t>OLFLEX CLASSIC 110, 3x2.5 mm²</t>
  </si>
  <si>
    <t>-1182997470</t>
  </si>
  <si>
    <t>351</t>
  </si>
  <si>
    <t>210426</t>
  </si>
  <si>
    <t>1454571267</t>
  </si>
  <si>
    <t>352</t>
  </si>
  <si>
    <t>210427</t>
  </si>
  <si>
    <t>-278330072</t>
  </si>
  <si>
    <t>353</t>
  </si>
  <si>
    <t>210428</t>
  </si>
  <si>
    <t>JYTY-O, 2x1 mm²</t>
  </si>
  <si>
    <t>751337321</t>
  </si>
  <si>
    <t>354</t>
  </si>
  <si>
    <t>210429</t>
  </si>
  <si>
    <t>-643630561</t>
  </si>
  <si>
    <t>355</t>
  </si>
  <si>
    <t>210430</t>
  </si>
  <si>
    <t>100573630</t>
  </si>
  <si>
    <t>356</t>
  </si>
  <si>
    <t>210431</t>
  </si>
  <si>
    <t>-2012892673</t>
  </si>
  <si>
    <t>357</t>
  </si>
  <si>
    <t>210432</t>
  </si>
  <si>
    <t>JYTY-O, 7x1 mm²</t>
  </si>
  <si>
    <t>-985996864</t>
  </si>
  <si>
    <t>358</t>
  </si>
  <si>
    <t>210433</t>
  </si>
  <si>
    <t>-1294044981</t>
  </si>
  <si>
    <t>359</t>
  </si>
  <si>
    <t>210434</t>
  </si>
  <si>
    <t>JYTY-O, 14x1 mm²</t>
  </si>
  <si>
    <t>1652424631</t>
  </si>
  <si>
    <t>360</t>
  </si>
  <si>
    <t>210435</t>
  </si>
  <si>
    <t>2007706639</t>
  </si>
  <si>
    <t>361</t>
  </si>
  <si>
    <t>210436</t>
  </si>
  <si>
    <t>-1781378163</t>
  </si>
  <si>
    <t>362</t>
  </si>
  <si>
    <t>210437</t>
  </si>
  <si>
    <t>1328575603</t>
  </si>
  <si>
    <t>363</t>
  </si>
  <si>
    <t>210438</t>
  </si>
  <si>
    <t>-713629793</t>
  </si>
  <si>
    <t>364</t>
  </si>
  <si>
    <t>210439</t>
  </si>
  <si>
    <t>1932819419</t>
  </si>
  <si>
    <t>365</t>
  </si>
  <si>
    <t>210440</t>
  </si>
  <si>
    <t>-276835913</t>
  </si>
  <si>
    <t>366</t>
  </si>
  <si>
    <t>210441</t>
  </si>
  <si>
    <t>576361415</t>
  </si>
  <si>
    <t>367</t>
  </si>
  <si>
    <t>210442</t>
  </si>
  <si>
    <t>-2130509602</t>
  </si>
  <si>
    <t>368</t>
  </si>
  <si>
    <t>210443</t>
  </si>
  <si>
    <t>1664210709</t>
  </si>
  <si>
    <t>369</t>
  </si>
  <si>
    <t>210444</t>
  </si>
  <si>
    <t>1238059025</t>
  </si>
  <si>
    <t>370</t>
  </si>
  <si>
    <t>210445</t>
  </si>
  <si>
    <t>-1742327893</t>
  </si>
  <si>
    <t>371</t>
  </si>
  <si>
    <t>210446</t>
  </si>
  <si>
    <t>-769985598</t>
  </si>
  <si>
    <t>372</t>
  </si>
  <si>
    <t>210447</t>
  </si>
  <si>
    <t>1495281616</t>
  </si>
  <si>
    <t>373</t>
  </si>
  <si>
    <t>210448</t>
  </si>
  <si>
    <t>-563566268</t>
  </si>
  <si>
    <t>374</t>
  </si>
  <si>
    <t>210449</t>
  </si>
  <si>
    <t>-740734185</t>
  </si>
  <si>
    <t>375</t>
  </si>
  <si>
    <t>210450</t>
  </si>
  <si>
    <t>381837339</t>
  </si>
  <si>
    <t>376</t>
  </si>
  <si>
    <t>210451</t>
  </si>
  <si>
    <t>-279137869</t>
  </si>
  <si>
    <t>377</t>
  </si>
  <si>
    <t>210452</t>
  </si>
  <si>
    <t>-342677790</t>
  </si>
  <si>
    <t>378</t>
  </si>
  <si>
    <t>210453</t>
  </si>
  <si>
    <t>-625372077</t>
  </si>
  <si>
    <t>379</t>
  </si>
  <si>
    <t>210454</t>
  </si>
  <si>
    <t>-1255857366</t>
  </si>
  <si>
    <t>380</t>
  </si>
  <si>
    <t>210455</t>
  </si>
  <si>
    <t>-1905873496</t>
  </si>
  <si>
    <t>381</t>
  </si>
  <si>
    <t>210456</t>
  </si>
  <si>
    <t>OLFLEX EB CY, 12x1 mm²</t>
  </si>
  <si>
    <t>-1012164180</t>
  </si>
  <si>
    <t>382</t>
  </si>
  <si>
    <t>210457</t>
  </si>
  <si>
    <t>-2129224345</t>
  </si>
  <si>
    <t>383</t>
  </si>
  <si>
    <t>210458</t>
  </si>
  <si>
    <t>557357011</t>
  </si>
  <si>
    <t>384</t>
  </si>
  <si>
    <t>210459</t>
  </si>
  <si>
    <t>1457537638</t>
  </si>
  <si>
    <t>385</t>
  </si>
  <si>
    <t>210460</t>
  </si>
  <si>
    <t>OLFLEX EB CY, 5x1 mm²</t>
  </si>
  <si>
    <t>1905443089</t>
  </si>
  <si>
    <t>386</t>
  </si>
  <si>
    <t>210461</t>
  </si>
  <si>
    <t>-303173310</t>
  </si>
  <si>
    <t>387</t>
  </si>
  <si>
    <t>210462</t>
  </si>
  <si>
    <t>-851312987</t>
  </si>
  <si>
    <t>388</t>
  </si>
  <si>
    <t>210463</t>
  </si>
  <si>
    <t>838957434</t>
  </si>
  <si>
    <t>389</t>
  </si>
  <si>
    <t>210464</t>
  </si>
  <si>
    <t>-1266143740</t>
  </si>
  <si>
    <t>390</t>
  </si>
  <si>
    <t>210465</t>
  </si>
  <si>
    <t>530453556</t>
  </si>
  <si>
    <t>391</t>
  </si>
  <si>
    <t>210466</t>
  </si>
  <si>
    <t>-537451443</t>
  </si>
  <si>
    <t>392</t>
  </si>
  <si>
    <t>210467</t>
  </si>
  <si>
    <t>990682256</t>
  </si>
  <si>
    <t>393</t>
  </si>
  <si>
    <t>210468</t>
  </si>
  <si>
    <t>1441804566</t>
  </si>
  <si>
    <t>394</t>
  </si>
  <si>
    <t>210469</t>
  </si>
  <si>
    <t>-68506109</t>
  </si>
  <si>
    <t>395</t>
  </si>
  <si>
    <t>210470</t>
  </si>
  <si>
    <t>332222345</t>
  </si>
  <si>
    <t>396</t>
  </si>
  <si>
    <t>210471</t>
  </si>
  <si>
    <t>1891555531</t>
  </si>
  <si>
    <t>397</t>
  </si>
  <si>
    <t>210472</t>
  </si>
  <si>
    <t>27408775</t>
  </si>
  <si>
    <t>398</t>
  </si>
  <si>
    <t>210473</t>
  </si>
  <si>
    <t>1413263711</t>
  </si>
  <si>
    <t>399</t>
  </si>
  <si>
    <t>210474</t>
  </si>
  <si>
    <t>-2012822822</t>
  </si>
  <si>
    <t>400</t>
  </si>
  <si>
    <t>210475</t>
  </si>
  <si>
    <t>190104535</t>
  </si>
  <si>
    <t>M216</t>
  </si>
  <si>
    <t>Demontáž a montážní práce</t>
  </si>
  <si>
    <t>401</t>
  </si>
  <si>
    <t>210500</t>
  </si>
  <si>
    <t>Demontáže stávajícího ED včetně odpojení kabeláže, přemístění, zpětné zapojení na stávající kabeláž</t>
  </si>
  <si>
    <t>421019429</t>
  </si>
  <si>
    <t>402</t>
  </si>
  <si>
    <t>210501</t>
  </si>
  <si>
    <t>Demontáže stávajícího RM včetně odpojení kabeláže, přemístění, zpětné zapojení na stávající kabeláž</t>
  </si>
  <si>
    <t>1603215224</t>
  </si>
  <si>
    <t>403</t>
  </si>
  <si>
    <t>210502</t>
  </si>
  <si>
    <t>Demontáž stávajících kabelových tras</t>
  </si>
  <si>
    <t>1063610783</t>
  </si>
  <si>
    <t>404</t>
  </si>
  <si>
    <t>210503</t>
  </si>
  <si>
    <t>Demontáže stávajících senzorů</t>
  </si>
  <si>
    <t>-398378122</t>
  </si>
  <si>
    <t>405</t>
  </si>
  <si>
    <t>210504</t>
  </si>
  <si>
    <t>Montáž rozvaděče RMS1</t>
  </si>
  <si>
    <t>629989022</t>
  </si>
  <si>
    <t>406</t>
  </si>
  <si>
    <t>210505</t>
  </si>
  <si>
    <t>Montáž rozvaděč ED1</t>
  </si>
  <si>
    <t>-2091139588</t>
  </si>
  <si>
    <t>407</t>
  </si>
  <si>
    <t>210506</t>
  </si>
  <si>
    <t>Montáž signálových kabelů</t>
  </si>
  <si>
    <t>-308839520</t>
  </si>
  <si>
    <t>408</t>
  </si>
  <si>
    <t>210507</t>
  </si>
  <si>
    <t>Montáž silových kabelů</t>
  </si>
  <si>
    <t>-799491616</t>
  </si>
  <si>
    <t>409</t>
  </si>
  <si>
    <t>210508</t>
  </si>
  <si>
    <t>Drobný montážní materiál</t>
  </si>
  <si>
    <t>1327563034</t>
  </si>
  <si>
    <t>410</t>
  </si>
  <si>
    <t>210509</t>
  </si>
  <si>
    <t>Zapojení průtokoměru</t>
  </si>
  <si>
    <t>1476417252</t>
  </si>
  <si>
    <t>411</t>
  </si>
  <si>
    <t>210510</t>
  </si>
  <si>
    <t>Kabelové trasy - materiál</t>
  </si>
  <si>
    <t>1600539446</t>
  </si>
  <si>
    <t>412</t>
  </si>
  <si>
    <t>210511</t>
  </si>
  <si>
    <t>Kabelové trasy - montážní práce</t>
  </si>
  <si>
    <t>1021150991</t>
  </si>
  <si>
    <t>413</t>
  </si>
  <si>
    <t>210512</t>
  </si>
  <si>
    <t>Připojení kabelů</t>
  </si>
  <si>
    <t>-2005859672</t>
  </si>
  <si>
    <t>414</t>
  </si>
  <si>
    <t>210513</t>
  </si>
  <si>
    <t>Modul plynotěsných kabelových prostupů, min 32 kabelů</t>
  </si>
  <si>
    <t>1815300253</t>
  </si>
  <si>
    <t>415</t>
  </si>
  <si>
    <t>210514</t>
  </si>
  <si>
    <t>Pospojení elektricky vodivých částí, materiál a práce</t>
  </si>
  <si>
    <t>2023959896</t>
  </si>
  <si>
    <t>416</t>
  </si>
  <si>
    <t>210515</t>
  </si>
  <si>
    <t>Ekologická likvidace demontovaných částí - tj. manipulace, vodorovné přemístění, složení, poplatek</t>
  </si>
  <si>
    <t>1556988398</t>
  </si>
  <si>
    <t>M217</t>
  </si>
  <si>
    <t>SW práce pro řídící systém</t>
  </si>
  <si>
    <t>417</t>
  </si>
  <si>
    <t>210600</t>
  </si>
  <si>
    <t>SW řídícího systému pro přenos dat</t>
  </si>
  <si>
    <t>sb</t>
  </si>
  <si>
    <t>-941862975</t>
  </si>
  <si>
    <t>418</t>
  </si>
  <si>
    <t>210601</t>
  </si>
  <si>
    <t>úprava SW řídícího systému – dispečink</t>
  </si>
  <si>
    <t>-1835421286</t>
  </si>
  <si>
    <t>419</t>
  </si>
  <si>
    <t>210602</t>
  </si>
  <si>
    <t>úprava vizualizace na dispečinku a pracovištích s oprávněním náhledu</t>
  </si>
  <si>
    <t>-1680649796</t>
  </si>
  <si>
    <t>420</t>
  </si>
  <si>
    <t>210603</t>
  </si>
  <si>
    <t>Zpracování sw místního panelu</t>
  </si>
  <si>
    <t>-1351920474</t>
  </si>
  <si>
    <t>421</t>
  </si>
  <si>
    <t>210605</t>
  </si>
  <si>
    <t>Parametrizace jednotky průtokoměru</t>
  </si>
  <si>
    <t>-979663443</t>
  </si>
  <si>
    <t>422</t>
  </si>
  <si>
    <t>210606</t>
  </si>
  <si>
    <t>Nastavení analyzátoru sítě</t>
  </si>
  <si>
    <t>-749172644</t>
  </si>
  <si>
    <t>423</t>
  </si>
  <si>
    <t>210607</t>
  </si>
  <si>
    <t>Uživatelská dokumentace</t>
  </si>
  <si>
    <t>1123765066</t>
  </si>
  <si>
    <t>424</t>
  </si>
  <si>
    <t>210608</t>
  </si>
  <si>
    <t>Zkušební provoz, komplexní zkoušky</t>
  </si>
  <si>
    <t>-1661154704</t>
  </si>
  <si>
    <t>425</t>
  </si>
  <si>
    <t>210609</t>
  </si>
  <si>
    <t>Oživení měřících bodů</t>
  </si>
  <si>
    <t>-1147996888</t>
  </si>
  <si>
    <t>M218</t>
  </si>
  <si>
    <t>Ostatní</t>
  </si>
  <si>
    <t>426</t>
  </si>
  <si>
    <t>210701</t>
  </si>
  <si>
    <t>Posouzení instalace TIČR pro zvlášt nebezpečné prostory</t>
  </si>
  <si>
    <t>-2121046711</t>
  </si>
  <si>
    <t>427</t>
  </si>
  <si>
    <t>210702</t>
  </si>
  <si>
    <t>Dielektrický koberec před rozváděče</t>
  </si>
  <si>
    <t>-503735170</t>
  </si>
  <si>
    <t>428</t>
  </si>
  <si>
    <t>210703</t>
  </si>
  <si>
    <t>Management díla, účast na kontrolních dnech</t>
  </si>
  <si>
    <t>1814509655</t>
  </si>
  <si>
    <t>429</t>
  </si>
  <si>
    <t>210704</t>
  </si>
  <si>
    <t>Zpracování výrobní dokumentace</t>
  </si>
  <si>
    <t>1104910581</t>
  </si>
  <si>
    <t>SO 01 - Spouštěné studny</t>
  </si>
  <si>
    <t>Soupis:</t>
  </si>
  <si>
    <t>SO 01.1 - Spouštěné studny 01</t>
  </si>
  <si>
    <t xml:space="preserve">    1 - Zemní práce</t>
  </si>
  <si>
    <t xml:space="preserve">    2 - Zakládání</t>
  </si>
  <si>
    <t xml:space="preserve">    3 - Svislé a kompletní konstrukce</t>
  </si>
  <si>
    <t>PSV - Práce a dodávky PSV</t>
  </si>
  <si>
    <t xml:space="preserve">    711 - Izolace proti vodě, vlhkosti a plynům</t>
  </si>
  <si>
    <t>Zemní práce</t>
  </si>
  <si>
    <t>115101221</t>
  </si>
  <si>
    <t>Čerpání vody na dopravní výšku přes 10 do 25 m s uvažovaným průměrným přítokem do 500 l/min</t>
  </si>
  <si>
    <t>hod</t>
  </si>
  <si>
    <t>CS ÚRS 2022 01</t>
  </si>
  <si>
    <t>1374414621</t>
  </si>
  <si>
    <t>"viz TZ - 5 měsíců</t>
  </si>
  <si>
    <t>5*30*24</t>
  </si>
  <si>
    <t>115101321</t>
  </si>
  <si>
    <t>Pohotovost čerpací soupravy pro dopravní výšku přes 10 do 25 m do 500 l/min</t>
  </si>
  <si>
    <t>den</t>
  </si>
  <si>
    <t>-1427980728</t>
  </si>
  <si>
    <t>5*30</t>
  </si>
  <si>
    <t>115001101</t>
  </si>
  <si>
    <t>Převedení vody potrubím průměru DN do 100</t>
  </si>
  <si>
    <t>1561154780</t>
  </si>
  <si>
    <t>"viz TZ</t>
  </si>
  <si>
    <t>113202201</t>
  </si>
  <si>
    <t>Zřízení, odstranění - měřícího místa čerpání včetně dodávky vodoměru a všeho potřebného materiálu</t>
  </si>
  <si>
    <t>1208820486</t>
  </si>
  <si>
    <t>1150012VL</t>
  </si>
  <si>
    <t>Provedení rozboru vody z čerpání, včetně všech souvisejících výkonů</t>
  </si>
  <si>
    <t>1936020281</t>
  </si>
  <si>
    <t>131251102</t>
  </si>
  <si>
    <t>Hloubení jam nezapažených v hornině třídy těžitelnosti I skupiny 3 objem do 50 m3 strojně, VČETNĚ naložení na dopravní prostředek, započtena lepivost</t>
  </si>
  <si>
    <t>m3</t>
  </si>
  <si>
    <t>1745258726</t>
  </si>
  <si>
    <t>"v.č.203,205 - studna 01 - 70% v hornině - I.stupně těžitlnosti</t>
  </si>
  <si>
    <t>3,14*3,3*3,3*1,0*0,7</t>
  </si>
  <si>
    <t>Součet</t>
  </si>
  <si>
    <t>131351102</t>
  </si>
  <si>
    <t>Hloubení jam nezapažených v hornině třídy těžitelnosti II skupiny 4 objem do 50 m3 strojně, VČETNĚ naložení na dopravní prostředek, započtena lepivost</t>
  </si>
  <si>
    <t>1118690342</t>
  </si>
  <si>
    <t>"v.č.203,205 - studna 01 - 30% v hornině - II.stupně těžitlnosti</t>
  </si>
  <si>
    <t>3,14*3,3*3,3*1,0*0,3</t>
  </si>
  <si>
    <t>134702441.1</t>
  </si>
  <si>
    <t>Vykopávky do 100 m2 pro studny spouštěné v hornině tř. 1 - 4 hl do 10 m</t>
  </si>
  <si>
    <t>1629540843</t>
  </si>
  <si>
    <t xml:space="preserve">Vykopávky pro vodárenskou studnu spouštěnou a </t>
  </si>
  <si>
    <t xml:space="preserve">spouštění pláště studny pro jakýkoliv tvar studny, </t>
  </si>
  <si>
    <t xml:space="preserve">se svislým přemístěním výkopku na terén a s vodorovným </t>
  </si>
  <si>
    <t>přemístěním výkopku na vzdálenost do 20 m od vnějšího</t>
  </si>
  <si>
    <t xml:space="preserve"> okraje studny půdorysné plochy studny přes 20 do 100 m2 </t>
  </si>
  <si>
    <t>v horninách třídy těžitelnosti I a II, skupiny 1 až 4,</t>
  </si>
  <si>
    <t xml:space="preserve"> v hloubce do 10 m</t>
  </si>
  <si>
    <t>VČETNĚ naložení na dopravní prostředek, započtena lepivost</t>
  </si>
  <si>
    <t>"v.č.203,205 - studna 01</t>
  </si>
  <si>
    <t>3,14*3,3*3,3*(10,78+0,65-1)</t>
  </si>
  <si>
    <t>(Pi*0,6/6*(3*3,3*3,3+0,6*0,6))</t>
  </si>
  <si>
    <t>134702449.1</t>
  </si>
  <si>
    <t>Příplatek k vykopávkám studny spouštěné do 100 m2 hor. tř. 1 - 4  ZKD 10 m hl přes 10 m</t>
  </si>
  <si>
    <t>2096889467</t>
  </si>
  <si>
    <t>spouštění pláště studny pro jakýkoliv tvar studny,</t>
  </si>
  <si>
    <t>se svislým přemístěním výkopku na terén a s vodorovným</t>
  </si>
  <si>
    <t xml:space="preserve"> okraje studny půdorysné plochy studny přes 20 do 100 m2</t>
  </si>
  <si>
    <t xml:space="preserve"> v horninách třídy těžitelnosti I a II, skupiny 1 až 4</t>
  </si>
  <si>
    <t xml:space="preserve">Příplatek k ceně za vykopávku v každém dalším </t>
  </si>
  <si>
    <t>pásu hloubky 10 m v hloubce přes 10 m</t>
  </si>
  <si>
    <t>"viz vykopávka studny 01</t>
  </si>
  <si>
    <t>367,027</t>
  </si>
  <si>
    <t>162751115</t>
  </si>
  <si>
    <t>Vodorovné přemístění výkopku nebo sypaniny po suchu na obvyklém dopravním prostředku, bez naložení výkopku, avšak se složením bez rozhrnutí z horniny třídy těžitelnosti I skupiny 1 až 3 na vzdálenost přes 7 000 do 8 000 m</t>
  </si>
  <si>
    <t>1444854129</t>
  </si>
  <si>
    <t>23,936</t>
  </si>
  <si>
    <t>162751135</t>
  </si>
  <si>
    <t>Vodorovné přemístění výkopku nebo sypaniny po suchu na obvyklém dopravním prostředku, bez naložení výkopku, avšak se složením bez rozhrnutí z horniny třídy těžitelnosti II skupiny 4 a 5 na vzdálenost přes 7 000 do 8 000 m</t>
  </si>
  <si>
    <t>-2115817189</t>
  </si>
  <si>
    <t>10,258</t>
  </si>
  <si>
    <t>367,026</t>
  </si>
  <si>
    <t>171251201</t>
  </si>
  <si>
    <t>Uložení sypaniny na skládky nebo meziskládky</t>
  </si>
  <si>
    <t>-1092043396</t>
  </si>
  <si>
    <t>202110201</t>
  </si>
  <si>
    <t xml:space="preserve">Poplatek za skládku zeminy v tř. 1 - 4 </t>
  </si>
  <si>
    <t>-577901207</t>
  </si>
  <si>
    <t>"50%"401,22*0,5</t>
  </si>
  <si>
    <t>202110303</t>
  </si>
  <si>
    <t>Poplatek za skládku  "navážky"</t>
  </si>
  <si>
    <t>-20481314</t>
  </si>
  <si>
    <t>167151101</t>
  </si>
  <si>
    <t>Nakládání, skládání a překládání neulehlého výkopku nebo sypaniny strojně nakládání, množství do 100 m3, z horniny třídy těžitelnosti I, skupiny 1 až 3</t>
  </si>
  <si>
    <t>1049634120</t>
  </si>
  <si>
    <t>162351103</t>
  </si>
  <si>
    <t>Vodorovné přemístění přes 50 do 500 m výkopku/sypaniny z horniny třídy těžitelnosti I skupiny 1 až 3</t>
  </si>
  <si>
    <t>-603809982</t>
  </si>
  <si>
    <t>181050RAO</t>
  </si>
  <si>
    <t>Terénní modelace se zhutněním - strojně a ručně</t>
  </si>
  <si>
    <t>1713115858</t>
  </si>
  <si>
    <t xml:space="preserve">"zemina k násypu </t>
  </si>
  <si>
    <t>10364100</t>
  </si>
  <si>
    <t>zemina pro terénní úpravy - tříděná</t>
  </si>
  <si>
    <t>1183484965</t>
  </si>
  <si>
    <t>10,258*1,6</t>
  </si>
  <si>
    <t>181411131</t>
  </si>
  <si>
    <t>Založení trávníku na půdě předem připravené plochy do 1000 m2 výsevem včetně utažení parkového v rovině nebo na svahu do 1:5</t>
  </si>
  <si>
    <t>m2</t>
  </si>
  <si>
    <t>-1376960511</t>
  </si>
  <si>
    <t>3,14*3,3*3,3</t>
  </si>
  <si>
    <t>005724100</t>
  </si>
  <si>
    <t>osivo směs travní parková</t>
  </si>
  <si>
    <t>kg</t>
  </si>
  <si>
    <t>544501055</t>
  </si>
  <si>
    <t>34,195*0,03*1,05</t>
  </si>
  <si>
    <t>Zakládání</t>
  </si>
  <si>
    <t>242111111</t>
  </si>
  <si>
    <t>Osazení pláště vodárenské kopané studny z betonových skruží na cementovou maltu MC 10 celokruhových, při vnitřním průměru studny 0,80 m</t>
  </si>
  <si>
    <t>510678644</t>
  </si>
  <si>
    <t>"čerpací jímka</t>
  </si>
  <si>
    <t>59225332</t>
  </si>
  <si>
    <t>skruž betonová studňová kruhová D80x99x8 cm</t>
  </si>
  <si>
    <t>-31964758</t>
  </si>
  <si>
    <t>"viz montáž</t>
  </si>
  <si>
    <t>1*1,02</t>
  </si>
  <si>
    <t>242321110.1</t>
  </si>
  <si>
    <t>Plášť vodárenské studny kopané nebo spouštěné z betonu se zvýšenými nároky na prostředí jakéhokoliv tvaru, velikosti a tloušťky stěn studny C 30/37 - XA1, XC2  do 10 m hloubky</t>
  </si>
  <si>
    <t>-611160284</t>
  </si>
  <si>
    <t>"v.č.208 - studna 01</t>
  </si>
  <si>
    <t>3,14*3,1*3,1*9,93-3,14*2,5*2,5*9,93</t>
  </si>
  <si>
    <t>3,14*2,5*2,5*0,6</t>
  </si>
  <si>
    <t>242321119.1</t>
  </si>
  <si>
    <t>Plášť vodárenské studny kopané nebo spouštěné z betonu se zvýšenými nároky na prostředí jakéhokoliv tvaru, velikosti a tloušťky stěn studny C 30/37 - XA1, XC2,  Příplatek k ceně za každých dalších i započatých 10 m hloubky přes 10 m</t>
  </si>
  <si>
    <t>-469765645</t>
  </si>
  <si>
    <t>"viz plášť studny</t>
  </si>
  <si>
    <t>116,54</t>
  </si>
  <si>
    <t>242351121</t>
  </si>
  <si>
    <t>Bednění pláště vodárenské studny spouštěné jakéhokoliv půdorysu a jakékoliv hloubky</t>
  </si>
  <si>
    <t>202483630</t>
  </si>
  <si>
    <t>242361828</t>
  </si>
  <si>
    <t>Výztuž pláště vodárenské studny kopané nebo spouštěné z betonářské oceli 10 505 (R) nebo BSt 500</t>
  </si>
  <si>
    <t>1559921621</t>
  </si>
  <si>
    <t>"v.č.208 - studna 01 - tabulka výztuže</t>
  </si>
  <si>
    <t>0,04894+0,62643+0,92662</t>
  </si>
  <si>
    <t>243311112</t>
  </si>
  <si>
    <t xml:space="preserve">Výplň na dně vodárenské studny z betonu se zvýšenými nároky na prostředí tř. C 30/37 - XA1, XC2 </t>
  </si>
  <si>
    <t>-854482187</t>
  </si>
  <si>
    <t>"v.č.208 - studna 01 - dno</t>
  </si>
  <si>
    <t>243311191</t>
  </si>
  <si>
    <t>Výplň na dně vodárenské studny Příplatek k cenám za každých dalších i započatých 10 m hloubky přes 10 m</t>
  </si>
  <si>
    <t>1577343610</t>
  </si>
  <si>
    <t>"viz výplň dna</t>
  </si>
  <si>
    <t>11,775</t>
  </si>
  <si>
    <t>243531111</t>
  </si>
  <si>
    <t>Výplň na dně vodárenské studny z kameniva hrubého drceného frakce 32 až 63 mm</t>
  </si>
  <si>
    <t>-859261125</t>
  </si>
  <si>
    <t>((3,14*3,3*3,3)+(3,14*2,5*2,5))*0,5*0,65</t>
  </si>
  <si>
    <t>243571191</t>
  </si>
  <si>
    <t>-1273542276</t>
  </si>
  <si>
    <t>"viz výplň</t>
  </si>
  <si>
    <t>27,868</t>
  </si>
  <si>
    <t>242R90500</t>
  </si>
  <si>
    <t>Montáž + dodávka krycí desky vodárenské studny prům 500 cm (staveništní prefabrikát)</t>
  </si>
  <si>
    <t>642706755</t>
  </si>
  <si>
    <t>"v.č.207 -deska na studnu prům. 500  cm tl. 250 mm,včetně vstupního komínu</t>
  </si>
  <si>
    <t>242R90501</t>
  </si>
  <si>
    <t>Montáž + dodávka - ocelový břit vodárenské studny prům 500 cm</t>
  </si>
  <si>
    <t>661649800</t>
  </si>
  <si>
    <t>249R91100</t>
  </si>
  <si>
    <t>Zabetonování prostupů pláště vodárenské studny z betonu C 30/37- XA1, XC2  včetně bedněn a odbednění</t>
  </si>
  <si>
    <t>646325379</t>
  </si>
  <si>
    <t>"v.č.215 - studna 01</t>
  </si>
  <si>
    <t>3,14*1,6*1,6*0,6-3,14*1,0*1,0*0,6</t>
  </si>
  <si>
    <t>3,14*1,1*1,1*0,6-3,14*0,92*0,92*0,6</t>
  </si>
  <si>
    <t>249R98350</t>
  </si>
  <si>
    <t>Ocelové trny zabetonovaných prostupů pláště vodárenské studny z betonářské oceli prům 12 mm délky 350 mm, včetně vyvrtání a zalepení</t>
  </si>
  <si>
    <t>1003364089</t>
  </si>
  <si>
    <t>249R98500</t>
  </si>
  <si>
    <t>Ocelové trny zabetonovaných prostupů pláště vodárenské studny z betonářské oceli prům 12 mm délky 500 mm, včetně vyvrtání a zalepení</t>
  </si>
  <si>
    <t>-1227133416</t>
  </si>
  <si>
    <t>Svislé a kompletní konstrukce</t>
  </si>
  <si>
    <t>379363225</t>
  </si>
  <si>
    <t>Výztuž železobetonového ostění svislé šachty v hornině mokré z oceli, průměr prutu do 10 mm ze svařovaných sítí</t>
  </si>
  <si>
    <t>1469390140</t>
  </si>
  <si>
    <t>"v.č.208 - studna 01 - tabulka výztuže - síť 8</t>
  </si>
  <si>
    <t>0,51536</t>
  </si>
  <si>
    <t>355R41111</t>
  </si>
  <si>
    <t>Stokové žlaby z betonu tř. C 30/37- XA1, XC2  v otevřeném výkopu nebo stoce tětivy délky do 500 mm,včetně bednění a odbednění</t>
  </si>
  <si>
    <t>1025003286</t>
  </si>
  <si>
    <t>"v.č.203,205 - studna 01 - kyneta ve studni</t>
  </si>
  <si>
    <t>3,14*2,5*2,5*1,3-3,14*5,0*0,25*(2,0+1,8)*0,5*0,5</t>
  </si>
  <si>
    <t>358325114</t>
  </si>
  <si>
    <t>Bourání stoky kompletní nebo vybourání otvorů průřezové plochy do 4 m2 ve stokách ze zdiva z železobetonu</t>
  </si>
  <si>
    <t>-1020820566</t>
  </si>
  <si>
    <t>"v.č.215 - prostup pro protlak</t>
  </si>
  <si>
    <t>3,14*1,1*1,1*0,6</t>
  </si>
  <si>
    <t>"prostup pro štít</t>
  </si>
  <si>
    <t>3,14*1,6*1,6*0,6</t>
  </si>
  <si>
    <t>997013213</t>
  </si>
  <si>
    <t>Vnitrostaveništní doprava suti a vybouraných hmot pro budovy v přes 9 do 12 m ručně, vodorovné do 50 m</t>
  </si>
  <si>
    <t>1806128358</t>
  </si>
  <si>
    <t>7,103*2,4</t>
  </si>
  <si>
    <t>997013501.1</t>
  </si>
  <si>
    <t>Odvoz suti a vybouraných hmot na skládku nebo meziskládku do 1 km se složením</t>
  </si>
  <si>
    <t>-767904738</t>
  </si>
  <si>
    <t>17,047</t>
  </si>
  <si>
    <t>997013509.1</t>
  </si>
  <si>
    <t>Příplatek k odvozu suti a vybouraných hmot na skládku ZKD 1 km přes 1 km</t>
  </si>
  <si>
    <t>135256608</t>
  </si>
  <si>
    <t>17,047*7</t>
  </si>
  <si>
    <t>202217904</t>
  </si>
  <si>
    <t>Poplatek za skládku suti s příměsí</t>
  </si>
  <si>
    <t>518335387</t>
  </si>
  <si>
    <t>909R0010</t>
  </si>
  <si>
    <t>Ochranné zábradlí šachty výšky min. 1100 mm z výztuže stěn - specifikace viz TZ</t>
  </si>
  <si>
    <t>723620274</t>
  </si>
  <si>
    <t xml:space="preserve">"v.č.208 - studna 01 </t>
  </si>
  <si>
    <t>3,14*6,2</t>
  </si>
  <si>
    <t>909R0011</t>
  </si>
  <si>
    <t>Lezní oddělení jámy - ocelový žebřík s ochranným košem a podestou - specifikace viz TZ</t>
  </si>
  <si>
    <t>-174812944</t>
  </si>
  <si>
    <t>(10,78+0,65)</t>
  </si>
  <si>
    <t>909R90020</t>
  </si>
  <si>
    <t>Ocelová trubka DN400 s přírubou pro zčerpávání hladiny podzemní vody v době betonáže - specifikace viz TZ</t>
  </si>
  <si>
    <t>-1267724855</t>
  </si>
  <si>
    <t>953334118</t>
  </si>
  <si>
    <t>Bobtnavý pásek do pracovních spar betonových konstrukcí bentonitový, rozměru 20 x 15 mm</t>
  </si>
  <si>
    <t>-653093009</t>
  </si>
  <si>
    <t>"v.č.208 - studna 01 - viz.TZ - ve stěně</t>
  </si>
  <si>
    <t>3,14*5,6*2*9</t>
  </si>
  <si>
    <t>953334211</t>
  </si>
  <si>
    <t>Bobtnavý pásek do pracovních spar betonových konstrukcí akrylový, rozměru 2 x 5 mm</t>
  </si>
  <si>
    <t>-1166041419</t>
  </si>
  <si>
    <t>"v.č.208 - studna 01 - viz.TZ - mezi dnem a stěnou</t>
  </si>
  <si>
    <t>3,14*5,0*2</t>
  </si>
  <si>
    <t>"v.č.215 - po obvodu otvoru</t>
  </si>
  <si>
    <t>3,14*3,2*2+3,14*2,2*2</t>
  </si>
  <si>
    <t>998254011</t>
  </si>
  <si>
    <t>Přesun hmot pro studny a jímání vody</t>
  </si>
  <si>
    <t>1328174342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</si>
  <si>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</si>
  <si>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</si>
  <si>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</si>
  <si>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</si>
  <si>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</si>
  <si>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</si>
  <si>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964280807</t>
  </si>
  <si>
    <t>3,14*3,1*3,1-0,8*0,8</t>
  </si>
  <si>
    <t>711112001</t>
  </si>
  <si>
    <t>Provedení izolace proti zemní vlhkosti natěradly a tmely za studena na ploše svislé S nátěrem penetračním</t>
  </si>
  <si>
    <t>-1988807249</t>
  </si>
  <si>
    <t>3,14*6,2*0,25+1,2*4*0,45</t>
  </si>
  <si>
    <t>11163150</t>
  </si>
  <si>
    <t>lak penetrační asfaltový</t>
  </si>
  <si>
    <t>1676445670</t>
  </si>
  <si>
    <t>"viz provedení</t>
  </si>
  <si>
    <t>29,535*0,0003</t>
  </si>
  <si>
    <t>7,027*0,00035</t>
  </si>
  <si>
    <t>711111011</t>
  </si>
  <si>
    <t>Provedení izolace proti zemní vlhkosti natěradly a tmely za studena na ploše vodorovné V nátěrem suspensí asfaltovou</t>
  </si>
  <si>
    <t>-243032487</t>
  </si>
  <si>
    <t>711112011</t>
  </si>
  <si>
    <t>Provedení izolace proti zemní vlhkosti natěradly a tmely za studena na ploše svislé S nátěrem suspensí asfaltovou</t>
  </si>
  <si>
    <t>-1940751157</t>
  </si>
  <si>
    <t>111R91010</t>
  </si>
  <si>
    <t>asfaltová disperze modifikovaná syntetickým kaučukem</t>
  </si>
  <si>
    <t>780419370</t>
  </si>
  <si>
    <t>"viz provedení - 1m2 = 1kg</t>
  </si>
  <si>
    <t>29,535+7,027</t>
  </si>
  <si>
    <t>711161112</t>
  </si>
  <si>
    <t>Izolace proti zemní vlhkosti a beztlakové vodě nopovými fóliemi na ploše vodorovné V vrstva ochranná, odvětrávací a drenážní výška nopku 8,0 mm, tl. fólie do 0,6 mm</t>
  </si>
  <si>
    <t>-678050160</t>
  </si>
  <si>
    <t>3,14*3,1*3,1-1,2*1,2</t>
  </si>
  <si>
    <t>711161212</t>
  </si>
  <si>
    <t>Izolace proti zemní vlhkosti a beztlakové vodě nopovými fóliemi na ploše svislé S vrstva ochranná, odvětrávací a drenážní výška nopku 8,0 mm, tl. fólie do 0,6 mm</t>
  </si>
  <si>
    <t>-332850934</t>
  </si>
  <si>
    <t>998711102</t>
  </si>
  <si>
    <t>Přesun hmot tonážní pro izolace proti vodě, vlhkosti a plynům v objektech v přes 6 do 12 m</t>
  </si>
  <si>
    <t>-1158926750</t>
  </si>
  <si>
    <t>SO 01.2 - Spouštěné studny 02</t>
  </si>
  <si>
    <t>-2110941612</t>
  </si>
  <si>
    <t>"viz TZ -  4 měsíce</t>
  </si>
  <si>
    <t>4*30*24</t>
  </si>
  <si>
    <t>35525297</t>
  </si>
  <si>
    <t>4*30</t>
  </si>
  <si>
    <t>-1964955434</t>
  </si>
  <si>
    <t>2031740299</t>
  </si>
  <si>
    <t>1880106443</t>
  </si>
  <si>
    <t>526934507</t>
  </si>
  <si>
    <t>"v.č.204,205 - studna 02 - 70% v hornině - I.stupně těžitlnosti</t>
  </si>
  <si>
    <t>3,14*2,8*2,8*1,0*0,7</t>
  </si>
  <si>
    <t>757320387</t>
  </si>
  <si>
    <t>"v.č.204,205 - studna 02 - 30% v hornině - II.stupně těžitlnosti</t>
  </si>
  <si>
    <t>3,14*2,8*2,8*1,0*0,3</t>
  </si>
  <si>
    <t>-863140665</t>
  </si>
  <si>
    <t>"v.č.204,205 - studna 02</t>
  </si>
  <si>
    <t>3,14*2,8*2,8*(10,33+0,65-1)</t>
  </si>
  <si>
    <t>(Pi*0,6/6*(3*2,8*2,8+0,6*0,6))</t>
  </si>
  <si>
    <t>Příplatek k vykopávkám studny spouštěné do 100 m2 hor. tř. 1 - 4  10 m hl přes 10 m</t>
  </si>
  <si>
    <t>-244575403</t>
  </si>
  <si>
    <t>"viz vykopávka studny 02</t>
  </si>
  <si>
    <t>253,186</t>
  </si>
  <si>
    <t>275679264</t>
  </si>
  <si>
    <t>17,232</t>
  </si>
  <si>
    <t>123093197</t>
  </si>
  <si>
    <t>7,385</t>
  </si>
  <si>
    <t>859593737</t>
  </si>
  <si>
    <t>2130196424</t>
  </si>
  <si>
    <t>"50%"277,803*0,5</t>
  </si>
  <si>
    <t>2128433044</t>
  </si>
  <si>
    <t>1538240128</t>
  </si>
  <si>
    <t>-1337933085</t>
  </si>
  <si>
    <t>450296156</t>
  </si>
  <si>
    <t>3,14*2,8*2,8*0,3</t>
  </si>
  <si>
    <t>1803046966</t>
  </si>
  <si>
    <t>7,385*1,6</t>
  </si>
  <si>
    <t>-1529100699</t>
  </si>
  <si>
    <t>"v.č.204,205 - studna 03</t>
  </si>
  <si>
    <t>3,14*2,8*2,8</t>
  </si>
  <si>
    <t>1777299903</t>
  </si>
  <si>
    <t>24,618*0,03*1,05</t>
  </si>
  <si>
    <t>1306131554</t>
  </si>
  <si>
    <t>781029471</t>
  </si>
  <si>
    <t>242321110</t>
  </si>
  <si>
    <t>Plášť vodárenské studny kopané nebo spouštěné z betonu se zvýšenými nároky na prostředí jakéhokoliv tvaru, velikosti a tloušťky stěn studny C 30/37 - XA1, XC2 do 10 m hloubky</t>
  </si>
  <si>
    <t>-200306039</t>
  </si>
  <si>
    <t>"v.č.209 - studna 02</t>
  </si>
  <si>
    <t>3,14*2,6*2,6*9,48-3,14*2,0*2,0*9,48</t>
  </si>
  <si>
    <t>3,14*2,0*2,0*0,6</t>
  </si>
  <si>
    <t>242321119</t>
  </si>
  <si>
    <t>Plášť vodárenské studny kopané nebo spouštěné z betonu se zvýšenými nároky na prostředí jakéhokoliv tvaru, velikosti a tloušťky stěn studny C 30/37 - XA1, XC2 Příplatek k ceně za každých dalších i započatých 10 m hloubky přes 10 m</t>
  </si>
  <si>
    <t>1698865905</t>
  </si>
  <si>
    <t>89,693</t>
  </si>
  <si>
    <t>1297168760</t>
  </si>
  <si>
    <t>-1849023850</t>
  </si>
  <si>
    <t>"v.č.209 - studna 02 - tabulka výztuže</t>
  </si>
  <si>
    <t>0,03149+0,93377+0,79167</t>
  </si>
  <si>
    <t>Výplň na dně vodárenské studny z betonu se zvýšenými nároky na prostředí tř. C 30/37 - XA1, XC2</t>
  </si>
  <si>
    <t>-2089147081</t>
  </si>
  <si>
    <t>"v.č.209 - studna 02 - dno</t>
  </si>
  <si>
    <t>1749207753</t>
  </si>
  <si>
    <t>7,536</t>
  </si>
  <si>
    <t>810558404</t>
  </si>
  <si>
    <t>((3,14*2,8*2,8)+(3,14*2,0*2,0))*0,5*0,65</t>
  </si>
  <si>
    <t>1731175071</t>
  </si>
  <si>
    <t>19,585</t>
  </si>
  <si>
    <t>242R90400</t>
  </si>
  <si>
    <t>Montáž + dodávka krycí desky vodárenské studny prům 400 cm (staveništní prefabrikát)</t>
  </si>
  <si>
    <t>1816096627</t>
  </si>
  <si>
    <t>"v.č.211 -deska na studnu prům. 400  cm tl. 250 mm,včetně vstupního komínu</t>
  </si>
  <si>
    <t>242R90401</t>
  </si>
  <si>
    <t>Montáž + dodávka - ocelový břit vodárenské studny prům 400 cm</t>
  </si>
  <si>
    <t>-791219631</t>
  </si>
  <si>
    <t>Zabetonování prostupů pláště vodárenské studny z betonu C 30/37 - XA1, XC2 včetně bedněn a odbednění</t>
  </si>
  <si>
    <t>1681617921</t>
  </si>
  <si>
    <t>"v.č.215 - studna 02</t>
  </si>
  <si>
    <t>608134631</t>
  </si>
  <si>
    <t>-131432209</t>
  </si>
  <si>
    <t>"v.č.208 - studna 02 - tabulka výztuže - síť 8</t>
  </si>
  <si>
    <t>0,34357</t>
  </si>
  <si>
    <t>Stokové žlaby z betonu tř. C 30/37 v otevřeném výkopu nebo stoce tětivy délky do 500 mm,včetně bednění a odbednění</t>
  </si>
  <si>
    <t>140572942</t>
  </si>
  <si>
    <t>"v.č.203,205 - studna 02 - kyneta ve studni</t>
  </si>
  <si>
    <t>3,14*2,0*2,0*2,8-(3,14*0,9*0,9*0,5+3,14*1,2*1,2*0,5)*0,5*4,0-(2,208+2,4)*0,5*4*0,95</t>
  </si>
  <si>
    <t>-143290211</t>
  </si>
  <si>
    <t>"v.č.215 -</t>
  </si>
  <si>
    <t>-340684939</t>
  </si>
  <si>
    <t>4,823*2,4</t>
  </si>
  <si>
    <t>-594414686</t>
  </si>
  <si>
    <t>11,575</t>
  </si>
  <si>
    <t>1722095724</t>
  </si>
  <si>
    <t>11,575*7</t>
  </si>
  <si>
    <t>-744775544</t>
  </si>
  <si>
    <t>Ochranné zábradlí šachty z pažnice - specifikace viz TZ</t>
  </si>
  <si>
    <t>716461525</t>
  </si>
  <si>
    <t>3,14*5,2</t>
  </si>
  <si>
    <t>-682158072</t>
  </si>
  <si>
    <t>(10,33+0,65)</t>
  </si>
  <si>
    <t>743147875</t>
  </si>
  <si>
    <t>"v.č.209 - studna 02 - viz.TZ - ve stěně</t>
  </si>
  <si>
    <t>3,14*4,6*2*9</t>
  </si>
  <si>
    <t>-834754855</t>
  </si>
  <si>
    <t>"v.č.209 - studna 02 - viz.TZ - mezi dnem a stěnou</t>
  </si>
  <si>
    <t>3,14*4,0*2</t>
  </si>
  <si>
    <t>3,14*3,2*2</t>
  </si>
  <si>
    <t>721678274</t>
  </si>
  <si>
    <t>817327271</t>
  </si>
  <si>
    <t>3,14*2,6*2,6-0,8*0,8</t>
  </si>
  <si>
    <t>-1437043871</t>
  </si>
  <si>
    <t>3,14*5,2*0,25+1,2*4*0,45</t>
  </si>
  <si>
    <t>610442851</t>
  </si>
  <si>
    <t>20,586*0,0003</t>
  </si>
  <si>
    <t>6,242*0,00035</t>
  </si>
  <si>
    <t>1872739822</t>
  </si>
  <si>
    <t>1316287651</t>
  </si>
  <si>
    <t>-1270125065</t>
  </si>
  <si>
    <t>20,586+6,242</t>
  </si>
  <si>
    <t>-250448009</t>
  </si>
  <si>
    <t>3,14*2,6*2,6-1,2*1,2</t>
  </si>
  <si>
    <t>1993539286</t>
  </si>
  <si>
    <t>-644862915</t>
  </si>
  <si>
    <t>SO 01.3 - Spouštěné studny 03</t>
  </si>
  <si>
    <t>1422114398</t>
  </si>
  <si>
    <t>-1338528768</t>
  </si>
  <si>
    <t>-753418952</t>
  </si>
  <si>
    <t>-2000887132</t>
  </si>
  <si>
    <t>-1950346370</t>
  </si>
  <si>
    <t>1666461357</t>
  </si>
  <si>
    <t>"v.č.204,205 - studna 03 - 70% v hornině - I.stupně těžitlnosti</t>
  </si>
  <si>
    <t>3,14*2,8*2,8*1*0,7</t>
  </si>
  <si>
    <t>1299409261</t>
  </si>
  <si>
    <t>"v.č.204,205 - studna 03 - 30% v hornině - I.stupně těžitlnosti</t>
  </si>
  <si>
    <t>3,14*2,8*2,8*1*0,3</t>
  </si>
  <si>
    <t>-1064913927</t>
  </si>
  <si>
    <t>3,14*2,8*2,8*(10,75+0,65-1)</t>
  </si>
  <si>
    <t>-1047270463</t>
  </si>
  <si>
    <t>"viz vykopávka studny 03</t>
  </si>
  <si>
    <t>263,525</t>
  </si>
  <si>
    <t>852165130</t>
  </si>
  <si>
    <t>-1069353230</t>
  </si>
  <si>
    <t>-2015724878</t>
  </si>
  <si>
    <t>1628352981</t>
  </si>
  <si>
    <t>"50%"288,142*0,5</t>
  </si>
  <si>
    <t>741633406</t>
  </si>
  <si>
    <t>-726616762</t>
  </si>
  <si>
    <t>1637730137</t>
  </si>
  <si>
    <t>-823419414</t>
  </si>
  <si>
    <t>-957392652</t>
  </si>
  <si>
    <t>-508973303</t>
  </si>
  <si>
    <t>-1082868137</t>
  </si>
  <si>
    <t>207837371</t>
  </si>
  <si>
    <t>-2091654611</t>
  </si>
  <si>
    <t>-675182029</t>
  </si>
  <si>
    <t>"v.č.210 - studna 03</t>
  </si>
  <si>
    <t>3,14*2,6*2,6*8,9-3,14*2,0*2,0*8,9</t>
  </si>
  <si>
    <t>-443935391</t>
  </si>
  <si>
    <t>84,667</t>
  </si>
  <si>
    <t>-2143043344</t>
  </si>
  <si>
    <t>1185647915</t>
  </si>
  <si>
    <t>"v.č.210 - studna 03 - tabulka výztuže</t>
  </si>
  <si>
    <t>0,03149+0,87417+0,74039</t>
  </si>
  <si>
    <t>-1978479045</t>
  </si>
  <si>
    <t>"v.č.210 - studna 03 - dno</t>
  </si>
  <si>
    <t>1471634685</t>
  </si>
  <si>
    <t>1400160350</t>
  </si>
  <si>
    <t>-189761556</t>
  </si>
  <si>
    <t>-734111574</t>
  </si>
  <si>
    <t>572702083</t>
  </si>
  <si>
    <t>-319943632</t>
  </si>
  <si>
    <t>"v.č.215 - studna 03</t>
  </si>
  <si>
    <t>3,14*1,2*1,2*0,6-3,14*0,9*0,9*0,6</t>
  </si>
  <si>
    <t>-2124837900</t>
  </si>
  <si>
    <t>Stokové žlaby z betonu tř. C 30/37 -XA1, XC2 v otevřeném výkopu nebo stoce tětivy délky do 500 mm,včetně bednění a odbednění</t>
  </si>
  <si>
    <t>-1277769515</t>
  </si>
  <si>
    <t>"v.č.203,205 - studna 03 - kyneta ve studni</t>
  </si>
  <si>
    <t>3,14*2,0*2,0*2,64-(3,14*0,9*0,9*0,5+3,14*1,2*1,2*0,5)*0,5*4,0-(2,208+2,4)*0,5*4*0,95</t>
  </si>
  <si>
    <t>1166271561</t>
  </si>
  <si>
    <t>"v.č.210 - studna 03 - tabulka výztuže - síť 8</t>
  </si>
  <si>
    <t>-397645618</t>
  </si>
  <si>
    <t>"v.č.204</t>
  </si>
  <si>
    <t>"otvor pro stávající stoku DN 1800 mm</t>
  </si>
  <si>
    <t>3,14*0,9*0,9*0,6</t>
  </si>
  <si>
    <t>"stávající retenční stoka DN 1800 mm</t>
  </si>
  <si>
    <t>3,14*1,325*1,325*5,2-3,14*0,9*0,9*5,2</t>
  </si>
  <si>
    <t>-397510285</t>
  </si>
  <si>
    <t>16,966*2,4</t>
  </si>
  <si>
    <t>-807007446</t>
  </si>
  <si>
    <t>40,718</t>
  </si>
  <si>
    <t>2027089859</t>
  </si>
  <si>
    <t>-189609883</t>
  </si>
  <si>
    <t>-852219802</t>
  </si>
  <si>
    <t>471668632</t>
  </si>
  <si>
    <t>(10,75+0,65)</t>
  </si>
  <si>
    <t>-1187723328</t>
  </si>
  <si>
    <t>"v.č.210 - studna 03  - viz.TZ - ve stěně</t>
  </si>
  <si>
    <t>3,14*4,6*2*8</t>
  </si>
  <si>
    <t>2138535176</t>
  </si>
  <si>
    <t>"v.č.210 - studna 03 - viz.TZ - mezi dnem a stěnou</t>
  </si>
  <si>
    <t>3,14*2,4*2</t>
  </si>
  <si>
    <t>1022980175</t>
  </si>
  <si>
    <t>1097082589</t>
  </si>
  <si>
    <t>-1856899691</t>
  </si>
  <si>
    <t>-1069820695</t>
  </si>
  <si>
    <t>750270679</t>
  </si>
  <si>
    <t>-1779244117</t>
  </si>
  <si>
    <t>982061520</t>
  </si>
  <si>
    <t>-1931604668</t>
  </si>
  <si>
    <t>2066520868</t>
  </si>
  <si>
    <t>-1672301211</t>
  </si>
  <si>
    <t>SO 01.4 - Spouštěné studny 04</t>
  </si>
  <si>
    <t>-845862840</t>
  </si>
  <si>
    <t>"viz TZ -  3 měsíce</t>
  </si>
  <si>
    <t>3*30*24</t>
  </si>
  <si>
    <t>1526273738</t>
  </si>
  <si>
    <t>3*30</t>
  </si>
  <si>
    <t>-132040699</t>
  </si>
  <si>
    <t>831610082</t>
  </si>
  <si>
    <t>1814568214</t>
  </si>
  <si>
    <t>1556753114</t>
  </si>
  <si>
    <t>"v.č.203, studna 04 - 70% v hornině - I.stupně těžitlnosti</t>
  </si>
  <si>
    <t>3,14*3,8*3,8*1*0,7</t>
  </si>
  <si>
    <t>241788049</t>
  </si>
  <si>
    <t>"v.č.203, studna 04 - 30% v hornině - II.stupně těžitlnosti</t>
  </si>
  <si>
    <t>3,14*3,8*3,8*1*0,3</t>
  </si>
  <si>
    <t>-418670726</t>
  </si>
  <si>
    <t>"v.č.203, studna 04</t>
  </si>
  <si>
    <t>3,14*3,8*3,8*(10,10+0,65-1)</t>
  </si>
  <si>
    <t>(Pi*0,6/6*(3*3,8*3,8+0,6*0,6))</t>
  </si>
  <si>
    <t>-759920182</t>
  </si>
  <si>
    <t>"viz vykopávka studny 04</t>
  </si>
  <si>
    <t>455,803</t>
  </si>
  <si>
    <t>477645329</t>
  </si>
  <si>
    <t>31,739</t>
  </si>
  <si>
    <t>-1817891695</t>
  </si>
  <si>
    <t>13,602</t>
  </si>
  <si>
    <t>-1579617824</t>
  </si>
  <si>
    <t>-505036483</t>
  </si>
  <si>
    <t>"50%"501,144*0,5</t>
  </si>
  <si>
    <t>1291840180</t>
  </si>
  <si>
    <t>-1821069964</t>
  </si>
  <si>
    <t>-1790223336</t>
  </si>
  <si>
    <t>-2055629256</t>
  </si>
  <si>
    <t>"v.č.203, - studna 04</t>
  </si>
  <si>
    <t>3,14*3,8*3,8*0,3</t>
  </si>
  <si>
    <t>709506887</t>
  </si>
  <si>
    <t>13,602*1,6</t>
  </si>
  <si>
    <t>1120345140</t>
  </si>
  <si>
    <t>3,14*3,8*3,8</t>
  </si>
  <si>
    <t>2013012389</t>
  </si>
  <si>
    <t>45,342*0,03*1,05</t>
  </si>
  <si>
    <t>-1294579653</t>
  </si>
  <si>
    <t>-2107387812</t>
  </si>
  <si>
    <t>1938802035</t>
  </si>
  <si>
    <t>"v.č.212 - studna 04</t>
  </si>
  <si>
    <t>3,14*3,6*3,6*9,25-3,14*3,0*3,0*9,25</t>
  </si>
  <si>
    <t>3,14*3,0*3,0*0,6</t>
  </si>
  <si>
    <t>1985447390</t>
  </si>
  <si>
    <t>131,974</t>
  </si>
  <si>
    <t>418984163</t>
  </si>
  <si>
    <t>-827818400</t>
  </si>
  <si>
    <t>"v.č.212 - studna 04 - tabulka výztuže</t>
  </si>
  <si>
    <t>0,07045+1,26608+1,28322</t>
  </si>
  <si>
    <t>-188926033</t>
  </si>
  <si>
    <t>"v.č.203 - studna 04 - dno</t>
  </si>
  <si>
    <t>-245210655</t>
  </si>
  <si>
    <t>16,956</t>
  </si>
  <si>
    <t>1828391844</t>
  </si>
  <si>
    <t>"v.č.203,- studna 04</t>
  </si>
  <si>
    <t>((3,14*3,8*3,8)+(3,14*3,0*3,0))*0,5*0,65</t>
  </si>
  <si>
    <t>146933571</t>
  </si>
  <si>
    <t>37,643</t>
  </si>
  <si>
    <t>242R90600</t>
  </si>
  <si>
    <t>Montáž + dodávka krycí desky vodárenské studny prům 600 cm (staveništní prefabrikát)</t>
  </si>
  <si>
    <t>2064273856</t>
  </si>
  <si>
    <t>"v.č.213 -deska na studnu prům. 600  cm tl. 250 mm,včetně vstupního komínu</t>
  </si>
  <si>
    <t>242R90601</t>
  </si>
  <si>
    <t>Montáž + dodávka - ocelový břit vodárenské studny prům 600 cm</t>
  </si>
  <si>
    <t>610184464</t>
  </si>
  <si>
    <t>854338354</t>
  </si>
  <si>
    <t>"v.č.215 - studna 04</t>
  </si>
  <si>
    <t>(3,14*0,65*0,65*0,6-3,14*0,25*0,25*0,6)*2</t>
  </si>
  <si>
    <t>2,44*2,0*0,6-3,14*0,25*0,25*0,6</t>
  </si>
  <si>
    <t>-1994036039</t>
  </si>
  <si>
    <t>8*2*2</t>
  </si>
  <si>
    <t>-1837885047</t>
  </si>
  <si>
    <t>9*4+7*4</t>
  </si>
  <si>
    <t>Stokové žlaby z betonu tř. C 30/37 - XA1, XC2 v otevřeném výkopu nebo stoce tětivy délky do 500 mm,včetně bednění a odbednění</t>
  </si>
  <si>
    <t>-496995352</t>
  </si>
  <si>
    <t>"v.č.203,205 - studna 04 - kyneta ve studni</t>
  </si>
  <si>
    <t>3,14*3,0*3,0*0,53</t>
  </si>
  <si>
    <t>-801450565</t>
  </si>
  <si>
    <t>"v.č.212 - studna 04 - tabulka výztuže - síť 8</t>
  </si>
  <si>
    <t>0,68714</t>
  </si>
  <si>
    <t>830421811</t>
  </si>
  <si>
    <t>Bourání stávajícího potrubí z kameninových trub v otevřeném výkopu DN přes 400 do 500</t>
  </si>
  <si>
    <t>-589203614</t>
  </si>
  <si>
    <t>"v.č.215 - trouba DN 500</t>
  </si>
  <si>
    <t>7,0</t>
  </si>
  <si>
    <t>632405670</t>
  </si>
  <si>
    <t xml:space="preserve">"v.č.215 </t>
  </si>
  <si>
    <t xml:space="preserve">"prostup pro klasickou štolu </t>
  </si>
  <si>
    <t>2,44*2,0*0,6</t>
  </si>
  <si>
    <t>"prostup pro troubu DN 500 mm</t>
  </si>
  <si>
    <t>3,14*0,65*0,65*0,6*2</t>
  </si>
  <si>
    <t>-1102582303</t>
  </si>
  <si>
    <t>7*0,24</t>
  </si>
  <si>
    <t>4,52*2,4</t>
  </si>
  <si>
    <t>-1594014000</t>
  </si>
  <si>
    <t>12,528</t>
  </si>
  <si>
    <t>238037070</t>
  </si>
  <si>
    <t>12,528*7</t>
  </si>
  <si>
    <t>-875352730</t>
  </si>
  <si>
    <t>309176364</t>
  </si>
  <si>
    <t>3,14*7,2</t>
  </si>
  <si>
    <t>-1374307324</t>
  </si>
  <si>
    <t>(10,10+0,65)</t>
  </si>
  <si>
    <t>1104100097</t>
  </si>
  <si>
    <t>"v.č.212 - studna 04 - viz.TZ - ve stěně</t>
  </si>
  <si>
    <t>3,14*6,6*2*9</t>
  </si>
  <si>
    <t>-1523300202</t>
  </si>
  <si>
    <t>"v.č.212 - studna 04 - viz.TZ  - mezi dnem a stěnou</t>
  </si>
  <si>
    <t>3,14*6,0*2</t>
  </si>
  <si>
    <t>"v.č.215</t>
  </si>
  <si>
    <t>"po obvodu ocelové trouby</t>
  </si>
  <si>
    <t>3,14*0,5*3</t>
  </si>
  <si>
    <t>"po obvodu otvoru</t>
  </si>
  <si>
    <t>3,14*1,3*2*2</t>
  </si>
  <si>
    <t>(2,44+2,0)*2*2</t>
  </si>
  <si>
    <t>-438882684</t>
  </si>
  <si>
    <t>-939869552</t>
  </si>
  <si>
    <t>3,14*3,6*3,6-0,8*0,8*2</t>
  </si>
  <si>
    <t>1376293388</t>
  </si>
  <si>
    <t>3,14*7,2*0,25+1,2*4*0,45*2</t>
  </si>
  <si>
    <t>2128299394</t>
  </si>
  <si>
    <t>39,414*0,0003</t>
  </si>
  <si>
    <t>9,972*0,00035</t>
  </si>
  <si>
    <t>-1214583907</t>
  </si>
  <si>
    <t>-187931449</t>
  </si>
  <si>
    <t>389850242</t>
  </si>
  <si>
    <t>39,414+9,972</t>
  </si>
  <si>
    <t>-1257245214</t>
  </si>
  <si>
    <t>3,14*3,6*3,6-1,2*1,2*2</t>
  </si>
  <si>
    <t>-1705809260</t>
  </si>
  <si>
    <t>20426237</t>
  </si>
  <si>
    <t>SO 02 - Nová retenční stoka</t>
  </si>
  <si>
    <t xml:space="preserve">      21 - Zakládání - úprava podloží a základové spáry, zlepšování vlastností hornin</t>
  </si>
  <si>
    <t xml:space="preserve">      22 - Zakládání - vrty</t>
  </si>
  <si>
    <t xml:space="preserve">      24 - Zakládání - studny</t>
  </si>
  <si>
    <t xml:space="preserve">      28 - Zakládání - zpevňování hornin - injektáže a mikropiloty</t>
  </si>
  <si>
    <t xml:space="preserve">      29 - Zakládání - pomocné konstrukce pro zakládání</t>
  </si>
  <si>
    <t xml:space="preserve">      35 - Stoky</t>
  </si>
  <si>
    <t xml:space="preserve">      36 - Štoly</t>
  </si>
  <si>
    <t xml:space="preserve">      38 - Různé kompletní konstrukce</t>
  </si>
  <si>
    <t xml:space="preserve">    4 - Vodorovné konstrukce</t>
  </si>
  <si>
    <t xml:space="preserve">    8 - Trubní vedení</t>
  </si>
  <si>
    <t>774458766</t>
  </si>
  <si>
    <t>72*24</t>
  </si>
  <si>
    <t>-1330698325</t>
  </si>
  <si>
    <t>115102011R</t>
  </si>
  <si>
    <t>Zřízení, odstranění - čerpácích jímky - betonová skruž pr. 500 mm, hl. 1000 mm VČETNĚ všech souvisejícíh úkonů a poplatků</t>
  </si>
  <si>
    <t>2079950274</t>
  </si>
  <si>
    <t>1+1</t>
  </si>
  <si>
    <t>-397276370</t>
  </si>
  <si>
    <t>8+35</t>
  </si>
  <si>
    <t>678716440</t>
  </si>
  <si>
    <t>-1139736447</t>
  </si>
  <si>
    <t>143201113.1</t>
  </si>
  <si>
    <t>Ražení štol nemechanizovaným štítem v hornině 50% mokré a 50% silně zavodnělé délky štoly do 200 m v hornině II. stupně ražnosti, při průměru průřezu TV přes 2800 do 3300 mm</t>
  </si>
  <si>
    <t>1754649139</t>
  </si>
  <si>
    <t>"v.č.204-205</t>
  </si>
  <si>
    <t>3,14*1,575*1,575*30</t>
  </si>
  <si>
    <t>143R24120</t>
  </si>
  <si>
    <t>Ražení štol se zatlačováním ostění z ocelových trub délky štoly do 100 m v hornině II. stupně ražnosti, při průměru průřezu TV přes 1820 do 2100 mm, VČĚTNĚ svislého a vodorovného přemístění zeminy, naložení  na dopravní prostředek</t>
  </si>
  <si>
    <t>18718256</t>
  </si>
  <si>
    <t xml:space="preserve">"v.č.204 - </t>
  </si>
  <si>
    <t>2,03</t>
  </si>
  <si>
    <t>140R2020</t>
  </si>
  <si>
    <t>trouba ocelová  DN 2020/10 mm - k protláčení</t>
  </si>
  <si>
    <t>31176582</t>
  </si>
  <si>
    <t>"viz ražení štol</t>
  </si>
  <si>
    <t>2,03*1,1 "Přepočtené koeficientem množství</t>
  </si>
  <si>
    <t>142274111</t>
  </si>
  <si>
    <t>Ražení štol ruční, v hornině II. stupně ražnosti mokré, bez použití trhavin délky štoly do 200 m, o průřezu TV přes 1,5 do 4 m2</t>
  </si>
  <si>
    <t>276633789</t>
  </si>
  <si>
    <t>"v.č. 204,214</t>
  </si>
  <si>
    <t>"štola 1400/1800 mm - 50 % v hornině mokré</t>
  </si>
  <si>
    <t>5,68*3,15*0,5</t>
  </si>
  <si>
    <t>142284111</t>
  </si>
  <si>
    <t>Ražení štol ruční, v hornině II. stupně ražnosti silně zavodněné, bez použití trhavin délky štoly do 200 m, o průřezu TV přes 1,5 do 4 m2</t>
  </si>
  <si>
    <t>185223910</t>
  </si>
  <si>
    <t>"štola 1400/1800 mm - 50 % v hornině silně zavodněné</t>
  </si>
  <si>
    <t>154073111</t>
  </si>
  <si>
    <t>Pažení výrubu štol, ražených v hornině mokré, trvale zabudované ocelovými pažnicemi hmotnosti přes 35 do 55 kg/m2, délky štoly do 200 m</t>
  </si>
  <si>
    <t>783293929</t>
  </si>
  <si>
    <t>5,68*5,15*0,5</t>
  </si>
  <si>
    <t>154083111</t>
  </si>
  <si>
    <t>Pažení výrubu štol, ražených v hornině silně zavodněné trvale zabudované ocelovými pažnicemi hmotnosti přes 35 do 55 kg/m2, délky štoly do 200 m</t>
  </si>
  <si>
    <t>665815330</t>
  </si>
  <si>
    <t>154076121</t>
  </si>
  <si>
    <t>Montáž netypové nosné konstrukce výstroje štol trvale zabudovaných z úplných ocelových rámů, délky štoly, do 200 m, v hornině mokré</t>
  </si>
  <si>
    <t>1075249548</t>
  </si>
  <si>
    <t>" štola 1400/1800 mm - 9 rámů -  50 % v hornině mokré</t>
  </si>
  <si>
    <t>9,0*152,9*0,5</t>
  </si>
  <si>
    <t>" štola 1400/1800 mm - HEB 120 - práh</t>
  </si>
  <si>
    <t>26,7*1,65*9*0,5</t>
  </si>
  <si>
    <t>154086121</t>
  </si>
  <si>
    <t>Montáž netypové nosné konstrukce výstroje štol trvale zabudovaných z úplných ocelových rámů, délky štoly, do 200 m, v hornině silně zavodněné</t>
  </si>
  <si>
    <t>653578183</t>
  </si>
  <si>
    <t>" štola 1400/1800 mm - 9 rámů -  50 % v hornině silně zavodněné</t>
  </si>
  <si>
    <t>133R8449</t>
  </si>
  <si>
    <t>Výztužné rámy - lichoběžníková výztuž - K21 - (včetně spojek) - specifikace viz výpis materiálu</t>
  </si>
  <si>
    <t>-2129981921</t>
  </si>
  <si>
    <t>" štola 1400/1800 mm - 9 rámů</t>
  </si>
  <si>
    <t>9,0*152,9*0,001</t>
  </si>
  <si>
    <t>13010972</t>
  </si>
  <si>
    <t>ocel profilová jakost S235JR (11 375) průřez HEB 120</t>
  </si>
  <si>
    <t>222751786</t>
  </si>
  <si>
    <t>26,7*1,65*9*0,001</t>
  </si>
  <si>
    <t>139752101</t>
  </si>
  <si>
    <t>Vykopávka v uzavřených prostorech ručně v hornině třídy těžitelnosti II skupiny 4 a 5, VČETNĚ započtené lepivosti a naložení na dopravní prostředek</t>
  </si>
  <si>
    <t>-416401750</t>
  </si>
  <si>
    <t>"v.č.217 - úprava dna čerpací stanice</t>
  </si>
  <si>
    <t>4,3*3,3*1,0</t>
  </si>
  <si>
    <t>161111512</t>
  </si>
  <si>
    <t>Svislé přemístění výkopku nošením bez naložení, avšak s vyprázdněním nádoby na hromady nebo do dopravního prostředku z horniny třídy těžitelnosti II skupiny 4 a 5, při hloubce výkopu přes 3 do 6 m</t>
  </si>
  <si>
    <t>-19655519</t>
  </si>
  <si>
    <t>163333521</t>
  </si>
  <si>
    <t>Vodorovné přemístění rubaniny ze štol v hoře bez naložení délky dopravní trasy, do 200 m, horniny mokré</t>
  </si>
  <si>
    <t>-1352032421</t>
  </si>
  <si>
    <t>"viz ražení štítu - 50 % v hornině mokré</t>
  </si>
  <si>
    <t>233,675*0,5</t>
  </si>
  <si>
    <t>"viz ražení štoly</t>
  </si>
  <si>
    <t>8,946</t>
  </si>
  <si>
    <t>163333531</t>
  </si>
  <si>
    <t>Vodorovné přemístění rubaniny ze štol v hoře bez naložení délky dopravní trasy, do 200 m, horniny silně zavodněné</t>
  </si>
  <si>
    <t>1802972836</t>
  </si>
  <si>
    <t>"viz ražení štítu - 50 % v hornině silně zavodněné</t>
  </si>
  <si>
    <t>161152111</t>
  </si>
  <si>
    <t>Svislé přemístění rubaniny v hoře z hloubky do 15 m</t>
  </si>
  <si>
    <t>-50788848</t>
  </si>
  <si>
    <t>233,675</t>
  </si>
  <si>
    <t>8,946+8,946</t>
  </si>
  <si>
    <t>130901121.1</t>
  </si>
  <si>
    <t>Bourání kcí v hloubených vykopávkách ze zdiva z betonu prostého ručně</t>
  </si>
  <si>
    <t>380379788</t>
  </si>
  <si>
    <t>"Startovací kolébka pro štít</t>
  </si>
  <si>
    <t>4,0*4,0*1,5-(3,14*1,0*1,0*4,0)/3*2</t>
  </si>
  <si>
    <t>161151114</t>
  </si>
  <si>
    <t>Svislé přemístění výkopku z horniny třídy těžitelnosti II skupiny 4 a 5 hl výkopu přes 8 do 12 m</t>
  </si>
  <si>
    <t>-508348870</t>
  </si>
  <si>
    <t>15,627</t>
  </si>
  <si>
    <t>-176910403</t>
  </si>
  <si>
    <t>Mezisoučet</t>
  </si>
  <si>
    <t>"viz svislé přemístění rubaniny</t>
  </si>
  <si>
    <t>"zemina z protlaku</t>
  </si>
  <si>
    <t>3,14*1,01*1,01*2,03</t>
  </si>
  <si>
    <t>242370684</t>
  </si>
  <si>
    <t>272,259</t>
  </si>
  <si>
    <t>-1841408145</t>
  </si>
  <si>
    <t>"50%"272,259*0,5</t>
  </si>
  <si>
    <t>-1418257778</t>
  </si>
  <si>
    <t>-1731861295</t>
  </si>
  <si>
    <t>15,627*2,2</t>
  </si>
  <si>
    <t>153111114</t>
  </si>
  <si>
    <t>Příčné řezání ocelových zaberaněných štětovnic z terénu</t>
  </si>
  <si>
    <t>-78464116</t>
  </si>
  <si>
    <t>"vyřezání otvorů ve stávající štětové stěně</t>
  </si>
  <si>
    <t>10+2+5*2</t>
  </si>
  <si>
    <t>Zakládání - úprava podloží a základové spáry, zlepšování vlastností hornin</t>
  </si>
  <si>
    <t>216901113</t>
  </si>
  <si>
    <t>Očištění štol tlakovou vodou příp. jiným vhodným způsobem lícních ploch výrubu, pažení nebo obezdívky štol s naložením uvolněného materiálu, délky štoly do 200 m v hornině II. stupně ražnosti</t>
  </si>
  <si>
    <t>-432940943</t>
  </si>
  <si>
    <t>"vč.204,205</t>
  </si>
  <si>
    <t>2*3,14*(3,05/2)*30</t>
  </si>
  <si>
    <t>"štola 1400/1800 mm</t>
  </si>
  <si>
    <t>(1,85+1,4+1,85)*5,15</t>
  </si>
  <si>
    <t>216902111</t>
  </si>
  <si>
    <t>Očištění nezapaženého dna štol</t>
  </si>
  <si>
    <t>-727468745</t>
  </si>
  <si>
    <t>2,1*30</t>
  </si>
  <si>
    <t>1,8*5,15</t>
  </si>
  <si>
    <t>213311113</t>
  </si>
  <si>
    <t>Polštáře zhutněné pod základy z kameniva hrubého drceného, frakce 16 - 63 mm</t>
  </si>
  <si>
    <t>-977339204</t>
  </si>
  <si>
    <t>4,3*3,3*0,5</t>
  </si>
  <si>
    <t>Zakládání - vrty</t>
  </si>
  <si>
    <t>222113111</t>
  </si>
  <si>
    <t>Vrty pro injektování dutin za rubem obezdívky ve štolách světlosti do 44 mm v obezdívce ze železobetonu nebo želez betonových tvárnic</t>
  </si>
  <si>
    <t>-1510489781</t>
  </si>
  <si>
    <t>30/0,5*6</t>
  </si>
  <si>
    <t>Zakládání - studny</t>
  </si>
  <si>
    <t>-1243560987</t>
  </si>
  <si>
    <t>"v.č.215 - prostup pro protlak ve stávající jímce</t>
  </si>
  <si>
    <t>3,14*1,01*1,01*2,03-3,14*0,9*0,9*2,03</t>
  </si>
  <si>
    <t>"v.č.203 - prostup pro troubu DN 500 mm ve stávající jímce</t>
  </si>
  <si>
    <t>3,14*0,3*0,3*0,45-3,14*0,25*0,25*0,45</t>
  </si>
  <si>
    <t>Ocelové trny zabetonovaných prostupů pláště vodárenské studny z betonářské oceli prům 12 mm délky 690 mm, včetně vyvrtání a zalepení</t>
  </si>
  <si>
    <t>755217741</t>
  </si>
  <si>
    <t>"v.č.217 - úprava dna čerpací stanice - viz výpis materiálu - spojovací trny</t>
  </si>
  <si>
    <t>Zakládání - zpevňování hornin - injektáže a mikropiloty</t>
  </si>
  <si>
    <t>281901112</t>
  </si>
  <si>
    <t>Injektování pro zpevnění horniny nebo vyplnění dutin za rubem nosné obezdívky štol do 0,6 MPa, do svislých a šikmých vrtů, pro všechny druhy obezdívek při injektáži 1 vrtu</t>
  </si>
  <si>
    <t>-536179952</t>
  </si>
  <si>
    <t xml:space="preserve">"výplňová   injektáž viz TZ                                        </t>
  </si>
  <si>
    <t>30,0*0,5*0,2</t>
  </si>
  <si>
    <t>281901212</t>
  </si>
  <si>
    <t>Injektování pro zpevnění horniny nebo vyplnění dutin za rubem nosné obezdívky štol do 0,6 MPa, do svislých a šikmých vrtů, pro všechny druhy obezdívek při současné injektáži 2 až 5 vrtů</t>
  </si>
  <si>
    <t>715678560</t>
  </si>
  <si>
    <t>30,0*0,5*0,8</t>
  </si>
  <si>
    <t>281R11116</t>
  </si>
  <si>
    <t>Dodání hmot pro injektování nízkotlaké - cement struskoportlandský SPC 250</t>
  </si>
  <si>
    <t>273404979</t>
  </si>
  <si>
    <t>(30,0*0,244*1,180)*1,05</t>
  </si>
  <si>
    <t>281R81151</t>
  </si>
  <si>
    <t>Dodání hmot pro injektování nízkotlaké - bentonit GA</t>
  </si>
  <si>
    <t>782375569</t>
  </si>
  <si>
    <t>(30,0*0,244*0,060)*1,05</t>
  </si>
  <si>
    <t>Zakládání - pomocné konstrukce pro zakládání</t>
  </si>
  <si>
    <t>292211111</t>
  </si>
  <si>
    <t>Pomocná konstrukce pro zvláštní zakládání staveb dřevěná z terénu zřízení</t>
  </si>
  <si>
    <t>1341022124</t>
  </si>
  <si>
    <t xml:space="preserve">"opěrná konstrukce pro štít               </t>
  </si>
  <si>
    <t>3,17+1,31</t>
  </si>
  <si>
    <t>60815350</t>
  </si>
  <si>
    <t>mostnice dřevěná impregnovaná olejem DB 240x240mm dl 2,5m</t>
  </si>
  <si>
    <t>-1318214946</t>
  </si>
  <si>
    <t>3,17</t>
  </si>
  <si>
    <t>608R41470</t>
  </si>
  <si>
    <t>VZPERY SM/JD IMPREG L-7M T-22    A</t>
  </si>
  <si>
    <t>44261695</t>
  </si>
  <si>
    <t>1,31</t>
  </si>
  <si>
    <t>292211112</t>
  </si>
  <si>
    <t>Pomocná konstrukce pro zvláštní zakládání staveb dřevěná z terénu odstranění</t>
  </si>
  <si>
    <t>-1797285585</t>
  </si>
  <si>
    <t>4,48</t>
  </si>
  <si>
    <t>Stoky</t>
  </si>
  <si>
    <t>359901111</t>
  </si>
  <si>
    <t>Vyčištění stok jakékoliv výšky</t>
  </si>
  <si>
    <t>-1253888955</t>
  </si>
  <si>
    <t>"v.č.214</t>
  </si>
  <si>
    <t>5,68</t>
  </si>
  <si>
    <t>-1638662258</t>
  </si>
  <si>
    <t>3,14*1,1*1,1*0,45</t>
  </si>
  <si>
    <t>"v.č.204 - prostup pro troubu DN 500 mm ve stávající jímce</t>
  </si>
  <si>
    <t>3,14*0,3*0,3*0,45</t>
  </si>
  <si>
    <t>163259391</t>
  </si>
  <si>
    <t>8,932*2,4</t>
  </si>
  <si>
    <t>-1394508571</t>
  </si>
  <si>
    <t>21,437</t>
  </si>
  <si>
    <t>-256099957</t>
  </si>
  <si>
    <t>21,437*7</t>
  </si>
  <si>
    <t>-1364176622</t>
  </si>
  <si>
    <t>Štoly</t>
  </si>
  <si>
    <t>360121113</t>
  </si>
  <si>
    <t>Montáž nosné obezdívky štol ražených nemechanizovaným štítem z tvárnic nebo segmentů betonových i železobetonových při vzdálenosti těžních šachet do 200 m, při průměru průřezu TV přes 2800 do 3300 mm</t>
  </si>
  <si>
    <t>-1984418303</t>
  </si>
  <si>
    <t>"viz podél. profil</t>
  </si>
  <si>
    <t xml:space="preserve">"Startovací kolébka                        </t>
  </si>
  <si>
    <t>4,5/2</t>
  </si>
  <si>
    <t>592R00306</t>
  </si>
  <si>
    <t>Segment štol 305 PE -  BZM 305-19</t>
  </si>
  <si>
    <t>-1280889306</t>
  </si>
  <si>
    <t>"(33,25*12)=339"</t>
  </si>
  <si>
    <t>200*1,02</t>
  </si>
  <si>
    <t>592R00307</t>
  </si>
  <si>
    <t>Segment štol 305 DR -  BZM 305-19</t>
  </si>
  <si>
    <t>855207960</t>
  </si>
  <si>
    <t>360361224</t>
  </si>
  <si>
    <t>Výztuž nosné obezdívky štol z betonářské oceli délky štoly, do 200 m, v hornině mokré, z jednotlivých prutů průměru přes 12 mm, zn. 10 505 (R) nebo BSt 500</t>
  </si>
  <si>
    <t>-1818437598</t>
  </si>
  <si>
    <t>"v.č. 214 - podélná výztuž prům 20 mm + příčník prům. 20 mm</t>
  </si>
  <si>
    <t>" štola 1400/1800 mm</t>
  </si>
  <si>
    <t>(5,68*6+1,5*9)*0,00247</t>
  </si>
  <si>
    <t>369R07311</t>
  </si>
  <si>
    <t>Vyplnění stávajícího potrubí Koposem, VČETNĚ všech souvisejích úkonů</t>
  </si>
  <si>
    <t>1553159398</t>
  </si>
  <si>
    <t>"v.č. 214</t>
  </si>
  <si>
    <t>5,68*2,54</t>
  </si>
  <si>
    <t>"v.č.216</t>
  </si>
  <si>
    <t>"štít 3050 mm</t>
  </si>
  <si>
    <t>3,14*1,28*1,28*30-3,14*1,0235*1,0235*30</t>
  </si>
  <si>
    <t>360315126</t>
  </si>
  <si>
    <t>Nosná obezdívka štol z betonu prostého odolného proti agresivnímu prostředí délky štoly do 200 m, v hornině mokré tř. C 30/37- XA1, XC2</t>
  </si>
  <si>
    <t>64054732</t>
  </si>
  <si>
    <t>"v.č.203 - zalití mezikruží protlaku - 50% v hornině mokré</t>
  </si>
  <si>
    <t>(3,14*1,01*1,01*2,03-3,14*0,9*0,9*2,03)*0,5</t>
  </si>
  <si>
    <t>360315136</t>
  </si>
  <si>
    <t>Nosná obezdívka štol z betonu prostého odolného proti agresivnímu prostředí délky štoly do 200 m, v hornině silně zavodněné tř. C 30/37- XA1, XC2</t>
  </si>
  <si>
    <t>1762459030</t>
  </si>
  <si>
    <t>"v.č.203 - zalití mezikruží protlaku - 50% v hornině silně zavodněné</t>
  </si>
  <si>
    <t>Různé kompletní konstrukce</t>
  </si>
  <si>
    <t>380321663</t>
  </si>
  <si>
    <t>Kompletní konstrukce čistíren odpadních vod, nádrží, vodojemů, kanálů z betonu železového bez výztuže a bednění bez zvýšených nároků na prostředí tř. C 30/37 - XA1, XC2, tl. přes 300 mm</t>
  </si>
  <si>
    <t>774536917</t>
  </si>
  <si>
    <t>4,3*3,3*0,5+3,3*0,5*0,5+3,3*0,5*0,3</t>
  </si>
  <si>
    <t>380356231</t>
  </si>
  <si>
    <t>Bednění kompletních konstrukcí čistíren odpadních vod, nádrží, vodojemů, kanálů konstrukcí neomítaných z betonu prostého nebo železového ploch rovinných zřízení</t>
  </si>
  <si>
    <t>507032315</t>
  </si>
  <si>
    <t>3,3*(0,5+0,3)</t>
  </si>
  <si>
    <t>380356232</t>
  </si>
  <si>
    <t>Bednění kompletních konstrukcí čistíren odpadních vod, nádrží, vodojemů, kanálů konstrukcí neomítaných z betonu prostého nebo železového ploch rovinných odstranění</t>
  </si>
  <si>
    <t>872768656</t>
  </si>
  <si>
    <t>"viz zřízení</t>
  </si>
  <si>
    <t>2,64</t>
  </si>
  <si>
    <t>380361006</t>
  </si>
  <si>
    <t>Výztuž kompletních konstrukcí čistíren odpadních vod, nádrží, vodojemů, kanálů z oceli 10 505 (R) nebo BSt 500</t>
  </si>
  <si>
    <t>1135169920</t>
  </si>
  <si>
    <t>"v.č.217 - úprava dna čerpací stanice - viz výpis materiálu</t>
  </si>
  <si>
    <t>0,467-0,10539</t>
  </si>
  <si>
    <t>Vodorovné konstrukce</t>
  </si>
  <si>
    <t>452311131</t>
  </si>
  <si>
    <t>Podkladní a zajišťovací konstrukce z betonu prostého v otevřeném výkopu desky pod potrubí, stoky a drobné objekty z betonu tř. C 12/15</t>
  </si>
  <si>
    <t>1599222208</t>
  </si>
  <si>
    <t>"v.č.214 - podkladní beton ve štole</t>
  </si>
  <si>
    <t>5,68*0,72</t>
  </si>
  <si>
    <t>452311192</t>
  </si>
  <si>
    <t>Podkladní a zajišťovací konstrukce z betonu prostého v otevřeném výkopu Příplatek k cenám za práce ve štole pro desky</t>
  </si>
  <si>
    <t>1464409398</t>
  </si>
  <si>
    <t>"viz podkl.desky</t>
  </si>
  <si>
    <t>4,09</t>
  </si>
  <si>
    <t>452312121</t>
  </si>
  <si>
    <t>Podkladní a zajišťovací konstrukce z betonu prostého v otevřeném výkopu sedlové lože pod potrubí z betonu tř. C 8/10</t>
  </si>
  <si>
    <t>1549225388</t>
  </si>
  <si>
    <t>452351101</t>
  </si>
  <si>
    <t>Bednění podkladních a zajišťovacích konstrukcí v otevřeném výkopu desek nebo sedlových loží pod potrubí, stoky a drobné objekty</t>
  </si>
  <si>
    <t>-424046534</t>
  </si>
  <si>
    <t>"Startovací kolébka</t>
  </si>
  <si>
    <t>4.0*1,5*2+3,14*2,0/3*2</t>
  </si>
  <si>
    <t>Trubní vedení</t>
  </si>
  <si>
    <t>866R01500</t>
  </si>
  <si>
    <t>Montáž potrubí z trub ocelových v otevřeném výkopu DN 500 mm</t>
  </si>
  <si>
    <t>595691546</t>
  </si>
  <si>
    <t>"v.č.209</t>
  </si>
  <si>
    <t>2*2,0+7,4</t>
  </si>
  <si>
    <t>140R9530</t>
  </si>
  <si>
    <t>trouba ocelová 530/12,5 mm , dl. 2000 mm včetně spojky na kameninu</t>
  </si>
  <si>
    <t>453646069</t>
  </si>
  <si>
    <t>140R8530</t>
  </si>
  <si>
    <t xml:space="preserve">trouba ocelová DN 530/8 mm </t>
  </si>
  <si>
    <t>-1767219875</t>
  </si>
  <si>
    <t>7,4</t>
  </si>
  <si>
    <t>852R91192</t>
  </si>
  <si>
    <t>Montáž potrubí z trub ocelových, Příplatek k ceně za práce ve štole, v uzavřeném kanálu, do chrániček, na mostech nebo v objektech DN od 300 do 600</t>
  </si>
  <si>
    <t>-1833414725</t>
  </si>
  <si>
    <t>871582111</t>
  </si>
  <si>
    <t>Montáž kanalizačního potrubí z laminátových trub v otevřeném výkopu spojované spojkami DN 1800</t>
  </si>
  <si>
    <t>-2132945542</t>
  </si>
  <si>
    <t>3,08</t>
  </si>
  <si>
    <t>28641279</t>
  </si>
  <si>
    <t>roury z odstředivě litého laminátu  PN 1 SN 10000 se spojkou DN 1800, VČETNĚ všeho potřebného materiálu tj. spojek, klínů...atd.</t>
  </si>
  <si>
    <t>-1429546124</t>
  </si>
  <si>
    <t>3,08*1,015</t>
  </si>
  <si>
    <t>871612111</t>
  </si>
  <si>
    <t>Montáž kanalizačního potrubí z laminátových trub v otevřeném výkopu spojované spojkami DN 2000</t>
  </si>
  <si>
    <t>246316742</t>
  </si>
  <si>
    <t>31,2</t>
  </si>
  <si>
    <t>28641280</t>
  </si>
  <si>
    <t>roury z odstředivě litého laminátu  PN 1 SN 10000 se spojkou DN 2000, VČETNĚ všeho potřebného materiálut tj. spojek, klínů...atd.</t>
  </si>
  <si>
    <t>1219691667</t>
  </si>
  <si>
    <t>31,2*1,015</t>
  </si>
  <si>
    <t>909R99010</t>
  </si>
  <si>
    <t>Těžní oddělení jámy - dostatečně tuhé pažení - specifikace viz TZ</t>
  </si>
  <si>
    <t>-1065457653</t>
  </si>
  <si>
    <t>(10,78+0,65)*5,0</t>
  </si>
  <si>
    <t>(10,33+0,65)*4,0</t>
  </si>
  <si>
    <t>(10,75+0,65)*4,0</t>
  </si>
  <si>
    <t>(10,10+0,65)*6,0</t>
  </si>
  <si>
    <t>673837362</t>
  </si>
  <si>
    <t>3,14*2,2*2</t>
  </si>
  <si>
    <t>3,14*0,5*2</t>
  </si>
  <si>
    <t>(4,3+3,3)*2*2</t>
  </si>
  <si>
    <t>998252111</t>
  </si>
  <si>
    <t>Přesun hmot pro štoly ražené při délce svislého přesunu do 25 m</t>
  </si>
  <si>
    <t>1383239817</t>
  </si>
  <si>
    <t>SO 03 - Suchá a mokrá jímka objektu ČS</t>
  </si>
  <si>
    <t>380326133.1</t>
  </si>
  <si>
    <t>Dno ze ŽB . C 30/37 XC4, XD2, XF3 - CI 0,4-Dmax 16 mm - S3 dle ČSN EN 206+A1  vyspádování, přehlazení,  bednění</t>
  </si>
  <si>
    <t>-1478279347</t>
  </si>
  <si>
    <t>(0,5+0,5+0,35)*4,3*3,3</t>
  </si>
  <si>
    <t>380326132.1</t>
  </si>
  <si>
    <t>Stěny ze ŽB tř. C 30/37 XC4, XD2, XF3 - CI 0,4-Dmax 16 mm- S3 dle ČSN EN 206+A1  tl přes 150 do 300 mm</t>
  </si>
  <si>
    <t>-1814701889</t>
  </si>
  <si>
    <t>"stěna"</t>
  </si>
  <si>
    <t>3,1*0,3*2,6</t>
  </si>
  <si>
    <t>"přičten 1 m projednáná s projektantem"</t>
  </si>
  <si>
    <t>4,1*0,3*3,3</t>
  </si>
  <si>
    <t>Bednění kompletních konstrukcí ČOV, nádrží nebo vodojemů neomítaných ploch rovinných zřízení</t>
  </si>
  <si>
    <t>1469449854</t>
  </si>
  <si>
    <t>3,1*(2,6+0,3)</t>
  </si>
  <si>
    <t>3,1*2,3</t>
  </si>
  <si>
    <t>4,1*(3,3+3,3)</t>
  </si>
  <si>
    <t>Bednění kompletních konstrukcí ČOV, nádrží nebo vodojemů neomítaných ploch rovinných odstranění</t>
  </si>
  <si>
    <t>245323916</t>
  </si>
  <si>
    <t>43,18</t>
  </si>
  <si>
    <t>Výztuž kompletních konstrukcí ČOV, nádrží nebo vodojemů z betonářské oceli 10 505</t>
  </si>
  <si>
    <t>65930129</t>
  </si>
  <si>
    <t>"přičteno 50 kg - projednáno s projektantem"</t>
  </si>
  <si>
    <t>(28+191,16+35,2+30+50)/1000</t>
  </si>
  <si>
    <t>"dno"</t>
  </si>
  <si>
    <t>467/1000</t>
  </si>
  <si>
    <t>380361011</t>
  </si>
  <si>
    <t>Výztuž kompletních konstrukcí ČOV, nádrží nebo vodojemů ze svařovaných sítí KARI</t>
  </si>
  <si>
    <t>1193090492</t>
  </si>
  <si>
    <t>(331,8+50)/1000</t>
  </si>
  <si>
    <t>820170101</t>
  </si>
  <si>
    <t>D+M bobtnavého pásku</t>
  </si>
  <si>
    <t>-1317461145</t>
  </si>
  <si>
    <t>2,55*2*(2)</t>
  </si>
  <si>
    <t>1*2*(1)</t>
  </si>
  <si>
    <t>3,55*2*(2)</t>
  </si>
  <si>
    <t>(3,3+4,3+3,3+4,3)*4</t>
  </si>
  <si>
    <t>977151111.1</t>
  </si>
  <si>
    <t>Jádrové vrty diamantovými korunkami do stavebních materiálů D do 25 mm, vyfoukání, kotvení pomocí chemie REF.MAT. HILTI-HY 200-R V3, osazení prutu. Dodávka prutu započtena v dodávce betonářské oceli.</t>
  </si>
  <si>
    <t>945033767</t>
  </si>
  <si>
    <t>0,3*25</t>
  </si>
  <si>
    <t>0,2*44</t>
  </si>
  <si>
    <t>(0,15+0,15)*172</t>
  </si>
  <si>
    <t>-873963307</t>
  </si>
  <si>
    <t>0,037</t>
  </si>
  <si>
    <t>997013501</t>
  </si>
  <si>
    <t>-1097965578</t>
  </si>
  <si>
    <t>997013509</t>
  </si>
  <si>
    <t>-731299518</t>
  </si>
  <si>
    <t>0,037*7</t>
  </si>
  <si>
    <t>827964570</t>
  </si>
  <si>
    <t>998142251.1</t>
  </si>
  <si>
    <t>Přesun hmot pro nádrže, jímky, zásobníky a jámy betonové monolitické do 25 m, vodorovná vzdálenost do 50 m</t>
  </si>
  <si>
    <t>597289188</t>
  </si>
  <si>
    <t>SO 04 - Ostatní upravy objektu ČS</t>
  </si>
  <si>
    <t>SO 04.1 - Statika - prostupy, zaslepení otvorů, opěrná zídka</t>
  </si>
  <si>
    <t>181913112.1</t>
  </si>
  <si>
    <t>Úprava pláně v hornině třídy těžitelnosti II skupiny do 4 se zhutněním ručně</t>
  </si>
  <si>
    <t>-1008608717</t>
  </si>
  <si>
    <t>"opěrná stěna"</t>
  </si>
  <si>
    <t>380326122.1</t>
  </si>
  <si>
    <t>Stěny ze ŽB tř. C 25/32  XC2, CI 0,4-Dmax 16 mm - S3 dle ČSN EN 206+A1 přes 150 do 300 mm</t>
  </si>
  <si>
    <t>-603269610</t>
  </si>
  <si>
    <t>2,74</t>
  </si>
  <si>
    <t>380326123.1</t>
  </si>
  <si>
    <t>Stěny ze ŽB tř. C 25/32  XC2, CI 0,4-Dmax 16 mm - S3 dle ČSN EN 206+A1  tl přes 300 mm</t>
  </si>
  <si>
    <t>1525663037</t>
  </si>
  <si>
    <t>"pata"</t>
  </si>
  <si>
    <t>0,36</t>
  </si>
  <si>
    <t>Dno ze ŽB . C 30/37 XC4, XD2, XF3 - CI 0,4-Dmax 16 mm - S3 dle ČSN EN 206+A1 vyspádování, přehlazení,  bednění</t>
  </si>
  <si>
    <t>-1010073529</t>
  </si>
  <si>
    <t>"šachta v rozdělovacím objektu"</t>
  </si>
  <si>
    <t>"spávodý beton"</t>
  </si>
  <si>
    <t>Stěny ze ŽB tř. C 30/37 XC4, XD2, XF3 - CI 0,4-Dmax 16 mm - S3 dle ČSN EN 206+A1  tl přes 150 do 300 mm</t>
  </si>
  <si>
    <t>1005155153</t>
  </si>
  <si>
    <t>2,8</t>
  </si>
  <si>
    <t>380326132.2</t>
  </si>
  <si>
    <t>Strop ze ŽB C 30/37 XC4, XD2, XF3 - CI 0,4-Dmax 16 mm - S3 dle ČSN EN 206+A1 tl přes 150 do 300 mm</t>
  </si>
  <si>
    <t>817991459</t>
  </si>
  <si>
    <t>1,04</t>
  </si>
  <si>
    <t>380326133.2</t>
  </si>
  <si>
    <t>Strop ze ŽB C 30/37 XC4, XD2, XF3 - CI 0,4-Dmax 16 mm - S3 dle ČSN EN 206+A1  tl přes 300 mm</t>
  </si>
  <si>
    <t>-1427955538</t>
  </si>
  <si>
    <t>"zaslepení otvorů"</t>
  </si>
  <si>
    <t>0,5*1,35*1*(1)</t>
  </si>
  <si>
    <t>0,5*1*1*(2)</t>
  </si>
  <si>
    <t>-1873148844</t>
  </si>
  <si>
    <t>11,2*2</t>
  </si>
  <si>
    <t>0,3*0,5</t>
  </si>
  <si>
    <t>0,2*0,7</t>
  </si>
  <si>
    <t>(0,3+0,15+0,7)*1,6*(1+1)</t>
  </si>
  <si>
    <t>0,7*(3,6+8,8+0,2+0,2+4,4+4,4+8,8+0,2+0,2+3,6)</t>
  </si>
  <si>
    <t>899363165</t>
  </si>
  <si>
    <t>22,4</t>
  </si>
  <si>
    <t>32,02</t>
  </si>
  <si>
    <t>-2082624765</t>
  </si>
  <si>
    <t>40,05/1000</t>
  </si>
  <si>
    <t>(0,29+66,14+73,51)/1000</t>
  </si>
  <si>
    <t>(83,3+145,58)/1000</t>
  </si>
  <si>
    <t>418632923</t>
  </si>
  <si>
    <t>43,37/1000</t>
  </si>
  <si>
    <t>189,6/1000</t>
  </si>
  <si>
    <t>411351011</t>
  </si>
  <si>
    <t>Zřízení bednění stropů deskových tl přes 5 do 25 cm bez podpěrné kce</t>
  </si>
  <si>
    <t>535152072</t>
  </si>
  <si>
    <t>4,2</t>
  </si>
  <si>
    <t>0,35*5,2</t>
  </si>
  <si>
    <t>0,25*0,9*4</t>
  </si>
  <si>
    <t>411351012</t>
  </si>
  <si>
    <t>Odstranění bednění stropů deskových tl přes 5 do 25 cm bez podpěrné kce</t>
  </si>
  <si>
    <t>-1166855972</t>
  </si>
  <si>
    <t>6,92</t>
  </si>
  <si>
    <t>411354411.1</t>
  </si>
  <si>
    <t>Zřízení podpěrné konstrukce výšky do 4 m tl  přes 5 do 25 cm</t>
  </si>
  <si>
    <t>695016224</t>
  </si>
  <si>
    <t>411354412.1</t>
  </si>
  <si>
    <t>Odstranění podpěrné konstrukce výšky do 4 m tl přes 5 do 25 cm</t>
  </si>
  <si>
    <t>-1836717488</t>
  </si>
  <si>
    <t>411351021</t>
  </si>
  <si>
    <t>Zřízení bednění stropů deskových tl přes 25 do 50 cm bez podpěrné kce</t>
  </si>
  <si>
    <t>-1422639821</t>
  </si>
  <si>
    <t>(1*2,35+0,5*1)*(1)</t>
  </si>
  <si>
    <t>(1*2+0,5*1)*(2)</t>
  </si>
  <si>
    <t>411351022</t>
  </si>
  <si>
    <t>Odstranění bednění stropů deskových tl přes 25 do 50 cm bez podpěrné kce</t>
  </si>
  <si>
    <t>-326435492</t>
  </si>
  <si>
    <t>7,85</t>
  </si>
  <si>
    <t>411354433.1</t>
  </si>
  <si>
    <t>Zřízení podpěrné konstrukce výšky přes 4 do 6 m tl přes 25 do 50 cm</t>
  </si>
  <si>
    <t>-398737146</t>
  </si>
  <si>
    <t>(1*2,35)*(1)</t>
  </si>
  <si>
    <t>(1*2)*(2)</t>
  </si>
  <si>
    <t>411354434.1</t>
  </si>
  <si>
    <t>Odstranění podpěrné konstrukce  výšky přes 4 do 6 m tl  přes 25 do 50 cm</t>
  </si>
  <si>
    <t>-59809069</t>
  </si>
  <si>
    <t>6,35</t>
  </si>
  <si>
    <t>451541111</t>
  </si>
  <si>
    <t>Lože pod potrubí otevřený výkop ze štěrkodrtě</t>
  </si>
  <si>
    <t>876765441</t>
  </si>
  <si>
    <t>0,05*(0,7*1,7+0,7*0,9)</t>
  </si>
  <si>
    <t>452313131</t>
  </si>
  <si>
    <t>Podkladní bloky z betonu prostého tř. C 12/15 otevřený výkop</t>
  </si>
  <si>
    <t>-2073734938</t>
  </si>
  <si>
    <t>0,05*0,5*1,6</t>
  </si>
  <si>
    <t>0,05*0,5*0,8</t>
  </si>
  <si>
    <t>Bednění podkladních desek nebo bloků nebo sedlového lože otevřený výkop</t>
  </si>
  <si>
    <t>-906760609</t>
  </si>
  <si>
    <t>0,05*(1,6+0,5+1,6)</t>
  </si>
  <si>
    <t>0,05*(0,8+0,5+0,8)</t>
  </si>
  <si>
    <t>963051113</t>
  </si>
  <si>
    <t>Bourání ŽB stropů deskových tl přes 80 mm</t>
  </si>
  <si>
    <t>204890021</t>
  </si>
  <si>
    <t>"nový otvor ve stropě"</t>
  </si>
  <si>
    <t>0,5*0,8*0,8</t>
  </si>
  <si>
    <t>977211114</t>
  </si>
  <si>
    <t>Řezání stěnovou pilou ŽB kcí s výztuží průměru do 16 mm hl přes 420 do 520 mm</t>
  </si>
  <si>
    <t>1234430076</t>
  </si>
  <si>
    <t>0,8*4</t>
  </si>
  <si>
    <t>1973638051</t>
  </si>
  <si>
    <t>-253582899</t>
  </si>
  <si>
    <t>0,981</t>
  </si>
  <si>
    <t>-994965300</t>
  </si>
  <si>
    <t>0,981*7</t>
  </si>
  <si>
    <t>-937977792</t>
  </si>
  <si>
    <t>Jádrové vrty diamantovými korunkami do stavebních materiálů D do 25 mm, vyfoukání, kotvení pomocí chemie REF.MAT. HILTI-HY 200-R V3, osazení prutu. Dodávka prutu započtena v dodávce betonářské oceli</t>
  </si>
  <si>
    <t>-110983411</t>
  </si>
  <si>
    <t>0,42*74</t>
  </si>
  <si>
    <t>0,2*76</t>
  </si>
  <si>
    <t>0,22*12*2</t>
  </si>
  <si>
    <t>0,3*167</t>
  </si>
  <si>
    <t>Přesun hmot pro nádrže, jímky, zásobníky a jámy betonové monolitické výšky do 25 m, vodorovná vzdálenost do 50 m</t>
  </si>
  <si>
    <t>1385025350</t>
  </si>
  <si>
    <t>30,422</t>
  </si>
  <si>
    <t>SO 04.2 - Vzduchotechnika</t>
  </si>
  <si>
    <t>PSV - PSV</t>
  </si>
  <si>
    <t xml:space="preserve">    751.1 - Zařízení č. 1 - Větrání prostroru dmychárny SO 103</t>
  </si>
  <si>
    <t xml:space="preserve">    751.2 - Zařízení č. 2 - Větrání podzemních prostorů čerpací stanice</t>
  </si>
  <si>
    <t xml:space="preserve">    751.3 - Zařízení č.3 - Větrání prostoru scuhé jímky</t>
  </si>
  <si>
    <t xml:space="preserve">    751.4 - Ostatní práce</t>
  </si>
  <si>
    <t>751.1</t>
  </si>
  <si>
    <t>Zařízení č. 1 - Větrání prostroru dmychárny SO 103</t>
  </si>
  <si>
    <t>1.01</t>
  </si>
  <si>
    <t>"Malá kompaktní podstropní EPP větrací jednotka splňující požadavky Ecodesign ErP EC 1253/2014 typ Venus Airgenio HRV-30EC-E-74-A s předehřevem vzduchu pro zamezení namrzání a kondenzace 
Vzduchový výkon V=300m3/h / pext=100Pa
El. příkon Ni=1470W/230V vč.</t>
  </si>
  <si>
    <t>-515376189</t>
  </si>
  <si>
    <t>1.02</t>
  </si>
  <si>
    <t>Sací / výfukový šikmý protidešťový nástavec dn160 / 45° se sítem</t>
  </si>
  <si>
    <t>-973485074</t>
  </si>
  <si>
    <t>1.03</t>
  </si>
  <si>
    <t>Samočinná těsná zpětná klapka se silikonovým těsněním RSKW 160</t>
  </si>
  <si>
    <t>-680411259</t>
  </si>
  <si>
    <t>1.04</t>
  </si>
  <si>
    <t>Přívodní vyústka na kruhové potrubí dvouřadá 825x85 vč. regulace R1</t>
  </si>
  <si>
    <t>1322460041</t>
  </si>
  <si>
    <t>1.05</t>
  </si>
  <si>
    <t>Odsávací vyústka na kruhové potrubí jednořadá 825x85 bez regulace</t>
  </si>
  <si>
    <t>1119672720</t>
  </si>
  <si>
    <t>1.06</t>
  </si>
  <si>
    <t>Kruhové Spiro potrubí DN 160 / 30% Tvarovek</t>
  </si>
  <si>
    <t>bm</t>
  </si>
  <si>
    <t>1776238063</t>
  </si>
  <si>
    <t>1.07</t>
  </si>
  <si>
    <t>Tepelná izolace samolepící kaučukovou nenasákavou tepelnou izolací tl. 20mm s AL kašírováním - ve venkovním prostoru navíc obalit fólií proti povětrnostním vlivům odolnou proti poškození ptáky</t>
  </si>
  <si>
    <t>833056479</t>
  </si>
  <si>
    <t>1.08</t>
  </si>
  <si>
    <t>Systémový (rozebíratelný) montážní, spojovací a těsnící materiál vč. Objímek, samolepících pásek, těsných spojek s gumovým těsněním, konzoly apod.</t>
  </si>
  <si>
    <t>-786802504</t>
  </si>
  <si>
    <t>751.2</t>
  </si>
  <si>
    <t>Zařízení č. 2 - Větrání podzemních prostorů čerpací stanice</t>
  </si>
  <si>
    <t>2.01</t>
  </si>
  <si>
    <t>"Potrubní diagonální nevýbušný ventilátor např. TD 800/200 Ex
Vzduchový výkon V=800m3/h / 150Pa, El. příkon Ni=130W/230V/0.54A"</t>
  </si>
  <si>
    <t>-688592033</t>
  </si>
  <si>
    <t>2.02</t>
  </si>
  <si>
    <t>Motorový spouštěč např. MS-Ex-0.63</t>
  </si>
  <si>
    <t>-326382297</t>
  </si>
  <si>
    <t>2.03</t>
  </si>
  <si>
    <t>Pružná spojovací manžeta KAA 200 Ex</t>
  </si>
  <si>
    <t>761955520</t>
  </si>
  <si>
    <t>2.04</t>
  </si>
  <si>
    <t>Výfuková protidešťová hlavice DN 200</t>
  </si>
  <si>
    <t>1729648533</t>
  </si>
  <si>
    <t>2.05</t>
  </si>
  <si>
    <t>Přívodní krycí mřížka z tahokovu 200x200 vč. rámečku na čelo potrubí</t>
  </si>
  <si>
    <t>1915864210</t>
  </si>
  <si>
    <t>2.06</t>
  </si>
  <si>
    <t>Regulační klapka těsná 200x200 ruční ovládání s aretací polohy</t>
  </si>
  <si>
    <t>-2087828033</t>
  </si>
  <si>
    <t>2.07</t>
  </si>
  <si>
    <t>Sací šikmý protidešťový nástavec 200x200 se sítem proti hmyzu</t>
  </si>
  <si>
    <t>-877940109</t>
  </si>
  <si>
    <t>2.08</t>
  </si>
  <si>
    <t>Kovový talířový ventil DN 125 komaxit pro osazení do potrubí</t>
  </si>
  <si>
    <t>-254588275</t>
  </si>
  <si>
    <t>2.09</t>
  </si>
  <si>
    <t>"Potrubí čtyřhranné ocelové sk.I, ON 120405, lištové spoje, 30% Tv.
Třída hořlavosti A1, třída těsnosti III. - vodivě propojené                                        "</t>
  </si>
  <si>
    <t>791096306</t>
  </si>
  <si>
    <t>2.10</t>
  </si>
  <si>
    <t>Kruhové Spiro potrubí DN 125 / 30% Tvarovek vč. záslepek</t>
  </si>
  <si>
    <t>-801368293</t>
  </si>
  <si>
    <t>2.11</t>
  </si>
  <si>
    <t>1674874271</t>
  </si>
  <si>
    <t>2.12</t>
  </si>
  <si>
    <t>Kruhové Spiro potrubí DN 200 / 30% Tvarovek</t>
  </si>
  <si>
    <t>1375382203</t>
  </si>
  <si>
    <t>2.13</t>
  </si>
  <si>
    <t>Protidešťová žaluzie pozink 400x200 vč. rámečku a síta proti hmyzu</t>
  </si>
  <si>
    <t>-2085401120</t>
  </si>
  <si>
    <t>2.14</t>
  </si>
  <si>
    <t>Regulační klapka těsná 400x200 ruční ovládání s aretací polohy</t>
  </si>
  <si>
    <t>-449328036</t>
  </si>
  <si>
    <t>2.15</t>
  </si>
  <si>
    <t>-12431348</t>
  </si>
  <si>
    <t>2.16</t>
  </si>
  <si>
    <t>1618426195</t>
  </si>
  <si>
    <t>751.3</t>
  </si>
  <si>
    <t>Zařízení č.3 - Větrání prostoru scuhé jímky</t>
  </si>
  <si>
    <t>3.01</t>
  </si>
  <si>
    <t>29585118</t>
  </si>
  <si>
    <t>3.02</t>
  </si>
  <si>
    <t>-799774139</t>
  </si>
  <si>
    <t>3.03</t>
  </si>
  <si>
    <t>-2070529087</t>
  </si>
  <si>
    <t>3.04</t>
  </si>
  <si>
    <t>2016237712</t>
  </si>
  <si>
    <t>3.05</t>
  </si>
  <si>
    <t>Krycí mřížka - pozink síť 10/10 vel. DN200 vč. rámečku na čelo potrubí</t>
  </si>
  <si>
    <t>-286208117</t>
  </si>
  <si>
    <t>3.06</t>
  </si>
  <si>
    <t>Sací šikmý protidešťový nástavec 200x400 se sítem proti hmyzu</t>
  </si>
  <si>
    <t>-1834833921</t>
  </si>
  <si>
    <t>3.07</t>
  </si>
  <si>
    <t>Přívodní samočinná klapka 400x400 vč. rámečku na čelo potrubí</t>
  </si>
  <si>
    <t>-612404744</t>
  </si>
  <si>
    <t>3.08</t>
  </si>
  <si>
    <t>147065263</t>
  </si>
  <si>
    <t>3.09</t>
  </si>
  <si>
    <t>Kruhové Spiro potrubí DN 200 / 0% Tvarovek</t>
  </si>
  <si>
    <t>1047131462</t>
  </si>
  <si>
    <t>3.10</t>
  </si>
  <si>
    <t>-572103557</t>
  </si>
  <si>
    <t>3.11</t>
  </si>
  <si>
    <t>-1595579406</t>
  </si>
  <si>
    <t>751.4</t>
  </si>
  <si>
    <t>Ostatní práce</t>
  </si>
  <si>
    <t>Lešení lehké pracovní vč. podlahy nebo plošina</t>
  </si>
  <si>
    <t>1687812845</t>
  </si>
  <si>
    <t>Náklady na úpravu a přizpůsobení VZT potrubí na stavbě při montáži</t>
  </si>
  <si>
    <t>-570730771</t>
  </si>
  <si>
    <t>HZS3212</t>
  </si>
  <si>
    <t>Hodinová zúčtovací sazba montér vzduchotechniky a chlazení odborný</t>
  </si>
  <si>
    <t>-632484631</t>
  </si>
  <si>
    <t>Zaregulování VZT</t>
  </si>
  <si>
    <t>Zaškolení obsluhy</t>
  </si>
  <si>
    <t>Přesun hmot pro VZT</t>
  </si>
  <si>
    <t>455681489</t>
  </si>
  <si>
    <t>0,651</t>
  </si>
  <si>
    <t>SO 04.3 - Stavebná elektroinstalace</t>
  </si>
  <si>
    <t xml:space="preserve">    21-M - Elektromontáže</t>
  </si>
  <si>
    <t xml:space="preserve">    22-M - Demontáž</t>
  </si>
  <si>
    <t xml:space="preserve">    46-M - Zemní práce při extr.mont.pracích</t>
  </si>
  <si>
    <t>Elektromontáže</t>
  </si>
  <si>
    <t>"DM: Průmyslové plastové LED svítidlo, elektronický předřadník,66W, 9063lm, 4 000K, CRI+80, IP66, bezšroubová jednopólová svorkovnice, max. průřez vodičů 2,5 mm2, kalkulovaná životnost LED modulu 
70 000 h, barva šedá RAL 7035, 
d/š/v = 1280/152/102mm. 
[</t>
  </si>
  <si>
    <t>-567444657</t>
  </si>
  <si>
    <t>"DM: Reflektorové svítidlo, elektronický předřadník, 206W, 27450lm, 4 000K, CRI+70, optika S, IP66, bezšroubová jednopólová svorkovnice, max. průřez vodičů 2,5 mm2, kalkulovaná životnost LED modulu 
60 000 h, hliníkový odlitek, barva černá RAL 9005 MAT
d/</t>
  </si>
  <si>
    <t>544714322</t>
  </si>
  <si>
    <t>"DM: Nástěnné svítidlo, 11W, 4000K, 1000lm, IP44, 
∅ 200/70 mm.
[Referenčný typ: DELIA 1A PC, LED-1L12B07KN32/PC21 - OSMONT]
"</t>
  </si>
  <si>
    <t>989574301</t>
  </si>
  <si>
    <t>"DM: Nástěnné svítidlo,  29W, 4000K, 4050lm, IP65, ∅360/108mm. Světelný okruh EL4.
[Referenčný typ:TRITON 2, LED-1L15B07/IN-184 - OSMONT]"</t>
  </si>
  <si>
    <t>786811837</t>
  </si>
  <si>
    <t>"DM: Jednopólový spínač nástěný, šedý, 10A, 250V, IP54
"</t>
  </si>
  <si>
    <t>198937239</t>
  </si>
  <si>
    <t>"DM: Přepínač střídavý nástěný, šedý, 10A, 250V, IP54
"</t>
  </si>
  <si>
    <t>-1605459583</t>
  </si>
  <si>
    <t>"DM: Přepínač střídavý nástěný, ve skříňce z Al slitiny  10A, 250V, IP66
"</t>
  </si>
  <si>
    <t>868537732</t>
  </si>
  <si>
    <t>"DM: Zásuvková skříň kombinace v plastové skříni IP44:
1x Proudový chránič 40A/0,03A/4p, 
1x CEE zásuvka 32A, 400V, 5p, 
2x Zásuvka s ochr. kolíkem 16A, 230V, 
1x Jistič char. C 32A, 3p, 
2x Jistič char. B 16A, 1p, Svorkovnice 5x25 mm2
"</t>
  </si>
  <si>
    <t>1403209700</t>
  </si>
  <si>
    <t>174425156</t>
  </si>
  <si>
    <t>"DM: Zásuvka nástěnná s víčkem,  šedá, 16A, 250V, IP54 montáž
"</t>
  </si>
  <si>
    <t>-531491817</t>
  </si>
  <si>
    <t>"DM: Přímotopný konvektor s vestavěným termostatem, 0,5kW, 230V, IP24, třída izol. II.
[Referenčný typ: ECOFLEX - TAC 05 - FENIX GROUP]
"</t>
  </si>
  <si>
    <t>-1869514120</t>
  </si>
  <si>
    <t>"DM: Přímotopný konvektor s vestavěným termostatem, 2,0kW, 230V, IP24, třída izol. II.
[Referenčný typ: ECOFLEX - TAC 20 - FENIX GROUP]
"</t>
  </si>
  <si>
    <t>-1598268081</t>
  </si>
  <si>
    <t>"DM: Elektroinstalační krabice, se svorkovnicí, IP54
"</t>
  </si>
  <si>
    <t>1662259962</t>
  </si>
  <si>
    <t>"DM: Kabelový žlab 50/50, drátěný, materiál nerez, šxv=100x50 mm, včetně výložníků, spojek, uzemňovacích propojek
"</t>
  </si>
  <si>
    <t>1542257289</t>
  </si>
  <si>
    <t>"DM: Kabelový žlab 100/50, drátěný, materiál nerez, šxv=100x50 mm, včetně výložníků, spojek, uzemňovacích propojek
"</t>
  </si>
  <si>
    <t>613325217</t>
  </si>
  <si>
    <t>"DM: Kabelový žlab 100/100, drátěný, materiál nerez, šxv=100x100 mm, včetně výložníků, spojek, uzemňovacích propojek
"</t>
  </si>
  <si>
    <t>758106287</t>
  </si>
  <si>
    <t>"DM: Kabelový žlab 200/100, drátěný, materiál nerez, šxv=200x100 mm, včetně výložníků, spojek, uzemňovacích propojek
"</t>
  </si>
  <si>
    <t>-692238834</t>
  </si>
  <si>
    <t>"DM: Elektroinstalační vkládací plastová lišta,  vč. příslušenství,  40x20mm
"</t>
  </si>
  <si>
    <t>-571365712</t>
  </si>
  <si>
    <t>"DM: Tuhá elektroinstalační hrdlovaná trubka 1532_KA, ∅ 25 mm, světle šedá, délka 2000 mm,  [KOPOS]
"</t>
  </si>
  <si>
    <t>-1161497588</t>
  </si>
  <si>
    <t>"DM: Měděný instalační kabel s plnými jádry a pláštěm PVC J 3x1,5 mm2, vč. uložení, ukončení a označení
"</t>
  </si>
  <si>
    <t>-767257118</t>
  </si>
  <si>
    <t>"DM: Měděný instalační kabel s plnými jádry a pláštěm PVC J 5x1,5 mm2, vč. uložení, ukončení a označení
"</t>
  </si>
  <si>
    <t>1240764221</t>
  </si>
  <si>
    <t>"DM: Měděný instalační kabel s plnými jádry a pláštěm PVC O 2x1,5 mm2, vč. uložení, ukončení a označení
"</t>
  </si>
  <si>
    <t>1850278255</t>
  </si>
  <si>
    <t>"DM: Měděný instalační kabel s plnými jádry a pláštěm PVC O 3x1,5 mm2, vč. uložení, ukončení a označení
"</t>
  </si>
  <si>
    <t>-2104418718</t>
  </si>
  <si>
    <t>210124</t>
  </si>
  <si>
    <t>"DM: Měděný instalační kabel s plnými jádry a pláštěm PVC J 3x2,5 mm2, vč. uložení, ukončení a označení
"</t>
  </si>
  <si>
    <t>-490079844</t>
  </si>
  <si>
    <t>210125</t>
  </si>
  <si>
    <t>"DM: Měděný instalační kabel s plnými jádry a pláštěm PVC J 5x6 mm2, vč. uložení, ukončení a označení
"</t>
  </si>
  <si>
    <t>8148902</t>
  </si>
  <si>
    <t>210126</t>
  </si>
  <si>
    <t>"DM: Měděný instalační kabel s plnými jádry a pláštěm PVC J 5x16 mm2, vč. uložení, ukončení a označení
"</t>
  </si>
  <si>
    <t>-612489564</t>
  </si>
  <si>
    <t>210127</t>
  </si>
  <si>
    <t>"M: Prostop kabelů z rozvodny do manipulačního prostoru přes plynotěsné průchodky.
Plynotěsný průchodkový systém je dodávkou 
PS 102 - Elektrotechnická zařízení 
"</t>
  </si>
  <si>
    <t>-569165482</t>
  </si>
  <si>
    <t>210128</t>
  </si>
  <si>
    <t>"DM: Sadový stožár bezpaticový třístupňový přírubový, 
celková délka  7 m, ø 114/76/60 mm, žárový zinek, 
včetně základového rámu 400x400 mm
(betonový základ provede stavba)
"</t>
  </si>
  <si>
    <t>1977515770</t>
  </si>
  <si>
    <t>210129</t>
  </si>
  <si>
    <t>"DM: Jímací tyč AlMgSi, 2m
"</t>
  </si>
  <si>
    <t>288539775</t>
  </si>
  <si>
    <t>210130</t>
  </si>
  <si>
    <t>"DM: Ochranná stříška horní
"</t>
  </si>
  <si>
    <t>543678785</t>
  </si>
  <si>
    <t>210131</t>
  </si>
  <si>
    <t>"DM: Svorka k jímací tyči
"</t>
  </si>
  <si>
    <t>-1078980008</t>
  </si>
  <si>
    <t>210132</t>
  </si>
  <si>
    <t>"DM: Izolační tyč oddáleného hromosvodu, 680 mm
"</t>
  </si>
  <si>
    <t>-1844311245</t>
  </si>
  <si>
    <t>210133</t>
  </si>
  <si>
    <t>"DM: Vodič s vysokonapěťovou izolací ""HVI power"" [DEHN], včetně ukončení a uchycení ke stožáru
"</t>
  </si>
  <si>
    <t>-507592042</t>
  </si>
  <si>
    <t>210134</t>
  </si>
  <si>
    <t>"DM: Pásová svorka na stožár
"</t>
  </si>
  <si>
    <t>-1186056081</t>
  </si>
  <si>
    <t>210135</t>
  </si>
  <si>
    <t>"DM: Svorka zkušební
"</t>
  </si>
  <si>
    <t>1332498988</t>
  </si>
  <si>
    <t>210136</t>
  </si>
  <si>
    <t>"DM: Uzemňovací vedení FeZn ∅ 10 mm
"</t>
  </si>
  <si>
    <t>1038002252</t>
  </si>
  <si>
    <t>210137</t>
  </si>
  <si>
    <t>"DM: Zemnicí tyč délky 2 m, křížový profil
"</t>
  </si>
  <si>
    <t>1532735107</t>
  </si>
  <si>
    <t>210138</t>
  </si>
  <si>
    <t>"DM: Kabelpová komora HDPE výškově modulární
rozměry: 550x500/ 450-900 mm, včetně  víka
"</t>
  </si>
  <si>
    <t>-1263868982</t>
  </si>
  <si>
    <t>210139</t>
  </si>
  <si>
    <t>DM: Uzemňovací vedení FeZn 30x4 mm založené do kabelové rýhy</t>
  </si>
  <si>
    <t>1454351879</t>
  </si>
  <si>
    <t>22-M</t>
  </si>
  <si>
    <t>Demontáž</t>
  </si>
  <si>
    <t>210140R</t>
  </si>
  <si>
    <t>"DM: Revize elektrického zařízení včetně vyhotovení revizní zprávy
"</t>
  </si>
  <si>
    <t>-999069577</t>
  </si>
  <si>
    <t>210141R</t>
  </si>
  <si>
    <t>"DEM: manipulace, vodorovné přemístění, složení poplatek za ekologickou likvidaci demontovaných zařízení
"</t>
  </si>
  <si>
    <t>918519196</t>
  </si>
  <si>
    <t>46-M</t>
  </si>
  <si>
    <t>Zemní práce při extr.mont.pracích</t>
  </si>
  <si>
    <t>460101</t>
  </si>
  <si>
    <t>"D: Vytýčení kabelové trasy
"</t>
  </si>
  <si>
    <t>-2008578908</t>
  </si>
  <si>
    <t>460102</t>
  </si>
  <si>
    <t>"DM: Výkop kabelové rýhy 0,80×0,35m  v zemině třídy 3÷4
"</t>
  </si>
  <si>
    <t>604561708</t>
  </si>
  <si>
    <t>460103</t>
  </si>
  <si>
    <t>"DM: Zához kabelové rýhy 0,80×0,35m  v zemině třídy 3÷4
"</t>
  </si>
  <si>
    <t>18996322</t>
  </si>
  <si>
    <t>460104</t>
  </si>
  <si>
    <t>"DM: Výkop kabelové rýhy1,00×0,35m  v zemině třídy 3-4
"</t>
  </si>
  <si>
    <t>-2072732681</t>
  </si>
  <si>
    <t>460105</t>
  </si>
  <si>
    <t>"DM: Zához kabelové rýhy1,00×0,35m  v zemině třídy 3-4
"</t>
  </si>
  <si>
    <t>809615846</t>
  </si>
  <si>
    <t>460107</t>
  </si>
  <si>
    <t>"M: Hloubení jámy pro kabelovou komoru v zemině   
třídy 3-4, včetně betonového základu a obsypu pískem
"</t>
  </si>
  <si>
    <t>-507143323</t>
  </si>
  <si>
    <t>460108</t>
  </si>
  <si>
    <t>"DM: Kabelová flexibilní chránička Φ 50 mm, včetně spojek
"</t>
  </si>
  <si>
    <t>718071724</t>
  </si>
  <si>
    <t>460109</t>
  </si>
  <si>
    <t>"DM: Kabelová flexibilní chránička Φ110 mm, včetně spojek
"</t>
  </si>
  <si>
    <t>-1526922192</t>
  </si>
  <si>
    <t>460110</t>
  </si>
  <si>
    <t>"DM: Výstražná fólie PVC šířka 33 cm
"</t>
  </si>
  <si>
    <t>490282732</t>
  </si>
  <si>
    <t>460111</t>
  </si>
  <si>
    <t>"DM: Utěsnění prostupu do objektu proti vnikání vlhkosti
"</t>
  </si>
  <si>
    <t>-654869162</t>
  </si>
  <si>
    <t>460112</t>
  </si>
  <si>
    <t>D: Geodetické zaměření kabelové trasy</t>
  </si>
  <si>
    <t>-1338520588</t>
  </si>
  <si>
    <t>SO 04.4 - Bourací práce</t>
  </si>
  <si>
    <t>113106121</t>
  </si>
  <si>
    <t>Rozebrání dlažeb z betonových nebo kamenných dlaždic komunikací pro pěší ručně</t>
  </si>
  <si>
    <t>-1668880477</t>
  </si>
  <si>
    <t>1. NP</t>
  </si>
  <si>
    <t>113107123</t>
  </si>
  <si>
    <t>Odstranění podkladu z kameniva drceného tl přes 200 do 300 mm ručně</t>
  </si>
  <si>
    <t>-1950636397</t>
  </si>
  <si>
    <t>113107142</t>
  </si>
  <si>
    <t>Odstranění podkladu živičného tl přes 50 do 100 mm ručně</t>
  </si>
  <si>
    <t>-1733685651</t>
  </si>
  <si>
    <t>113107130</t>
  </si>
  <si>
    <t>Odstranění podkladu z betonu prostého tl do 100 mm ručně</t>
  </si>
  <si>
    <t>-1772952083</t>
  </si>
  <si>
    <t>113107122</t>
  </si>
  <si>
    <t>Odstranění podkladu z kameniva drceného tl přes 100 do 200 mm ručně</t>
  </si>
  <si>
    <t>1967737098</t>
  </si>
  <si>
    <t>997221121</t>
  </si>
  <si>
    <t>Vodorovná doprava suti z kusových materiálů nošením do 50 m</t>
  </si>
  <si>
    <t>1051748375</t>
  </si>
  <si>
    <t>61,645</t>
  </si>
  <si>
    <t>997221561</t>
  </si>
  <si>
    <t>Vodorovná doprava suti z kusových materiálů do 1 km</t>
  </si>
  <si>
    <t>390397639</t>
  </si>
  <si>
    <t>997221569</t>
  </si>
  <si>
    <t>Příplatek ZKD 1 km u vodorovné dopravy suti z kusových materiálů</t>
  </si>
  <si>
    <t>-1365059183</t>
  </si>
  <si>
    <t>61,645*7</t>
  </si>
  <si>
    <t>202110104</t>
  </si>
  <si>
    <t>Poplatek za skládku živice</t>
  </si>
  <si>
    <t>-2046705771</t>
  </si>
  <si>
    <t>15,84</t>
  </si>
  <si>
    <t>202110105</t>
  </si>
  <si>
    <t>-424205451</t>
  </si>
  <si>
    <t>PR-01</t>
  </si>
  <si>
    <t>DN 250  dl. 500 mm.  Po montáži potrubí otvor utěsnit vodotěsným segment. těsněním poč. segmentů 18; mezikruží vyplnit montážní PUR pěnou, při provádění sklady střešní kce napojit parozábranu a hydroizolaci na potrubí dle VPŘ</t>
  </si>
  <si>
    <t>-1747840505</t>
  </si>
  <si>
    <t>vnitřní otvor zednicky zapraví a spoj mezi zapravením</t>
  </si>
  <si>
    <t>a potrubí opatří pružným tmelem</t>
  </si>
  <si>
    <t>PR-01.1</t>
  </si>
  <si>
    <t>DN 200 dl. 500 mm. Po montáži potrubí otvor utěsnit PUR pěnou a zednicky zapravit, spáru mezi potrubím a zednickým zapravením opatřit pružným tmelem</t>
  </si>
  <si>
    <t>438993766</t>
  </si>
  <si>
    <t>PR-02</t>
  </si>
  <si>
    <t>DN 250  dl. 500 mm. Po montáži potrubí otvor utěsnit vodotěsným segment. těsněním poč. segmentů 18; mezikruží vyplnit montážní PUR pěnou, při provádění sklady střešní kce napojit parozábranu a hydroizolaci na potrubí dle VPŘ;</t>
  </si>
  <si>
    <t>-2116376376</t>
  </si>
  <si>
    <t>PR-02.1</t>
  </si>
  <si>
    <t>DN 250 dl. 500 mm.   Po montáži potrubí otvor utěsnit PUR pěnou a zapravit zapravit, spáru mezi potrubím a zednickým zapravením opatřit pružným tmelem</t>
  </si>
  <si>
    <t>1214595584</t>
  </si>
  <si>
    <t>PR-02.2</t>
  </si>
  <si>
    <t>DN 250 dl. 500 mm.  Po montáži potrubí otvor utěsnit PUR pěnou a zapravit zapravit, spáru mezi potrubím a zednickým zapravením opatřit pružným tmelem</t>
  </si>
  <si>
    <t>-279455487</t>
  </si>
  <si>
    <t>PR-03</t>
  </si>
  <si>
    <t>-1089184270</t>
  </si>
  <si>
    <t>PR-03.1</t>
  </si>
  <si>
    <t>DN 250 dl. 500 mm. Po montáži potrubí otvor utěsnit PUR pěnou a zapravit zapravit, spáru mezi potrubím a zednickým zapravením opatřit pružným tmelem</t>
  </si>
  <si>
    <t>-2041981741</t>
  </si>
  <si>
    <t>PR-03.2</t>
  </si>
  <si>
    <t>DN 250 dl. 500 mm Po montáži potrubí otvor utěsnit PUR pěnou a zapravit zapravit, spáru mezi potrubím a zednickým zapravením opatřit pružným tmelem</t>
  </si>
  <si>
    <t>1288052476</t>
  </si>
  <si>
    <t>PR-04</t>
  </si>
  <si>
    <t xml:space="preserve">450x250 mm dl. 500 mm. Po montáži potrubí otvor utěsnit PUR pěnou, při provádění sklady střešní kce napojit parozábranu a hydroizolaci na potrubí dle VPŘ; vnitřní otvor zednicky zapravit a spoj mezi zapravením a potrubím opatřit pružným tmelem </t>
  </si>
  <si>
    <t>-554651011</t>
  </si>
  <si>
    <t>PR-04.1</t>
  </si>
  <si>
    <t>450x250 dl. 500 mm. Po montáži potrubí otvor utěsnit PUR pěnou a zednicky zapravit, spáru mezi potrubím a zednickým zapravením opatřit pružným tmelem</t>
  </si>
  <si>
    <t>521906837</t>
  </si>
  <si>
    <t>PR-04.2</t>
  </si>
  <si>
    <t>-760523579</t>
  </si>
  <si>
    <t>PR-05</t>
  </si>
  <si>
    <t>-114263902</t>
  </si>
  <si>
    <t>PR-06</t>
  </si>
  <si>
    <t>DN 200 dl. 500 mm. Po montáži potrubí otvor utěsnit vodotěsným segment. těsněním poč. segmentů 14; mezikruží vyplnit montážní PUR pěnou, při provádění sklady střešní kce napojit parozábranu a hydroizolaci na potrubí dle VPŘ</t>
  </si>
  <si>
    <t>826807059</t>
  </si>
  <si>
    <t>PR-07</t>
  </si>
  <si>
    <t xml:space="preserve">250x250 dl. 500 mm. Po montáži potrubí otvor utěsnit PUR pěnou, při provádění sklady střešní kce napojit parozábranu a hydroizolaci na potrubí dle VPŘ; vnitřní otvor zednicky zapravit a spoj mezi zapravením a potrubím opatřit pružným tmelem </t>
  </si>
  <si>
    <t>604819206</t>
  </si>
  <si>
    <t>PR-07.1</t>
  </si>
  <si>
    <t>250x250 dl. 500 mm. Po montáži potrubí otvor utěsnit PUR pěnou a zednicky zapravit, spáru mezi potrubím a zednickým zapravením opatřit pružným tmelem</t>
  </si>
  <si>
    <t>-2107727789</t>
  </si>
  <si>
    <t>PR-08</t>
  </si>
  <si>
    <t>680x175 dl. 200 mm. Po montáži potrubí otvor utěsnit PUR pěnou a zednicky zapravit, spáru mezi potrubím a zednickým zapravením opatřit pružným tmelem</t>
  </si>
  <si>
    <t>2132653963</t>
  </si>
  <si>
    <t>PR-09</t>
  </si>
  <si>
    <t>DN 160 dl. 200 mm. Po montáži potrubí otvor utěsnit PUR pěnou a zednicky zapravit, spáru mezi potrubím a zednickým zapravením opatřit pružným tmelem</t>
  </si>
  <si>
    <t>455204481</t>
  </si>
  <si>
    <t>PR-10</t>
  </si>
  <si>
    <t>DN 160 dl. 100 mm. Po montáži potrubí otvor utěsnit PUR pěnou a zednicky zapravit, spáru mezi potrubím a zednickým zapravením opatřit pružným tmelem</t>
  </si>
  <si>
    <t>-1261187979</t>
  </si>
  <si>
    <t>PR-11</t>
  </si>
  <si>
    <t>DN 160 dl. 200 mm Po montáži potrubí otvor utěsnit PUR pěnou a zednicky zapravit, spáru mezi potrubím a zednickým zapravením opatřit pružným tmelem</t>
  </si>
  <si>
    <t>-712898267</t>
  </si>
  <si>
    <t>PR-12</t>
  </si>
  <si>
    <t>250x250 mm dl. 500 mm. Po montáži potrubí otvor utěsnit PUR pěnou a zednicky zapravit, spáru mezi potrubím a zednickým zapravením opatřit pružným tmelem</t>
  </si>
  <si>
    <t>408479757</t>
  </si>
  <si>
    <t>PR-13</t>
  </si>
  <si>
    <t xml:space="preserve">DN 220 dl. 850 mm. Po montáži potrubí otvor utěsnit vodotěsným segment. těsněním poč. segmentů 16; mezikruží vyplnit montážní PUR pěnou, vnitřní otvor zednicky zapravit a spoj mezi zapravením a potrubím opatřit pružným tmelem </t>
  </si>
  <si>
    <t>1207359614</t>
  </si>
  <si>
    <t>PR-14</t>
  </si>
  <si>
    <t>-200234468</t>
  </si>
  <si>
    <t>PR-15</t>
  </si>
  <si>
    <t xml:space="preserve">DN 220 dl. 850 mm Po montáži potrubí otvor utěsnit vodotěsným segment. těsněním poč. segmentů 16; mezikruží vyplnit montážní PUR pěnou, vnitřní otvor zednicky zapravit a spoj mezi zapravením a potrubím opatřit pružným tmelem </t>
  </si>
  <si>
    <t>-816936841</t>
  </si>
  <si>
    <t>PR-16</t>
  </si>
  <si>
    <t>1536377281</t>
  </si>
  <si>
    <t>PR-17</t>
  </si>
  <si>
    <t>DN 220 dl. 500 mm. Po montáži potrubí otvor utěsnit PUR pěnou a zednicky zapravit, spáru mezi potrubím a zednickým zapravením opatřit pružným tmelem</t>
  </si>
  <si>
    <t>-1984829620</t>
  </si>
  <si>
    <t>PR-17.1</t>
  </si>
  <si>
    <t>-916842941</t>
  </si>
  <si>
    <t>PR-18</t>
  </si>
  <si>
    <t>-2071726706</t>
  </si>
  <si>
    <t>PR-18.1</t>
  </si>
  <si>
    <t>-1699425513</t>
  </si>
  <si>
    <t>PR-19</t>
  </si>
  <si>
    <t>-724224329</t>
  </si>
  <si>
    <t>PR-19.1</t>
  </si>
  <si>
    <t>104625522</t>
  </si>
  <si>
    <t>PR-20</t>
  </si>
  <si>
    <t>-1523972957</t>
  </si>
  <si>
    <t>PR-20.1</t>
  </si>
  <si>
    <t>-517127257</t>
  </si>
  <si>
    <t>PR-21</t>
  </si>
  <si>
    <t xml:space="preserve">DN 220 dl. 500 mm. Po montáži potrubí otvor utěsnit vodotěsným segment. těsněním poč. segmentů 16; mezikruží vyplnit montážní PUR pěnou, otvory zednicky zapravit a spoj mezi zapravením a potrubím opatřit pružným tmelem </t>
  </si>
  <si>
    <t>567062400</t>
  </si>
  <si>
    <t>PR-22</t>
  </si>
  <si>
    <t xml:space="preserve">DN 220 dl. 500 mm.  Po montáži potrubí otvor utěsnit vodotěsným segment. těsněním poč. segmentů 16; mezikruží vyplnit montážní PUR pěnou, otvory zednicky zapravit a spoj mezi zapravením a potrubím opatřit pružným tmelem </t>
  </si>
  <si>
    <t>-67294606</t>
  </si>
  <si>
    <t>PR-23</t>
  </si>
  <si>
    <t>1885112660</t>
  </si>
  <si>
    <t>PR-24</t>
  </si>
  <si>
    <t>942261039</t>
  </si>
  <si>
    <t>PR-25</t>
  </si>
  <si>
    <t xml:space="preserve">DN 60 dl. 300 mm. Po montáži potrubí otvor utěsnit vodotěsným segment. těsněním poč. segmentů 5; mezikruží vyplnit montážní PUR pěnou, otvory zednicky zapravit a spoj mezi zapravením a potrubím opatřit pružným tmelem </t>
  </si>
  <si>
    <t>-548105491</t>
  </si>
  <si>
    <t>PR-26</t>
  </si>
  <si>
    <t xml:space="preserve">DN 60 dl. 850 mm. Po montáži potrubí otvor utěsnit vodotěsným segment. těsněním poč. segmentů 5; mezikruží vyplnit montážní PUR pěnou, otvory zednicky zapravit a spoj mezi zapravením a potrubím opatřit pružným tmelem </t>
  </si>
  <si>
    <t>1546708182</t>
  </si>
  <si>
    <t>PR-27</t>
  </si>
  <si>
    <t>1961241083</t>
  </si>
  <si>
    <t>PR-28</t>
  </si>
  <si>
    <t>386021414</t>
  </si>
  <si>
    <t>PR-29</t>
  </si>
  <si>
    <t xml:space="preserve">DN 80 dl. 850 mm. Po montáži potrubí otvor utěsnit vodotěsným segment. těsněním poč. segmentů 7; mezikruží vyplnit montážní PUR pěnou, otvory zednicky zapravit a spoj mezi zapravením a potrubím opatřit pružným tmelem </t>
  </si>
  <si>
    <t>1585756511</t>
  </si>
  <si>
    <t>PR-30</t>
  </si>
  <si>
    <t>DN 60 dl. 500 mm. Po montáži potrubí otvor utěsnit PUR pěnou a zednicky zapravit, spáru mezi potrubím a zednickým zapravením opatřit pružným tmelem</t>
  </si>
  <si>
    <t>1641601926</t>
  </si>
  <si>
    <t>PR-30.1</t>
  </si>
  <si>
    <t>605421671</t>
  </si>
  <si>
    <t>PR-31</t>
  </si>
  <si>
    <t>DN 160 dl. 850 mm. Po montáži potrubí otvor utěsnit PUR pěnou a zednicky zapravit, spáru mezi potrubím a zednickým zapravením opatřit pružným tmelem</t>
  </si>
  <si>
    <t>479818436</t>
  </si>
  <si>
    <t>PR-32</t>
  </si>
  <si>
    <t>-790990496</t>
  </si>
  <si>
    <t>PR-33</t>
  </si>
  <si>
    <t>198576546</t>
  </si>
  <si>
    <t>PR-34</t>
  </si>
  <si>
    <t>-1616239595</t>
  </si>
  <si>
    <t>PR-35</t>
  </si>
  <si>
    <t>1033295119</t>
  </si>
  <si>
    <t>PR-36</t>
  </si>
  <si>
    <t>1503472030</t>
  </si>
  <si>
    <t>PR-37</t>
  </si>
  <si>
    <t xml:space="preserve">DN 50 dl. 400 mm.  Po montáži potrubí otvor utěsnit vodotěsným segment. těsněním poč. segmentů 4; mezikruží vyplnit montážní PUR pěnou, otvory zednicky zapravit a spoj mezi zapravením a potrubím opatřit pružným tmelem </t>
  </si>
  <si>
    <t>1477171166</t>
  </si>
  <si>
    <t>PR-38</t>
  </si>
  <si>
    <t>DN 160 dl. 500 mm. Po montáži potrubí otvor utěsnit vodotěsným segment. těsněním poč. segmentů 11; mezikruží vyplnit montážní PUR pěnou, při provádění sklady střešní kce napojit parozábranu a hydroizolaci na potrubí dle VPŘ; vnitřní otvor zednicky zapravi</t>
  </si>
  <si>
    <t>1934199867</t>
  </si>
  <si>
    <t>PR-38.1</t>
  </si>
  <si>
    <t>DN 160 dl. 500 mm. Po montáži potrubí otvor utěsnit PUR pěnou a zednicky zapravit, spáru mezi potrubím a zednickým zapravením opatřit pružným tmelem</t>
  </si>
  <si>
    <t>72269023</t>
  </si>
  <si>
    <t>PR-38.2</t>
  </si>
  <si>
    <t xml:space="preserve">DN 150 dl. 500 mm. Po montáži potrubí otvor utěsnit vodotěsným segment. těsněním poč. segmentů 11; mezikruží vyplnit montážní PUR pěnou, při povrchu podlahy zednicky zapravit a spoj mezi zapravením a potrubím opatřit pružným tmelem </t>
  </si>
  <si>
    <t>-461170598</t>
  </si>
  <si>
    <t>PR-39</t>
  </si>
  <si>
    <t xml:space="preserve">DN 160 dl. 600 mm. Po montáži potrubí otvor utěsnit vodotěsným segment. těsněním poč. segmentů 11; mezikruží vyplnit montážní PUR pěnou, při povrchu podlahy zednicky zapravit a spoj mezi zapravením a potrubím opatřit pružným tmelem </t>
  </si>
  <si>
    <t>440889751</t>
  </si>
  <si>
    <t>PR-40</t>
  </si>
  <si>
    <t>-990650880</t>
  </si>
  <si>
    <t>PR-41</t>
  </si>
  <si>
    <t>-296826369</t>
  </si>
  <si>
    <t>PR-42</t>
  </si>
  <si>
    <t xml:space="preserve">DN 60 dl. 600 mm. Po montáži potrubí otvor utěsnit vodotěsným segment. těsněním poč. segmentů 11; mezikruží vyplnit montážní PUR pěnou, při povrchu podlahy zednicky zapravit a spoj mezi zapravením a potrubím opatřit pružným tmelem </t>
  </si>
  <si>
    <t>559855862</t>
  </si>
  <si>
    <t>PR-43</t>
  </si>
  <si>
    <t xml:space="preserve">DN 160 dl. 600 mm. Po montáži potrubí otvor utěsnit vodotěsným segment. těsněním poč. segmentů 11; mezikruží vyplnit montážní PUR pěnou, otvory zednicky zapravit a spoj mezi zapravením a potrubím opatřit pružným tmelem </t>
  </si>
  <si>
    <t>-12298129</t>
  </si>
  <si>
    <t>PR-44</t>
  </si>
  <si>
    <t>-1517835812</t>
  </si>
  <si>
    <t>PR-45</t>
  </si>
  <si>
    <t xml:space="preserve">DN 160 dl. 500 mm. Po montáži potrubí otvor utěsnit vodotěsným segment. těsněním poč. segmentů 11; mezikruží vyplnit montážní PUR pěnou, otvory zednicky zapravit a spoj mezi zapravením a potrubím opatřit pružným tmelem </t>
  </si>
  <si>
    <t>-298192333</t>
  </si>
  <si>
    <t>PR-46</t>
  </si>
  <si>
    <t xml:space="preserve">DN 60 dl. 600 mm. Po montáži potrubí otvor utěsnit vodotěsným segment. těsněním poč. segmentů 5; mezikruží vyplnit montážní PUR pěnou, otvory zednicky zapravit a spoj mezi zapravením a potrubím opatřit pružným tmelem </t>
  </si>
  <si>
    <t>682331942</t>
  </si>
  <si>
    <t>PR-47</t>
  </si>
  <si>
    <t>115815805</t>
  </si>
  <si>
    <t>PR-48</t>
  </si>
  <si>
    <t>-408885976</t>
  </si>
  <si>
    <t>PR-49</t>
  </si>
  <si>
    <t>-1258511385</t>
  </si>
  <si>
    <t>PR-50</t>
  </si>
  <si>
    <t>-1731838684</t>
  </si>
  <si>
    <t>202296001</t>
  </si>
  <si>
    <t>Demontáž drátěného oplocení 1,8 výšky, včetně brány, patek, naložení, vodorovné přemístění, složení, poplatek. Zásyp patek zeminou</t>
  </si>
  <si>
    <t>422200626</t>
  </si>
  <si>
    <t>220296002</t>
  </si>
  <si>
    <t>Demontáž potrubí vzduchotehniky, naložení, vodorovné přemístění, složení, poplatek</t>
  </si>
  <si>
    <t>-263351222</t>
  </si>
  <si>
    <t>1 NP</t>
  </si>
  <si>
    <t>220296003</t>
  </si>
  <si>
    <t>Demontáž technologie vzduchotechniky, naložení, vodorovné přemístění, složení, poplatek</t>
  </si>
  <si>
    <t>-1664803772</t>
  </si>
  <si>
    <t>2.PP</t>
  </si>
  <si>
    <t>220296004</t>
  </si>
  <si>
    <t>Demontáž potrubí zemního filtru, naložení, vodorovné přemístění, složení, poplatek</t>
  </si>
  <si>
    <t>-538155795</t>
  </si>
  <si>
    <t>220296005</t>
  </si>
  <si>
    <t>Demontáž technologie rozvody včetně kabelaže naložení, vodorovné přemístění, složení, poplatek</t>
  </si>
  <si>
    <t>-575817252</t>
  </si>
  <si>
    <t>220296006</t>
  </si>
  <si>
    <t>Demontáž kabelové trasy vedené po stěnách v lištách, naložení, vodorovné přemístění, složení, poplatek</t>
  </si>
  <si>
    <t>-426800366</t>
  </si>
  <si>
    <t>společné</t>
  </si>
  <si>
    <t>220296007</t>
  </si>
  <si>
    <t>Ostatní elektroinstalace vedené po stěnách v lištách a lávkách,  naložení, vodorovné přemístění, složení, poplatek</t>
  </si>
  <si>
    <t>785576876</t>
  </si>
  <si>
    <t>220296008</t>
  </si>
  <si>
    <t>Demotáž zařízovacích předmětů (wc, umyvadel) a obkladů, naložení, vodorovné přemístění, složení, poplatek</t>
  </si>
  <si>
    <t>-391614849</t>
  </si>
  <si>
    <t>220296009</t>
  </si>
  <si>
    <t>Demotáž ponorného čerpadla, naložení, vodorovné přemístění, složení, poplatek</t>
  </si>
  <si>
    <t>1308411443</t>
  </si>
  <si>
    <t>3 PP</t>
  </si>
  <si>
    <t>22029610</t>
  </si>
  <si>
    <t>Demontáž klempířských vyrobků, naložení, vodorovné přemístění, složení, ekologická likvidadce</t>
  </si>
  <si>
    <t>-765138362</t>
  </si>
  <si>
    <t>899103211.1</t>
  </si>
  <si>
    <t>Odbourání poklopů s rámem litinových nebo ocelových včetně rámů hmotnosti přes 100 do 150 kg</t>
  </si>
  <si>
    <t>595068227</t>
  </si>
  <si>
    <t>1.NP</t>
  </si>
  <si>
    <t>2 PP</t>
  </si>
  <si>
    <t>767996801</t>
  </si>
  <si>
    <t>Demontáž atypických zámečnických konstrukcí rozebráním hm jednotlivých dílů do 50 kg</t>
  </si>
  <si>
    <t>1241600173</t>
  </si>
  <si>
    <t>vodící lišty číslocového koše</t>
  </si>
  <si>
    <t>48*2</t>
  </si>
  <si>
    <t>číslicový koš</t>
  </si>
  <si>
    <t>767996803</t>
  </si>
  <si>
    <t>Demontáž atypických zámečnických konstrukcí rozebráním hm jednotlivých dílů přes 100 do 250 kg</t>
  </si>
  <si>
    <t>-1859953596</t>
  </si>
  <si>
    <t>sloup s anténou</t>
  </si>
  <si>
    <t>ocelová stojka pro jeřáb</t>
  </si>
  <si>
    <t xml:space="preserve">potrubí výtlaku </t>
  </si>
  <si>
    <t>155*4</t>
  </si>
  <si>
    <t>767996804</t>
  </si>
  <si>
    <t>Demontáž atypických zámečnických konstrukcí rozebráním hm jednotlivých dílů přes 250 do 500 kg</t>
  </si>
  <si>
    <t>977616688</t>
  </si>
  <si>
    <t>zábradlí schodiště</t>
  </si>
  <si>
    <t>1 PP - 2 PP</t>
  </si>
  <si>
    <t>zábradlí - podlažní prostupu</t>
  </si>
  <si>
    <t>285*3</t>
  </si>
  <si>
    <t>767996805</t>
  </si>
  <si>
    <t>Demontáž atypických zámečnických konstrukcí rozebráním hm jednotlivých dílů přes 500 kg</t>
  </si>
  <si>
    <t>-1567481034</t>
  </si>
  <si>
    <t>ovládání stavidel</t>
  </si>
  <si>
    <t>680</t>
  </si>
  <si>
    <t>stavidlo uzávěr</t>
  </si>
  <si>
    <t>735</t>
  </si>
  <si>
    <t>968072455</t>
  </si>
  <si>
    <t>Vybourání kovových dveřních zárubní pl do 2 m2, včetně vyvěšení křídel</t>
  </si>
  <si>
    <t>-1165220939</t>
  </si>
  <si>
    <t>2*(4)</t>
  </si>
  <si>
    <t>2*(2)</t>
  </si>
  <si>
    <t>962022591.1</t>
  </si>
  <si>
    <t xml:space="preserve">Bourání zdiva kamenného s příměsí stavební sutě  přes 1 m3 </t>
  </si>
  <si>
    <t>626410533</t>
  </si>
  <si>
    <t>1 NP - 1 PP</t>
  </si>
  <si>
    <t>zemní filtr</t>
  </si>
  <si>
    <t>962052211.1</t>
  </si>
  <si>
    <t>Bourání kostrukcí ze ŽB přes 1 m3</t>
  </si>
  <si>
    <t>61162485</t>
  </si>
  <si>
    <t>zemní filtr ŽB</t>
  </si>
  <si>
    <t>bourání dna  ŽB</t>
  </si>
  <si>
    <t>stěny ŽB</t>
  </si>
  <si>
    <t>962031133</t>
  </si>
  <si>
    <t>Bourání příček z cihel pálených na MVC tl do 150 mm včetně omítky</t>
  </si>
  <si>
    <t>-1051105716</t>
  </si>
  <si>
    <t>1 PP</t>
  </si>
  <si>
    <t>965042141</t>
  </si>
  <si>
    <t>Bourání podkladů pod dlažby nebo mazanin betonových nebo z litého asfaltu tl do 100 mm pl přes 4 m2</t>
  </si>
  <si>
    <t>1317842480</t>
  </si>
  <si>
    <t>spádový beton</t>
  </si>
  <si>
    <t>965042241.1</t>
  </si>
  <si>
    <t>Bourání podkladů pod dlažby nebo mazanin betonových nebo z litého asfaltu tl přes 100 mm pl přes 4 m2</t>
  </si>
  <si>
    <t>1897357696</t>
  </si>
  <si>
    <t>0,28*36</t>
  </si>
  <si>
    <t>965081213</t>
  </si>
  <si>
    <t>Bourání podlah z dlaždic keramických nebo xylolitových tl do 10 mm plochy přes 1 m2</t>
  </si>
  <si>
    <t>1030795794</t>
  </si>
  <si>
    <t>odbourání skladby sřešní kce</t>
  </si>
  <si>
    <t>schodiště</t>
  </si>
  <si>
    <t xml:space="preserve">2 PP </t>
  </si>
  <si>
    <t>711131811.1</t>
  </si>
  <si>
    <t>Odstranění izolace proti zemní vlhkosti v tl. 5 mm</t>
  </si>
  <si>
    <t>1128605657</t>
  </si>
  <si>
    <t>977151114.1</t>
  </si>
  <si>
    <t>Jádrové vrty diamantovými korunkami do stavebních materiálů (ŽB, betonu, cihel, obkladů, dlažeb, kamene) DN 50. V cenách jsou započteny i náklady na rozměření, ukotvení vrtacího stroje, vrtání, opotřebení diamantových vrtacích korunek a spotřeba vody</t>
  </si>
  <si>
    <t>1046206229</t>
  </si>
  <si>
    <t>0,4</t>
  </si>
  <si>
    <t>977151116.1</t>
  </si>
  <si>
    <t>Jádrové vrty diamantovými korunkami do stavebních materiálů (ŽB, betonu, cihel, obkladů, dlažeb, kamene) DN 60. V cenách jsou započteny i náklady na rozměření, ukotvení vrtacího stroje, vrtání, opotřebení diamantových vrtacích korunek a spotřeba vody</t>
  </si>
  <si>
    <t>1621364312</t>
  </si>
  <si>
    <t>0,3</t>
  </si>
  <si>
    <t>0,85</t>
  </si>
  <si>
    <t>0,5</t>
  </si>
  <si>
    <t>PR -42</t>
  </si>
  <si>
    <t>0,6</t>
  </si>
  <si>
    <t>PR - 46</t>
  </si>
  <si>
    <t>PR - 50</t>
  </si>
  <si>
    <t>977151118.1</t>
  </si>
  <si>
    <t>Jádrové vrty diamantovými korunkami do stavebních materiálů (ŽB, betonu, cihel, obkladů, dlažeb, kamene) DN 80. V cenách jsou započteny i náklady na rozměření, ukotvení vrtacího stroje, vrtání, opotřebení diamantových vrtacích korunek a spotřeba vody</t>
  </si>
  <si>
    <t>1062311198</t>
  </si>
  <si>
    <t>977151124.1</t>
  </si>
  <si>
    <t>Jádrové vrty diamantovými korunkami do stavebních materiálů (ŽB, betonu, cihel, obkladů, dlažeb, kamene) DN 160. V cenách jsou započteny i náklady na rozměření, ukotvení vrtacího stroje, vrtání, opotřebení diamantových vrtacích korunek a spotřeba vody</t>
  </si>
  <si>
    <t>155351787</t>
  </si>
  <si>
    <t>0,2</t>
  </si>
  <si>
    <t>0,1</t>
  </si>
  <si>
    <t>PR - 39</t>
  </si>
  <si>
    <t>PR - 40</t>
  </si>
  <si>
    <t>PR - 41</t>
  </si>
  <si>
    <t>PR - 43</t>
  </si>
  <si>
    <t>PR - 44</t>
  </si>
  <si>
    <t>PR - 45</t>
  </si>
  <si>
    <t>PR - 47</t>
  </si>
  <si>
    <t>PR - 48</t>
  </si>
  <si>
    <t>PR - 49</t>
  </si>
  <si>
    <t>977151126.1</t>
  </si>
  <si>
    <t>Jádrové vrty diamantovými korunkami do stavebních materiálů (ŽB, betonu, cihel, obkladů, dlažeb, kamene) DN 200. V cenách jsou započteny i náklady na rozměření, ukotvení vrtacího stroje, vrtání, opotřebení diamantových vrtacích korunek a spotřeba vody</t>
  </si>
  <si>
    <t>1538808268</t>
  </si>
  <si>
    <t>977151127.1</t>
  </si>
  <si>
    <t>Jádrové vrty diamantovými korunkami do stavebních materiálů(ŽB, betonu, cihel, obkladů, dlažeb, kamene) DN 220. V cenách jsou započteny i náklady na rozměření, ukotvení vrtacího stroje, vrtání, opotřebení diamantových vrtacích korunek a spotřeba vody</t>
  </si>
  <si>
    <t>-226240806</t>
  </si>
  <si>
    <t>PR16</t>
  </si>
  <si>
    <t>977151128.1</t>
  </si>
  <si>
    <t>Jádrové vrty diamantovými korunkami do stavebních materiálů (ŽB, betonu, cihel, obkladů, dlažeb, kamene) DN 250 . V cenách jsou započteny i náklady na rozměření, ukotvení vrtacího stroje, vrtání, opotřebení diamantových vrtacích korunek a spotřeba vody</t>
  </si>
  <si>
    <t>1929580334</t>
  </si>
  <si>
    <t>977211112.1</t>
  </si>
  <si>
    <t>Řezání ŽB kcí s výztuží průměru  hl přes 200 do 350 mm</t>
  </si>
  <si>
    <t>1741893710</t>
  </si>
  <si>
    <t>stěny</t>
  </si>
  <si>
    <t>977211114.1</t>
  </si>
  <si>
    <t>Řezán ŽB kcí s výztuží průměru hl přes 420 do 520 mm</t>
  </si>
  <si>
    <t>-699218376</t>
  </si>
  <si>
    <t>0,45+0,25+0,45+0,25</t>
  </si>
  <si>
    <t>0,25+0,25+0,25+0,25</t>
  </si>
  <si>
    <t xml:space="preserve">PR - 12 </t>
  </si>
  <si>
    <t>2 PP - 3 PP</t>
  </si>
  <si>
    <t>montážní a revizní průlezné prostupy</t>
  </si>
  <si>
    <t>3,4</t>
  </si>
  <si>
    <t>-1620943304</t>
  </si>
  <si>
    <t>0,45*0,25*0,5</t>
  </si>
  <si>
    <t>0,25*0,25*0,5</t>
  </si>
  <si>
    <t>PR - 12</t>
  </si>
  <si>
    <t>0,25*0,25*5</t>
  </si>
  <si>
    <t>montážní a revizní průlezy prostupy</t>
  </si>
  <si>
    <t>962032230</t>
  </si>
  <si>
    <t>Bourání zdiva z cihel pálených nebo vápenopískových na MV nebo MVC do 1 m3</t>
  </si>
  <si>
    <t>56329971</t>
  </si>
  <si>
    <t>0,68*0,175*0,2</t>
  </si>
  <si>
    <t>-1087782887</t>
  </si>
  <si>
    <t>415,837-61,645</t>
  </si>
  <si>
    <t>1094835383</t>
  </si>
  <si>
    <t>354,192</t>
  </si>
  <si>
    <t>-1175430927</t>
  </si>
  <si>
    <t>354,192*7</t>
  </si>
  <si>
    <t>-1988754652</t>
  </si>
  <si>
    <t>354,192-0,259</t>
  </si>
  <si>
    <t>997013847</t>
  </si>
  <si>
    <t>Poplatek za uložení na skládce (skládkovné) odpadu asfaltového s dehtem kód odpadu 17 03 01</t>
  </si>
  <si>
    <t>1508463266</t>
  </si>
  <si>
    <t>0,259</t>
  </si>
  <si>
    <t>-758002149</t>
  </si>
  <si>
    <t>1,12</t>
  </si>
  <si>
    <t>SO 04.5 - Úprava sociálních zařízení</t>
  </si>
  <si>
    <t xml:space="preserve">    767 - Konstrukce zámečnické</t>
  </si>
  <si>
    <t>313285218.1</t>
  </si>
  <si>
    <t>Kotvení zdiva  kotvami  pórobeton a betonu</t>
  </si>
  <si>
    <t>1260841615</t>
  </si>
  <si>
    <t>2,55+2,55</t>
  </si>
  <si>
    <t>342141011.1</t>
  </si>
  <si>
    <t>Příčky montované z pórobetonových, objemová hmotnost 600 kg/m3, vyzdívka PUR pěnou  tl 100 mm</t>
  </si>
  <si>
    <t>-151539452</t>
  </si>
  <si>
    <t>"prostor mezi příčkou a stropem vyplněn PUR pěnou v tl. 1 cm"</t>
  </si>
  <si>
    <t>2,55*(1,9+0,1+1,4)-2*0,6</t>
  </si>
  <si>
    <t>424367869</t>
  </si>
  <si>
    <t>0,65</t>
  </si>
  <si>
    <t>767</t>
  </si>
  <si>
    <t>Konstrukce zámečnické</t>
  </si>
  <si>
    <t>767995111</t>
  </si>
  <si>
    <t>Montáž atypických zámečnických konstrukcí hm do 5 kg</t>
  </si>
  <si>
    <t>343986706</t>
  </si>
  <si>
    <t>0,9*2,97*(1+1)</t>
  </si>
  <si>
    <t>13232001.1</t>
  </si>
  <si>
    <t>úhelník ocelový nerovnostranný jakost S235JR (11 375) 40x40x5 mm</t>
  </si>
  <si>
    <t>-435354899</t>
  </si>
  <si>
    <t>0,9*2,97*(1+1)*1,1/1000</t>
  </si>
  <si>
    <t>998767102</t>
  </si>
  <si>
    <t>Přesun hmot tonážní pro zámečnické konstrukce v objektech v přes 6 do 12 m</t>
  </si>
  <si>
    <t>1259720229</t>
  </si>
  <si>
    <t>998767181</t>
  </si>
  <si>
    <t>Příplatek k přesunu hmot tonážní 767 prováděný bez použití mechanizace</t>
  </si>
  <si>
    <t>918418825</t>
  </si>
  <si>
    <t>SO 04.6 - Úprava povrchů</t>
  </si>
  <si>
    <t xml:space="preserve">      41 - Střecha - kartáčovaný beton - vodorovná část</t>
  </si>
  <si>
    <t xml:space="preserve">      42 - Střech - svislá část</t>
  </si>
  <si>
    <t xml:space="preserve">      43 - Střecha - zelená střecha</t>
  </si>
  <si>
    <t xml:space="preserve">    6 - Úpravy povrchů, podlahy a osazování výplní</t>
  </si>
  <si>
    <t xml:space="preserve">    764 - Konstrukce klempířské</t>
  </si>
  <si>
    <t xml:space="preserve">    771 - Podlahy z dlaždic</t>
  </si>
  <si>
    <t xml:space="preserve">    777 - Podlahy lité</t>
  </si>
  <si>
    <t xml:space="preserve">    784 - Dokončovací práce - malby a tapety</t>
  </si>
  <si>
    <t>Podlahy</t>
  </si>
  <si>
    <t>Úprava podlah - NENACENUJE SE</t>
  </si>
  <si>
    <t>664606186</t>
  </si>
  <si>
    <t>"P1"</t>
  </si>
  <si>
    <t>10+13+3+4+4+9+15+(8+3)</t>
  </si>
  <si>
    <t>"P2"</t>
  </si>
  <si>
    <t>(26+3)</t>
  </si>
  <si>
    <t>"P3"</t>
  </si>
  <si>
    <t>"P4"</t>
  </si>
  <si>
    <t>1+2</t>
  </si>
  <si>
    <t>"P5"</t>
  </si>
  <si>
    <t>Stěny, strop</t>
  </si>
  <si>
    <t>Úprava stropů a stěn - NENACENUJE SE</t>
  </si>
  <si>
    <t>595391283</t>
  </si>
  <si>
    <t>"ST1"</t>
  </si>
  <si>
    <t>36+46+12+41+59+49</t>
  </si>
  <si>
    <t>"ST2"</t>
  </si>
  <si>
    <t>9+9</t>
  </si>
  <si>
    <t>"ST3"</t>
  </si>
  <si>
    <t>(107+6)</t>
  </si>
  <si>
    <t>"ST4"</t>
  </si>
  <si>
    <t>"ST5"</t>
  </si>
  <si>
    <t>"ST6"</t>
  </si>
  <si>
    <t>11+9</t>
  </si>
  <si>
    <t>"ST7"</t>
  </si>
  <si>
    <t>Střecha - kartáčovaný beton - vodorovná část</t>
  </si>
  <si>
    <t>985324112.1</t>
  </si>
  <si>
    <t>Vodoodpudivý, hydrofobizační, penetrační nátěr na bázi POLYXYSTEARANA</t>
  </si>
  <si>
    <t>-839567208</t>
  </si>
  <si>
    <t>631311225.1</t>
  </si>
  <si>
    <t>Kartáčová vrstva drátkobetonu 30 kg/m3 tl. 10 cm, C 25/30 XC4, SF3</t>
  </si>
  <si>
    <t>188455680</t>
  </si>
  <si>
    <t>"V celeně položky"</t>
  </si>
  <si>
    <t>- montáž</t>
  </si>
  <si>
    <t xml:space="preserve">- dodávka </t>
  </si>
  <si>
    <t>- přehlazení</t>
  </si>
  <si>
    <t>- proříznutí v rastru 2 x 2 m do hloubky 50 mm</t>
  </si>
  <si>
    <t>- utěsnění spáry proti vniku vody (asfaltový průžný tmel)</t>
  </si>
  <si>
    <t>712771001.1</t>
  </si>
  <si>
    <t>Provedení separační nebo kluzné vrstvy z fólií vegetační střechy</t>
  </si>
  <si>
    <t>883849020</t>
  </si>
  <si>
    <t>69334120.1</t>
  </si>
  <si>
    <t>fólie dělící, separační vegetačních střech PE</t>
  </si>
  <si>
    <t>1720662649</t>
  </si>
  <si>
    <t>49*1,2</t>
  </si>
  <si>
    <t>712775911.1</t>
  </si>
  <si>
    <t xml:space="preserve">Montáž ploch geotextilií zakrytí </t>
  </si>
  <si>
    <t>616160247</t>
  </si>
  <si>
    <t>69311070.1</t>
  </si>
  <si>
    <t>geotextilie netkaná separační, ochranná, filtrační 400g/m2</t>
  </si>
  <si>
    <t>-1527115469</t>
  </si>
  <si>
    <t>712331111</t>
  </si>
  <si>
    <t>Provedení povlakové krytiny střech do 10° podkladní vrstvy pásy na sucho samolepící</t>
  </si>
  <si>
    <t>473257798</t>
  </si>
  <si>
    <t>62853000</t>
  </si>
  <si>
    <t>pás asfaltový samolepicí s modifikovaný SBS s vložkou ze skelných vláken</t>
  </si>
  <si>
    <t>-2014980926</t>
  </si>
  <si>
    <t>58,8*1,1655 'Přepočtené koeficientem množství</t>
  </si>
  <si>
    <t>713141136</t>
  </si>
  <si>
    <t>Montáž izolace tepelné střech plochých lepené za studena nízkoexpanzní (PUR) pěnou 1 vrstva desek</t>
  </si>
  <si>
    <t>1574971415</t>
  </si>
  <si>
    <t>28376421.1</t>
  </si>
  <si>
    <t xml:space="preserve">deska z polystyrénu XPS, tl. 70 mm  300kPA, D 0,033 W/mK </t>
  </si>
  <si>
    <t>1202933335</t>
  </si>
  <si>
    <t>49*1,05</t>
  </si>
  <si>
    <t>711141559</t>
  </si>
  <si>
    <t>Provedení izolace proti zemní vlhkosti pásy přitavením vodorovné NAIP</t>
  </si>
  <si>
    <t>-1627306740</t>
  </si>
  <si>
    <t>BDR.16300000.1</t>
  </si>
  <si>
    <t>Hydroizolační pás z SBS modit. asfaltou vložkou s Al fólie kašírované skelnými vlákny</t>
  </si>
  <si>
    <t>-1393007232</t>
  </si>
  <si>
    <t>711111002</t>
  </si>
  <si>
    <t>Provedení izolace proti zemní vlhkosti vodorovné za studena lakem asfaltovým</t>
  </si>
  <si>
    <t>205597189</t>
  </si>
  <si>
    <t>ve dvou vstvách</t>
  </si>
  <si>
    <t>49*2</t>
  </si>
  <si>
    <t>11163152.1</t>
  </si>
  <si>
    <t>asfaltová penetrační emulze</t>
  </si>
  <si>
    <t>l</t>
  </si>
  <si>
    <t>1895571944</t>
  </si>
  <si>
    <t>0,165*49*2</t>
  </si>
  <si>
    <t>632450134.3</t>
  </si>
  <si>
    <t>Vyrovnávací betonová stěrka ve spádu 2%, min. tl. 20 mm</t>
  </si>
  <si>
    <t>28140252</t>
  </si>
  <si>
    <t>987713110.4</t>
  </si>
  <si>
    <t>Penetrační nátěr na vlhký nasákavý nebo nenasákavý podklad</t>
  </si>
  <si>
    <t>-102053322</t>
  </si>
  <si>
    <t>Střech - svislá část</t>
  </si>
  <si>
    <t>985324231.1</t>
  </si>
  <si>
    <t>Hydrofobizační fásádní stěrka s imiticí betonu</t>
  </si>
  <si>
    <t>173479658</t>
  </si>
  <si>
    <t>622420001.1</t>
  </si>
  <si>
    <t>Lepící a stěrková hmota na bázi cementu včetně skelné tkaniny "perlinka" 150 g/m2</t>
  </si>
  <si>
    <t>-1335226009</t>
  </si>
  <si>
    <t>622131111.1</t>
  </si>
  <si>
    <t>Adhezní můstek vnějších stěn nanášený ručně</t>
  </si>
  <si>
    <t>545891265</t>
  </si>
  <si>
    <t>71111003.1</t>
  </si>
  <si>
    <t>Ukončečení hydroizolačního pás a parozábrany včetně dodáky materiálu</t>
  </si>
  <si>
    <t>-861356339</t>
  </si>
  <si>
    <t>711112002</t>
  </si>
  <si>
    <t>Provedení izolace proti zemní vlhkosti svislé za studena lakem asfaltovým</t>
  </si>
  <si>
    <t>1528576828</t>
  </si>
  <si>
    <t>40*2</t>
  </si>
  <si>
    <t>-180741272</t>
  </si>
  <si>
    <t>0,165*40*2</t>
  </si>
  <si>
    <t>-1717771112</t>
  </si>
  <si>
    <t>Střecha - zelená střecha</t>
  </si>
  <si>
    <t>4111211111</t>
  </si>
  <si>
    <t>Zhotovení tj. vysádba suchomilních rostlin včetně dodávky rostliny</t>
  </si>
  <si>
    <t>-208401437</t>
  </si>
  <si>
    <t>před vysádbou nutné rostliny odsouhlasi s projektantem</t>
  </si>
  <si>
    <t>4210210111</t>
  </si>
  <si>
    <t>Sustrát pro extenzivní suchomilné rostliny na vegetační střechy v tl. 200 mm</t>
  </si>
  <si>
    <t>-1924807341</t>
  </si>
  <si>
    <t>448418766</t>
  </si>
  <si>
    <t>21+21</t>
  </si>
  <si>
    <t>-1234099310</t>
  </si>
  <si>
    <t>21*1,2</t>
  </si>
  <si>
    <t>711161122.DR1</t>
  </si>
  <si>
    <t>Nopová drenážní a hydroakumulační HDPE fólie s nakašírovanou PP rohoží 100 g/m2</t>
  </si>
  <si>
    <t>900297906</t>
  </si>
  <si>
    <t>-1574001014</t>
  </si>
  <si>
    <t>1729428568</t>
  </si>
  <si>
    <t>-1236498232</t>
  </si>
  <si>
    <t>-1396545259</t>
  </si>
  <si>
    <t>21*1,05</t>
  </si>
  <si>
    <t>809080810</t>
  </si>
  <si>
    <t>-194240052</t>
  </si>
  <si>
    <t>-776045460</t>
  </si>
  <si>
    <t>ve dvou vrstvách</t>
  </si>
  <si>
    <t>21*2</t>
  </si>
  <si>
    <t>-1732096735</t>
  </si>
  <si>
    <t>0,165*21*2</t>
  </si>
  <si>
    <t>1079445744</t>
  </si>
  <si>
    <t>156804996</t>
  </si>
  <si>
    <t>Úpravy povrchů, podlahy a osazování výplní</t>
  </si>
  <si>
    <t>612131100.1</t>
  </si>
  <si>
    <t>Lepící a stěrková hmota na bázi cementu nanášený ručně</t>
  </si>
  <si>
    <t>-1853383379</t>
  </si>
  <si>
    <t>ST2</t>
  </si>
  <si>
    <t>18*2</t>
  </si>
  <si>
    <t>612142001.1</t>
  </si>
  <si>
    <t>1860496229</t>
  </si>
  <si>
    <t>612311141.1</t>
  </si>
  <si>
    <t>Jádrová omítka zrnistost  4 mm zatřená, štuková ormítka zrnitost 0,5 mm nanášená ručně</t>
  </si>
  <si>
    <t>-338571880</t>
  </si>
  <si>
    <t>612315417.1</t>
  </si>
  <si>
    <t>Oprava vnitřní vápenné hladké omítky stěn, stropu v rozsahu plochy přes 10 do 20 % s celoplošným přeštukováním</t>
  </si>
  <si>
    <t>668648532</t>
  </si>
  <si>
    <t>ST1</t>
  </si>
  <si>
    <t>632450134.1</t>
  </si>
  <si>
    <t>Spádový beton tl. 20 - 50 mm C 30/37, XC4, XD2, XF3-CL do 50 mm  ze suchých směsí, přehlazaní případně posyp např. cementem</t>
  </si>
  <si>
    <t>-1728698157</t>
  </si>
  <si>
    <t>P2</t>
  </si>
  <si>
    <t>632450134.2</t>
  </si>
  <si>
    <t xml:space="preserve">Spádový beton tl. 20 - 50 mm C 30/37, XA1, XC2, do 50 mm  ze suchých směsí, přehlazaní případně posyp např. cementem_x000D_
</t>
  </si>
  <si>
    <t>-196547231</t>
  </si>
  <si>
    <t>P3</t>
  </si>
  <si>
    <t>952901131.1</t>
  </si>
  <si>
    <t>Úklid budovy zametáním, vysávání, vytiráním - opakovaně</t>
  </si>
  <si>
    <t>-1410746785</t>
  </si>
  <si>
    <t>POLOŽKA PLATÍ PRO CELOU STAVBU</t>
  </si>
  <si>
    <t>115+150</t>
  </si>
  <si>
    <t>952901132.1</t>
  </si>
  <si>
    <t>Zakrytí výplní, zamečníkých výrobků, hotových podlah či oblebení - zřízení, odstřenění včetně všeho úkonů a dodání potřebného materiálu</t>
  </si>
  <si>
    <t>-1628505286</t>
  </si>
  <si>
    <t>949101111.1</t>
  </si>
  <si>
    <t>Lešení pomocné s lešeňovou podlahou v do 1,9 m zatížení do 150 kg/m2</t>
  </si>
  <si>
    <t>-1252525128</t>
  </si>
  <si>
    <t>POLOŽKA PLATÍ PRO CELOU STABU</t>
  </si>
  <si>
    <t>965046111.1</t>
  </si>
  <si>
    <t>Broušení stávajících betonových podlah, stěn, stropu úběr do 3 mm</t>
  </si>
  <si>
    <t>-499523086</t>
  </si>
  <si>
    <t>P1</t>
  </si>
  <si>
    <t>ST3</t>
  </si>
  <si>
    <t>965046119</t>
  </si>
  <si>
    <t>Příplatek k broušení stávajících betonových podlah za každý další 1 mm úběru</t>
  </si>
  <si>
    <t>680654195</t>
  </si>
  <si>
    <t>69*2</t>
  </si>
  <si>
    <t>29*2</t>
  </si>
  <si>
    <t>8*2</t>
  </si>
  <si>
    <t>113*2</t>
  </si>
  <si>
    <t>985112111.1</t>
  </si>
  <si>
    <t>Odsekání degradovaného betonu podlah, stěn a stropu tl do 10 mm</t>
  </si>
  <si>
    <t>954350213</t>
  </si>
  <si>
    <t>odstranění hrubých nečistot</t>
  </si>
  <si>
    <t>P5</t>
  </si>
  <si>
    <t>ST4</t>
  </si>
  <si>
    <t>ST 5</t>
  </si>
  <si>
    <t>ST6</t>
  </si>
  <si>
    <t>985112192</t>
  </si>
  <si>
    <t>Příplatek k odsekání degradovaného betonu za práci ve stísněném prostoru</t>
  </si>
  <si>
    <t>1331969150</t>
  </si>
  <si>
    <t>P6</t>
  </si>
  <si>
    <t>ST5</t>
  </si>
  <si>
    <t>985112193</t>
  </si>
  <si>
    <t>Příplatek k odsekání degradovaného betonu za plochu do 10 m2 jednotlivě</t>
  </si>
  <si>
    <t>1347677781</t>
  </si>
  <si>
    <t>985131311.1</t>
  </si>
  <si>
    <t>Ruční dočištění ploch podlah, stěn, rubu kleneb a podlah ocelových kartáči</t>
  </si>
  <si>
    <t>-1614571920</t>
  </si>
  <si>
    <t>985132111.1</t>
  </si>
  <si>
    <t>Očištění ploch tlakovou vodou</t>
  </si>
  <si>
    <t>-1238914663</t>
  </si>
  <si>
    <t>ST7</t>
  </si>
  <si>
    <t>985139111</t>
  </si>
  <si>
    <t>Příplatek k očištění ploch za práci ve stísněném prostoru</t>
  </si>
  <si>
    <t>1776455792</t>
  </si>
  <si>
    <t>985139112</t>
  </si>
  <si>
    <t>Příplatek k očištění ploch za plochu do 10 m2 jednotlivě</t>
  </si>
  <si>
    <t>1577562228</t>
  </si>
  <si>
    <t>987713110.3</t>
  </si>
  <si>
    <t>827719920</t>
  </si>
  <si>
    <t>P4</t>
  </si>
  <si>
    <t>985324911</t>
  </si>
  <si>
    <t>Příplatek k cenám ochranných nátěrů betonu za práci ve stísněném prostoru</t>
  </si>
  <si>
    <t>1151363698</t>
  </si>
  <si>
    <t>985324912</t>
  </si>
  <si>
    <t>Příplatek k cenám ochranných nátěrů betonu za plochu do 10 m2 jednotlivě</t>
  </si>
  <si>
    <t>-1490444920</t>
  </si>
  <si>
    <t>1637614007</t>
  </si>
  <si>
    <t>1184211239</t>
  </si>
  <si>
    <t>269908591</t>
  </si>
  <si>
    <t>4,092</t>
  </si>
  <si>
    <t>-1644530337</t>
  </si>
  <si>
    <t>-814929934</t>
  </si>
  <si>
    <t>4,092*7</t>
  </si>
  <si>
    <t>1411304053</t>
  </si>
  <si>
    <t>1996468968</t>
  </si>
  <si>
    <t>38,556</t>
  </si>
  <si>
    <t>711212002R51</t>
  </si>
  <si>
    <t>Antikorozní vodotěsná sanační stěrka (REF. MAT. ERGELIT KS1, KS2) v min. tl 3 mm dle aplikačního manuálu daného výrobce</t>
  </si>
  <si>
    <t>590325057</t>
  </si>
  <si>
    <t>711199095.1</t>
  </si>
  <si>
    <t>Příplatek k izolacím proti zemní vlhkosti za plochu do 10 m2  za studena nebo za horka</t>
  </si>
  <si>
    <t>-243064018</t>
  </si>
  <si>
    <t>Přesun hmot tonážní pro izolace proti vodě, vlhkosti a plynům v objektech v přes 6 do 12 m, vodorovná vzdálenost do 50 m</t>
  </si>
  <si>
    <t>2078780045</t>
  </si>
  <si>
    <t>998711181</t>
  </si>
  <si>
    <t>Příplatek k přesunu hmot tonážní 711 prováděný bez použití mechanizace</t>
  </si>
  <si>
    <t>1427900667</t>
  </si>
  <si>
    <t>764</t>
  </si>
  <si>
    <t>Konstrukce klempířské</t>
  </si>
  <si>
    <t>764232433.1</t>
  </si>
  <si>
    <t>Okapový  plech z Cu  rš do 250 mm, kotverný vruty, celoplošne nalepený na stykové ploše, se zatmelením průběžných spar</t>
  </si>
  <si>
    <t>1623820524</t>
  </si>
  <si>
    <t>okapničkových plech 01 - viz. projeková dokumentace</t>
  </si>
  <si>
    <t>8,5</t>
  </si>
  <si>
    <t>764232437.1</t>
  </si>
  <si>
    <t>Okapový  plech z Cu  rš do 670 mm, kotverný vruty, celoplošne nalepený na stykové ploše, se zatmelením průběžných spar</t>
  </si>
  <si>
    <t>1551904086</t>
  </si>
  <si>
    <t>okapničkový plech 02 - viz. projeková dokumentace</t>
  </si>
  <si>
    <t>764231467.1</t>
  </si>
  <si>
    <t xml:space="preserve">Kačírková lišta z Cu plechu včetně všeho potřebného materiálu </t>
  </si>
  <si>
    <t>505249497</t>
  </si>
  <si>
    <t>kačírková lišta 03 - viz. projeková dokumentace</t>
  </si>
  <si>
    <t>10+18</t>
  </si>
  <si>
    <t>637121114.1</t>
  </si>
  <si>
    <t>Okapový chodník z kačírku tl 250 mm s udusáním, prané kamenivo fr. 16 - 32 mm</t>
  </si>
  <si>
    <t>-448669636</t>
  </si>
  <si>
    <t>Poznámka</t>
  </si>
  <si>
    <t>Přesun hmot započten v HSV</t>
  </si>
  <si>
    <t>0,25*18</t>
  </si>
  <si>
    <t>2034303883</t>
  </si>
  <si>
    <t>2,213-2,067</t>
  </si>
  <si>
    <t>-1875626830</t>
  </si>
  <si>
    <t>0,146</t>
  </si>
  <si>
    <t>771</t>
  </si>
  <si>
    <t>Podlahy z dlaždic</t>
  </si>
  <si>
    <t>771151022</t>
  </si>
  <si>
    <t>Samonivelační stěrka podlah pevnosti 30 MPa tl přes 3 do 5 mm</t>
  </si>
  <si>
    <t>-991910175</t>
  </si>
  <si>
    <t>771574265.1</t>
  </si>
  <si>
    <t>Montáž podlah keramických pro mechanické zatížení protiskluzných lepených flexibilním lepidlem do 22 ks/m2, včetně dodávka lepidla</t>
  </si>
  <si>
    <t>-1659004834</t>
  </si>
  <si>
    <t>771577112</t>
  </si>
  <si>
    <t>Příplatek k montáži podlah keramických lepených flexibilním lepidlem za omezený prostor</t>
  </si>
  <si>
    <t>-158593686</t>
  </si>
  <si>
    <t>771577114</t>
  </si>
  <si>
    <t>Příplatek k montáži podlah keramických lepených flexibilním lepidlem za spárování tmelem dvousložkovým</t>
  </si>
  <si>
    <t>341368183</t>
  </si>
  <si>
    <t>59761616.1</t>
  </si>
  <si>
    <t>dlažba keramická slinutá protiskluzná do interiéru i exteriéru pro vysoké mechanické namáhání do 22ks/m2</t>
  </si>
  <si>
    <t>-788869620</t>
  </si>
  <si>
    <t>69*1,05</t>
  </si>
  <si>
    <t>3*1,05</t>
  </si>
  <si>
    <t>771474113.1</t>
  </si>
  <si>
    <t>Montáž soklů z dlaždic keramických flexibilní lepidlo v přes 90 do 120 mm</t>
  </si>
  <si>
    <t>-490971007</t>
  </si>
  <si>
    <t>LSS.TSPJB006.1</t>
  </si>
  <si>
    <t>skokl výšky 100 mm</t>
  </si>
  <si>
    <t>-1316153140</t>
  </si>
  <si>
    <t>95*1,05</t>
  </si>
  <si>
    <t>771591184</t>
  </si>
  <si>
    <t>Pracnější řezání podlah z dlaždic keramických rovné</t>
  </si>
  <si>
    <t>1420247989</t>
  </si>
  <si>
    <t>771591115</t>
  </si>
  <si>
    <t>Podlahy spárování silikonem</t>
  </si>
  <si>
    <t>1817538102</t>
  </si>
  <si>
    <t>podlaha - sokl....kout</t>
  </si>
  <si>
    <t>771591117</t>
  </si>
  <si>
    <t>Podlahy spárování akrylem</t>
  </si>
  <si>
    <t>-766160864</t>
  </si>
  <si>
    <t>sokl - zed....fabion</t>
  </si>
  <si>
    <t>998771102</t>
  </si>
  <si>
    <t>Přesun hmot tonážní pro podlahy z dlaždic v objektech v přes 6 do 12 m,  vodorovná vzdálenost do 50 m</t>
  </si>
  <si>
    <t>-933122224</t>
  </si>
  <si>
    <t>998771181</t>
  </si>
  <si>
    <t>Příplatek k přesunu hmot tonážní 771 prováděný bez použití mechanizace</t>
  </si>
  <si>
    <t>1450700177</t>
  </si>
  <si>
    <t>777</t>
  </si>
  <si>
    <t>Podlahy lité</t>
  </si>
  <si>
    <t>777621123.001</t>
  </si>
  <si>
    <t xml:space="preserve">Dvousložkový, epoxidoý, bezprašný a protikluzový natěr </t>
  </si>
  <si>
    <t>1646643183</t>
  </si>
  <si>
    <t>777612105.1</t>
  </si>
  <si>
    <t>Příplatek k cenám ochranných nátěrů  za práci ve stísněném prostoru</t>
  </si>
  <si>
    <t>-1259903960</t>
  </si>
  <si>
    <t>998777102</t>
  </si>
  <si>
    <t>Přesun hmot tonážní pro podlahy lité v objektech v přes 6 do 12 m, vodorovná vzdálenost do 50 m</t>
  </si>
  <si>
    <t>1263102526</t>
  </si>
  <si>
    <t>998777181</t>
  </si>
  <si>
    <t>Příplatek k přesunu hmot tonážní 777 prováděný bez použití mechanizace</t>
  </si>
  <si>
    <t>-1230169494</t>
  </si>
  <si>
    <t>784</t>
  </si>
  <si>
    <t>Dokončovací práce - malby a tapety</t>
  </si>
  <si>
    <t>784121003</t>
  </si>
  <si>
    <t>Oškrabání malby v mísnostech  do 5,00 m</t>
  </si>
  <si>
    <t>-231532437</t>
  </si>
  <si>
    <t>-1139583865</t>
  </si>
  <si>
    <t>0,075</t>
  </si>
  <si>
    <t>2092912551</t>
  </si>
  <si>
    <t>1463984055</t>
  </si>
  <si>
    <t>0,075*7</t>
  </si>
  <si>
    <t>-847997720</t>
  </si>
  <si>
    <t>784181113.1</t>
  </si>
  <si>
    <t>Základní jednonásobná bezbarvá penetrace podkladu v místnostech do 5,00 m</t>
  </si>
  <si>
    <t>-1715450063</t>
  </si>
  <si>
    <t>784221113.1</t>
  </si>
  <si>
    <t>Dvojnásobný nátěr otěruvzdorné malby od interiéru se zvýšenou vlkostí, v místnostech do 5,00 m</t>
  </si>
  <si>
    <t>1297702784</t>
  </si>
  <si>
    <t>SO 04.7 - Rozvody užitkové vody a zařizovací předměty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</si>
  <si>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</si>
  <si>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</si>
  <si>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</si>
  <si>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781 - Dokončovací práce - obklady</t>
  </si>
  <si>
    <t>HZS - Hodinové zúčtovací sazby</t>
  </si>
  <si>
    <t>721</t>
  </si>
  <si>
    <t>Zdravotechnika - vnitřní kanalizace</t>
  </si>
  <si>
    <t>721174042.OS1</t>
  </si>
  <si>
    <t>D+M  potrubí kanalizační  umyvadlo DN 32 M, dl.  2 m, HTEM  včetně dvou kolen a osazení a dodání kotevních objímek při vedení po povrchu</t>
  </si>
  <si>
    <t>355993869</t>
  </si>
  <si>
    <t>721174043.OS1</t>
  </si>
  <si>
    <t>D+M potrubí odpadu vypouštení vyplachovacích va. napojit od obvodové zdi WC na sifon umyvadla DN 40 mm, HTEM + (1x spojka, 2x koleno, mezikus - přípojka na ssifon umyvadla), osazení a dodání kotevních objímek při vedení po povrchu</t>
  </si>
  <si>
    <t>2144753808</t>
  </si>
  <si>
    <t>721202208.1</t>
  </si>
  <si>
    <t>D+M napojení odpadního potrubí umyvadla na potrubí odpadu WC pomocí odbočky HTEM</t>
  </si>
  <si>
    <t>1722990634</t>
  </si>
  <si>
    <t>898131001.1</t>
  </si>
  <si>
    <t>D+M akustického kanalizačního PE100 RC DN 110, včetně dodávky a montáž tří kolen</t>
  </si>
  <si>
    <t>1874733379</t>
  </si>
  <si>
    <t>898131001.3</t>
  </si>
  <si>
    <t xml:space="preserve">D+M napojení potrubí odpadu WC dl. 0,5  na  potrubí  PE100 RC </t>
  </si>
  <si>
    <t>-360006710</t>
  </si>
  <si>
    <t>998721101</t>
  </si>
  <si>
    <t>Přesun hmot tonážní pro vnitřní kanalizace v objektech v do 6 m</t>
  </si>
  <si>
    <t>-906744714</t>
  </si>
  <si>
    <t>998721181</t>
  </si>
  <si>
    <t>Příplatek k přesunu hmot tonážní 721 prováděný bez použití mechanizace</t>
  </si>
  <si>
    <t>-1625951263</t>
  </si>
  <si>
    <t>722</t>
  </si>
  <si>
    <t>Zdravotechnika - vnitřní vodovod</t>
  </si>
  <si>
    <t>722174004.WV1</t>
  </si>
  <si>
    <t>D+M potrubí vodovodní plastové PPR PN 16 D 32 vedené po zdi, včetně osazení a dodání kotevních objímek a napojovacích kůsu a těsnění</t>
  </si>
  <si>
    <t>578833318</t>
  </si>
  <si>
    <t>998722101</t>
  </si>
  <si>
    <t>Přesun hmot tonážní pro vnitřní vodovod v objektech v do 6 m</t>
  </si>
  <si>
    <t>354064140</t>
  </si>
  <si>
    <t>998722181</t>
  </si>
  <si>
    <t>Příplatek k přesunu hmot tonážní 722 prováděný bez použití mechanizace</t>
  </si>
  <si>
    <t>611785765</t>
  </si>
  <si>
    <t>725</t>
  </si>
  <si>
    <t>Zdravotechnika - zařizovací předměty</t>
  </si>
  <si>
    <t>725112173.1</t>
  </si>
  <si>
    <t>D+M   WC závěsné komplet sada včetne nádržky, prkýna, napojení na vodu pomocí přívodní hadice a uzaviracího kohoutu,  a  napojení kanalizaci včetně potřebného propojovacího kusu</t>
  </si>
  <si>
    <t>soubor</t>
  </si>
  <si>
    <t>-1537330522</t>
  </si>
  <si>
    <t>725211617.1</t>
  </si>
  <si>
    <t>D+M umyvadlo keramické s krytem na sifon připevněné na stěnu šrouby, sifonem, zátkou nerezovou</t>
  </si>
  <si>
    <t>-784798905</t>
  </si>
  <si>
    <t>725821329.1</t>
  </si>
  <si>
    <t>D+M pákové bateri včetně všeho propojovací materiálu a těsnění</t>
  </si>
  <si>
    <t>-874956419</t>
  </si>
  <si>
    <t>998725101</t>
  </si>
  <si>
    <t>Přesun hmot tonážní pro zařizovací předměty v objektech v do 6 m</t>
  </si>
  <si>
    <t>2145785048</t>
  </si>
  <si>
    <t>998725181</t>
  </si>
  <si>
    <t>Příplatek k přesunu hmot tonážní 725 prováděný bez použití mechanizace</t>
  </si>
  <si>
    <t>-1813850818</t>
  </si>
  <si>
    <t>781</t>
  </si>
  <si>
    <t>Dokončovací práce - obklady</t>
  </si>
  <si>
    <t>781111011</t>
  </si>
  <si>
    <t>Ometení (oprášení) stěny při přípravě podkladu</t>
  </si>
  <si>
    <t>42078630</t>
  </si>
  <si>
    <t>781121011</t>
  </si>
  <si>
    <t>Nátěr penetrační na stěnu</t>
  </si>
  <si>
    <t>-1301076259</t>
  </si>
  <si>
    <t>781151031</t>
  </si>
  <si>
    <t>Celoplošné vyrovnání podkladu stěrkou tl 3 mm</t>
  </si>
  <si>
    <t>-1655148437</t>
  </si>
  <si>
    <t>781161021</t>
  </si>
  <si>
    <t>Montáž profilu ukončujícího rohového nebo vanového</t>
  </si>
  <si>
    <t>-1016182563</t>
  </si>
  <si>
    <t>28342001</t>
  </si>
  <si>
    <t>lišta ukončovací pro obklady profilovaná v barvě</t>
  </si>
  <si>
    <t>-1788509561</t>
  </si>
  <si>
    <t>15*1,05</t>
  </si>
  <si>
    <t>15,75*1,1 'Přepočtené koeficientem množství</t>
  </si>
  <si>
    <t>781474114</t>
  </si>
  <si>
    <t>Montáž obkladů vnitřních keramických hladkých přes 19 do 22 ks/m2 lepených flexibilním lepidlem</t>
  </si>
  <si>
    <t>-1985968206</t>
  </si>
  <si>
    <t>59761040</t>
  </si>
  <si>
    <t>obklad keramický hladký přes 19 do 22ks/m2</t>
  </si>
  <si>
    <t>1425193014</t>
  </si>
  <si>
    <t>12*1,01</t>
  </si>
  <si>
    <t>12,12*1,1 'Přepočtené koeficientem množství</t>
  </si>
  <si>
    <t>998781102</t>
  </si>
  <si>
    <t>Přesun hmot tonážní pro obklady keramické v objektech v přes 6 do 12 m</t>
  </si>
  <si>
    <t>-27303260</t>
  </si>
  <si>
    <t>998781181</t>
  </si>
  <si>
    <t>Příplatek k přesunu hmot tonážní 781 prováděný bez použití mechanizace</t>
  </si>
  <si>
    <t>1968570147</t>
  </si>
  <si>
    <t>HZS</t>
  </si>
  <si>
    <t>Hodinové zúčtovací sazby</t>
  </si>
  <si>
    <t>HZS2211</t>
  </si>
  <si>
    <t>Hodinová zúčtovací sazba instalatér</t>
  </si>
  <si>
    <t>512</t>
  </si>
  <si>
    <t>718393794</t>
  </si>
  <si>
    <t>stavební výpomoc</t>
  </si>
  <si>
    <t>SO 04.8 - Výměna dveří a zámečnických výrobků</t>
  </si>
  <si>
    <t>642032101</t>
  </si>
  <si>
    <t>D01/L   D+M dveří ocelových do exteriéru 800/1970 plus zárubeň</t>
  </si>
  <si>
    <t>-573240897</t>
  </si>
  <si>
    <t>Popis:</t>
  </si>
  <si>
    <t>Ocelové, pozinkované dveře do exteriéru 800x 1970 mm</t>
  </si>
  <si>
    <t>VČETNĚ tepelné izolace</t>
  </si>
  <si>
    <t>opatřené protikorozním nátěr, jednokřídlové, plné, levé</t>
  </si>
  <si>
    <t>s oboustranou klikou, s prahem včetně zárubně</t>
  </si>
  <si>
    <t>barva šedá/šedá</t>
  </si>
  <si>
    <t xml:space="preserve">POŽADAVEK na odolnosti vůči zvyšené vlhkosti </t>
  </si>
  <si>
    <t xml:space="preserve">Štítové kování - klika/klika a bezpečností cylindrická </t>
  </si>
  <si>
    <t>vložka - dodávka vč. kotvících, montážních a provozních</t>
  </si>
  <si>
    <t>prvků</t>
  </si>
  <si>
    <t>642022102</t>
  </si>
  <si>
    <t>D02/L   D+M dveří plastových do interiéru  800/1970 plus zárubeň</t>
  </si>
  <si>
    <t>-397467988</t>
  </si>
  <si>
    <t>Plastové dvere do interiéru 800x1970 mm</t>
  </si>
  <si>
    <t>jednokřídlové, plné, levé s oboustranou klikou, s prahem</t>
  </si>
  <si>
    <t>včetně zárubně</t>
  </si>
  <si>
    <t>barva bílá/bílá</t>
  </si>
  <si>
    <t>POŽADAVEK na odolnosti vůči zvyšené vlkosti</t>
  </si>
  <si>
    <t>642022103</t>
  </si>
  <si>
    <t>D03/P   D+M dveří ocelových do interiéru 800/1970 plus zárubeň</t>
  </si>
  <si>
    <t>1181274209</t>
  </si>
  <si>
    <t>Ocelové, pozinkované dveře s protikorozním nátěrem</t>
  </si>
  <si>
    <t>do interiéru 800x1970 mm</t>
  </si>
  <si>
    <t>jednokřídlové, plné, pravé s oboustranou klikou</t>
  </si>
  <si>
    <t>s prahem včetně plynotěsné zárubně</t>
  </si>
  <si>
    <t>POŽADAVEK na plynotěsnot dveří a zárubně - ATD</t>
  </si>
  <si>
    <t>642022104</t>
  </si>
  <si>
    <t>D04/P   D+M dveří plastových do interiéru  600/1970 plus zárubeň</t>
  </si>
  <si>
    <t>-467870467</t>
  </si>
  <si>
    <t>Plastové dveře do interiéru 600x1970 mm</t>
  </si>
  <si>
    <t>jednokřídlové, plné, pravé s oboustranou klikou, s prahem</t>
  </si>
  <si>
    <t>barva bílá/bíla</t>
  </si>
  <si>
    <t>642022105</t>
  </si>
  <si>
    <t>D05/P   D+M dveří plastových do interiéru 800/1970 plus zárubeň</t>
  </si>
  <si>
    <t>485024100</t>
  </si>
  <si>
    <t>Plastové dveře do interiéru 800x1970 mm</t>
  </si>
  <si>
    <t>642022106</t>
  </si>
  <si>
    <t>D06/L   D+M dveří plastových do interiéru 1000/1970 plus zárubeň</t>
  </si>
  <si>
    <t>1474324228</t>
  </si>
  <si>
    <t>Plastové dveře do interiéru 1000x1970 mm</t>
  </si>
  <si>
    <t>820220101</t>
  </si>
  <si>
    <t>PO-1   D+M  nerezového poklopu 1000 x 1000 mm, včetně utěsnění spáry a všeho potřebné materiálu</t>
  </si>
  <si>
    <t>905735366</t>
  </si>
  <si>
    <t>podrobně popsáno v projektové dokumentaci</t>
  </si>
  <si>
    <t>820220102</t>
  </si>
  <si>
    <t>PO-2   D+M  nerezového poklopu 1000 x 1000 mm, včetně utěsnění spáry a všeho potřebné materiálu</t>
  </si>
  <si>
    <t>-464509545</t>
  </si>
  <si>
    <t>820220103</t>
  </si>
  <si>
    <t>PO-3   D+M  nerezového poklopu 1000 x 1000 mm, včetně utěsnění spáry a všeho potřebné materiálu</t>
  </si>
  <si>
    <t>-1671739409</t>
  </si>
  <si>
    <t>820220104</t>
  </si>
  <si>
    <t>PO-4   D+M  nerezového poklopu 700 x 700 mm, včetně utěsnění spáry a všeho potřebné materiálu</t>
  </si>
  <si>
    <t>1401704005</t>
  </si>
  <si>
    <t>820220105</t>
  </si>
  <si>
    <t>PO-5   D+M  kompozitního poklopu 1000 x 1000 mm, včetně utěsnění spáry a všeho potřebné materiálu</t>
  </si>
  <si>
    <t>1349957788</t>
  </si>
  <si>
    <t>820220106</t>
  </si>
  <si>
    <t>PO-6   D+M  kompozitního poklopu 1000 x 1000 mm, včetně utěsnění spáry a všeho potřebné materiálu</t>
  </si>
  <si>
    <t>1824599126</t>
  </si>
  <si>
    <t>820220107</t>
  </si>
  <si>
    <t>PO-7   D+M  kompozitního poklopu 1000 x 1000 mm, včetně utěsnění spáry a všeho potřebné materiálu</t>
  </si>
  <si>
    <t>-2067311591</t>
  </si>
  <si>
    <t>820220108</t>
  </si>
  <si>
    <t>PO-8   D+M  nerezového poklopu 1000 x 1000 mm, včetně utěsnění spáry a všeho potřebné materiálu</t>
  </si>
  <si>
    <t>-1339141151</t>
  </si>
  <si>
    <t>820220109</t>
  </si>
  <si>
    <t>PO-9   D+M  nerezového poklopu 800 x 2900 mm, včetně utěsnění spáry a všeho potřebné materiálu</t>
  </si>
  <si>
    <t>-1279117011</t>
  </si>
  <si>
    <t>820220110</t>
  </si>
  <si>
    <t>PO-10   D+M  nerezového poklopu 800 x 800 mm, včetně utěsnění spáry a všeho potřebné materiálu</t>
  </si>
  <si>
    <t>1563889195</t>
  </si>
  <si>
    <t>820220111</t>
  </si>
  <si>
    <t>PO-11   D+M  nerezového poklopu 800 x 800 mm, včetně utěsnění spáry a všeho potřebné materiálu</t>
  </si>
  <si>
    <t>1399625209</t>
  </si>
  <si>
    <t>820220112</t>
  </si>
  <si>
    <t>PO-12   D+M  nerezového poklopu 800 x 800 mm, včetně utěsnění spáry a všeho potřebné materiálu</t>
  </si>
  <si>
    <t>812605125</t>
  </si>
  <si>
    <t>820220113</t>
  </si>
  <si>
    <t>PO-13   D+M  nerezového poklopu 800 x 800 mm, včetně utěsnění spáry a všeho potřebné materiálu</t>
  </si>
  <si>
    <t>1696927597</t>
  </si>
  <si>
    <t>820220114</t>
  </si>
  <si>
    <t>PO-14   D+M  nerezového poklopu 800 x 800 mm, včetně utěsnění spáry a všeho potřebné materiálu</t>
  </si>
  <si>
    <t>1120342478</t>
  </si>
  <si>
    <t>820220115</t>
  </si>
  <si>
    <t>PO-15   D+M  nerezového poklopu 1000 x 1000 mm, včetně utěsnění spáry a všeho potřebné materiálu</t>
  </si>
  <si>
    <t>-1084617443</t>
  </si>
  <si>
    <t>820220116</t>
  </si>
  <si>
    <t>PO-16   D+M  nerezového poklopu 900 x 900 mm, včetně utěsnění spáry a všeho potřebné materiálu</t>
  </si>
  <si>
    <t>-1641784600</t>
  </si>
  <si>
    <t>899502107</t>
  </si>
  <si>
    <t>D+M kapsové stupadlo s madlem</t>
  </si>
  <si>
    <t>160532247</t>
  </si>
  <si>
    <t>Referenční výrobek: KAS STKSD</t>
  </si>
  <si>
    <t>Materiál: madlo nerez + kapsa HDPE</t>
  </si>
  <si>
    <t>Pozn.: zabudované při betonáží spádových betonu</t>
  </si>
  <si>
    <t>Umístění:</t>
  </si>
  <si>
    <t>"SO 01.1"6</t>
  </si>
  <si>
    <t>"SO 01.3"6</t>
  </si>
  <si>
    <t>899502108</t>
  </si>
  <si>
    <t>D+M šachtové stupadlo</t>
  </si>
  <si>
    <t>-365121875</t>
  </si>
  <si>
    <t>Referenční výrobek: KASI stupadlo SB</t>
  </si>
  <si>
    <t>Materiál: ocel + PE povlak</t>
  </si>
  <si>
    <t>Pozn.: nalepit na tzv. chem. kotvu</t>
  </si>
  <si>
    <t>dle požadavku a postupu výrobce</t>
  </si>
  <si>
    <t>"SO 01.4"6</t>
  </si>
  <si>
    <t>764202225</t>
  </si>
  <si>
    <t>D+M nerezové rotační ventilační hlavice, trubky, nastrčené na narezové potrubí DN 150, uchycení, utěsnění prostupu pružným tmelem, asfaltová manžeta natavena na hydroizolační pás plus všechen materiál spojený s osazením hlavice</t>
  </si>
  <si>
    <t>316810804</t>
  </si>
  <si>
    <t>"OH 1"1</t>
  </si>
  <si>
    <t>"OH2"1</t>
  </si>
  <si>
    <t>"OH3"1</t>
  </si>
  <si>
    <t>"OH4"1</t>
  </si>
  <si>
    <t>767202210</t>
  </si>
  <si>
    <t>Ž1      D+M  nerezové žebříku délky 8,6 m, včetně kotev</t>
  </si>
  <si>
    <t>-430628778</t>
  </si>
  <si>
    <t>podobně popsáno a rozkresleno v projektové dokumentaci</t>
  </si>
  <si>
    <t>umístění: SO 01.1 - vlez studna č. 01</t>
  </si>
  <si>
    <t>767202211</t>
  </si>
  <si>
    <t>Ž2.1      D+M  nerezové žebříku délky 3,5 m, včetně kotev</t>
  </si>
  <si>
    <t>-539967961</t>
  </si>
  <si>
    <t>umístění: SO 01.2 - vlez studna č. 02</t>
  </si>
  <si>
    <t>767202212</t>
  </si>
  <si>
    <t>Ž3.1      D+M  nerezové žebříku délky 3,5 m, včetně kotev</t>
  </si>
  <si>
    <t>1219565159</t>
  </si>
  <si>
    <t>umístění: SO 01.3 - vlez studna č. 03</t>
  </si>
  <si>
    <t>767202213</t>
  </si>
  <si>
    <t>Ž2.2      D+M  nerezové žebříku délky 3,2 m, včetně kotev</t>
  </si>
  <si>
    <t>1755188171</t>
  </si>
  <si>
    <t>767202214</t>
  </si>
  <si>
    <t>Ž3.2      D+M  nerezové žebříku délky 2,57 m, včetně kotev</t>
  </si>
  <si>
    <t>64896566</t>
  </si>
  <si>
    <t>767202215</t>
  </si>
  <si>
    <t>Ž4      D+M  nerezové žebříku délky 3,22 m, včetně kotev</t>
  </si>
  <si>
    <t>139342253</t>
  </si>
  <si>
    <t xml:space="preserve">umístění: ČS -3PP </t>
  </si>
  <si>
    <t>767202216</t>
  </si>
  <si>
    <t>D+M nerezové výsuvné madlo, včetně všeho materiálu</t>
  </si>
  <si>
    <t>-1043946032</t>
  </si>
  <si>
    <t>ke každému žebříku</t>
  </si>
  <si>
    <t>767202217</t>
  </si>
  <si>
    <t>D+M samonavíjecí zachytávač pádu</t>
  </si>
  <si>
    <t>879718754</t>
  </si>
  <si>
    <t>BUDE u žebříku delších jak 3 m.</t>
  </si>
  <si>
    <t>Před jeho umístěním je nutné přizvat</t>
  </si>
  <si>
    <t>spůsobilou osobu, která odsouhlasí jeho umístění</t>
  </si>
  <si>
    <t>767202218</t>
  </si>
  <si>
    <t>D+M nerezového zabrádlí, výrobní skupina EXC 2, včetně kotev  - výkres číslo 607</t>
  </si>
  <si>
    <t>-1746597978</t>
  </si>
  <si>
    <t>767202219</t>
  </si>
  <si>
    <t>D+M točitého schodiště a rampa, schodiště a podesta na úrovni +1,000 - ocel S235, konstrukce pozinkovaná, výrobní skupina EXC 2, kotvy - výkres 608</t>
  </si>
  <si>
    <t>-1591715731</t>
  </si>
  <si>
    <t>767202220</t>
  </si>
  <si>
    <t>D+M točitého schodiště a rampa, schodiště Z +1,000 NA 2,400 - ocel S235, konstrukce pozinkovaná, výrobní skupina EXC 2 - výkres 609</t>
  </si>
  <si>
    <t>1767770906</t>
  </si>
  <si>
    <t>767202221</t>
  </si>
  <si>
    <t>D+M točitého schodiště a rampa, podesty a zábradlí na úrovni +2,400 - ocel S235, konstrukce pozinkovaná, výrobní skupina EXC 2 - výkres 610</t>
  </si>
  <si>
    <t>1699275316</t>
  </si>
  <si>
    <t>767202222</t>
  </si>
  <si>
    <t>D+M točitého schodiště a rampa, schodiště z úrovně  +2,400 na +6,200 a podesta na úrovni +6,200 - ocel S235, konstrukce pozinkovaná, výrobní skupina EXC 2 - výkres 611</t>
  </si>
  <si>
    <t>-1242501769</t>
  </si>
  <si>
    <t>SO 05 - Zkapacitnění odpadu za výtlakem</t>
  </si>
  <si>
    <t xml:space="preserve">    1 - Zemní práce   </t>
  </si>
  <si>
    <t xml:space="preserve">    5 - Komunikace pozemní</t>
  </si>
  <si>
    <t xml:space="preserve">Zemní práce   </t>
  </si>
  <si>
    <t>115101201</t>
  </si>
  <si>
    <t>Čerpání vody na dopravní výšku do 10 m průměrný přítok do 500 l/min</t>
  </si>
  <si>
    <t>210312523</t>
  </si>
  <si>
    <t>voda z odraňovaného potrubí</t>
  </si>
  <si>
    <t>voda z přívalových deštů vniklých do výkopu</t>
  </si>
  <si>
    <t>121112011</t>
  </si>
  <si>
    <t>Sejmutí ornice tl vrstvy do 150 mm ručně s odhozením do 3 m bez vodorovného přemístění</t>
  </si>
  <si>
    <t>-102617978</t>
  </si>
  <si>
    <t>0,15*1,4*14,4</t>
  </si>
  <si>
    <t>132254203</t>
  </si>
  <si>
    <t xml:space="preserve">Hloubení zapažených rýh š do 2000 mm v hornině třídy těžitelnosti I skupiny 3 objem do 100 m3, VČETNĚ svislého přemístění do 4 m, započtena lepivost </t>
  </si>
  <si>
    <t>1794586159</t>
  </si>
  <si>
    <t>"celková kabůtůra"</t>
  </si>
  <si>
    <t>((2,23+1,95)/2)*1,4*14,4*2</t>
  </si>
  <si>
    <t>"odpočet"</t>
  </si>
  <si>
    <t>"ornice"</t>
  </si>
  <si>
    <t>-0,15*1,4*14,4</t>
  </si>
  <si>
    <t xml:space="preserve">"DN 200"   </t>
  </si>
  <si>
    <t xml:space="preserve">"potrurbí , podkladní beton, obetonování"   </t>
  </si>
  <si>
    <t>-((0,15+0,26+0,12)*0,6)*16,16</t>
  </si>
  <si>
    <t xml:space="preserve">"tř. 3 z 70%"76,106*0,7 </t>
  </si>
  <si>
    <t>132354203</t>
  </si>
  <si>
    <t xml:space="preserve">Hloubení zapažených rýh š do 2000 mm v hornině třídy těžitelnosti II skupiny 4 objem do 100 m3,  VČETNĚ svislého přemístění do 4 m, započtena lepivost </t>
  </si>
  <si>
    <t>-625577744</t>
  </si>
  <si>
    <t>"tř. 4 z 30%"76,106*0,3</t>
  </si>
  <si>
    <t>151201102</t>
  </si>
  <si>
    <t>Zřízení zátažného pažení a rozepření stěn rýh hl přes 2 do 4 m</t>
  </si>
  <si>
    <t>-1519451267</t>
  </si>
  <si>
    <t>((2,23+1,95)/2)*14,4*2</t>
  </si>
  <si>
    <t>151201112</t>
  </si>
  <si>
    <t>Odstranění zátažného pažení a rozepření stěn rýh hl přes 2 do 4 m</t>
  </si>
  <si>
    <t>1410907127</t>
  </si>
  <si>
    <t>60,192</t>
  </si>
  <si>
    <t>Vodorovné přemístění přes 7 000 do 8000 m výkopku/sypaniny z horniny třídy těžitelnosti I skupiny 1 až 3</t>
  </si>
  <si>
    <t>-811662281</t>
  </si>
  <si>
    <t>3,024</t>
  </si>
  <si>
    <t>53,274</t>
  </si>
  <si>
    <t>Vodorovné přemístění přes 7 000 do 8000 m výkopku/sypaniny z horniny třídy těžitelnosti II skupiny 4 a 5</t>
  </si>
  <si>
    <t>1039402689</t>
  </si>
  <si>
    <t>22,832</t>
  </si>
  <si>
    <t>178222796</t>
  </si>
  <si>
    <t>53,274+22,832</t>
  </si>
  <si>
    <t>1842542520</t>
  </si>
  <si>
    <t>"70%"76,106*0,7</t>
  </si>
  <si>
    <t>-1876340960</t>
  </si>
  <si>
    <t>"30%"76,106*0,3</t>
  </si>
  <si>
    <t>174101101</t>
  </si>
  <si>
    <t>Zásyp jam, šachet rýh nebo kolem objektů sypaninou se zhutněním</t>
  </si>
  <si>
    <t>1710335846</t>
  </si>
  <si>
    <t>"obetonování + potrubí"</t>
  </si>
  <si>
    <t>-0,244*1,4*14,4</t>
  </si>
  <si>
    <t>-0,324*(1/2)*1,4*14,4</t>
  </si>
  <si>
    <t>"podkladní deska"</t>
  </si>
  <si>
    <t>-0,1*1,4*14,4</t>
  </si>
  <si>
    <t>"podsyp"</t>
  </si>
  <si>
    <t>"šachta"</t>
  </si>
  <si>
    <t>-(0,08+0,1)*3,14*0,42*0,42</t>
  </si>
  <si>
    <t>-0,6*((3,14*0,42*0,42+3,14*0,62*0,62)/2)</t>
  </si>
  <si>
    <t>-(0,12+0,25+0,5)*3,14*0,62*0,62</t>
  </si>
  <si>
    <t>-0,8*(3,14*0,65*0,65)</t>
  </si>
  <si>
    <t>R58981120VL</t>
  </si>
  <si>
    <t>Náhradní zásypový materiál, včetně dodávky materiálu, naložení, vodorovné přemístění, složení</t>
  </si>
  <si>
    <t>-974494980</t>
  </si>
  <si>
    <t>65,281*1,1*1,05*1,8</t>
  </si>
  <si>
    <t>Nakládání výkopku z hornin třídy těžitelnosti I skupiny 1 až 3 do 100 m3</t>
  </si>
  <si>
    <t>876846768</t>
  </si>
  <si>
    <t>65,281*1,1*1,05</t>
  </si>
  <si>
    <t>0,15*20,16</t>
  </si>
  <si>
    <t>162251102</t>
  </si>
  <si>
    <t>Vodorovné přemístění přes 20 do 50 m výkopku/sypaniny z horniny třídy těžitelnosti I skupiny 1 až 3</t>
  </si>
  <si>
    <t>539029440</t>
  </si>
  <si>
    <t>78,424</t>
  </si>
  <si>
    <t>181311103</t>
  </si>
  <si>
    <t>Rozprostření ornice tl vrstvy do 200 mm v rovině nebo ve svahu do 1:5 ručně</t>
  </si>
  <si>
    <t>1514013971</t>
  </si>
  <si>
    <t>1,4*14,4</t>
  </si>
  <si>
    <t>103641010V</t>
  </si>
  <si>
    <t>zemina pro terénní úpravy -  ornice</t>
  </si>
  <si>
    <t>1375317288</t>
  </si>
  <si>
    <t>0,15*20,16*1,6</t>
  </si>
  <si>
    <t>180404111</t>
  </si>
  <si>
    <t>Založení hřišťového trávníku výsevem na vrstvě ornice</t>
  </si>
  <si>
    <t>2030943847</t>
  </si>
  <si>
    <t>20,16</t>
  </si>
  <si>
    <t>-514158803</t>
  </si>
  <si>
    <t>20,16*0,03*1,05</t>
  </si>
  <si>
    <t>181951112.1</t>
  </si>
  <si>
    <t>Úprava pláně v hornině třídy těžitelnosti I, skupiny 1 až 4 se zhutněním</t>
  </si>
  <si>
    <t>-1029716765</t>
  </si>
  <si>
    <t>212755214</t>
  </si>
  <si>
    <t>Trativody z drenážních trubek plastových flexibilních D 100 mm bez lože</t>
  </si>
  <si>
    <t>946159397</t>
  </si>
  <si>
    <t>14,4</t>
  </si>
  <si>
    <t>358315114V</t>
  </si>
  <si>
    <t>Bourání stoky kompletní nebo otvorů z prostého betonu</t>
  </si>
  <si>
    <t>-505366184</t>
  </si>
  <si>
    <t xml:space="preserve">"potrubí"   </t>
  </si>
  <si>
    <t>(3,14*0,13*0,13-3,14*0,1*0,1)*16,16</t>
  </si>
  <si>
    <t xml:space="preserve">"podkladní beton, obetonování"   </t>
  </si>
  <si>
    <t>((0,15+0,26+0,12)*0,6-3,14*0,13*0,13)*16,16</t>
  </si>
  <si>
    <t>997013111V</t>
  </si>
  <si>
    <t>Vnitrostaveništní doprava suti a vybouraných hmot pro budovy v do 6 m s použitím mechanizace</t>
  </si>
  <si>
    <t>-639063381</t>
  </si>
  <si>
    <t xml:space="preserve">4,631*2,2   </t>
  </si>
  <si>
    <t>997013501V</t>
  </si>
  <si>
    <t>-278646076</t>
  </si>
  <si>
    <t>10,188</t>
  </si>
  <si>
    <t>997013509V</t>
  </si>
  <si>
    <t>-1505894917</t>
  </si>
  <si>
    <t>10,188*7</t>
  </si>
  <si>
    <t>997221005C</t>
  </si>
  <si>
    <t>Poplatek za skládku sutě - příměs</t>
  </si>
  <si>
    <t>928978110</t>
  </si>
  <si>
    <t>451573111</t>
  </si>
  <si>
    <t>Lože pod potrubí otevřený výkop ze štěrkopísku</t>
  </si>
  <si>
    <t>-350762476</t>
  </si>
  <si>
    <t>452311131.1</t>
  </si>
  <si>
    <t>Podkladní desky z betonu prostého tř. C 12/15-X0-S3 otevřený výkop</t>
  </si>
  <si>
    <t>-331962346</t>
  </si>
  <si>
    <t>0,1*1,4*14,4</t>
  </si>
  <si>
    <t>452111111</t>
  </si>
  <si>
    <t>Osazení betonových pražců otevřený výkop pl do 25000 mm2</t>
  </si>
  <si>
    <t>-1415969858</t>
  </si>
  <si>
    <t>592175050V</t>
  </si>
  <si>
    <t>podkladek pod DN 300, DN 400</t>
  </si>
  <si>
    <t>1078642607</t>
  </si>
  <si>
    <t>452112111</t>
  </si>
  <si>
    <t>Osazení betonových prstenců nebo rámů v do 100 mm</t>
  </si>
  <si>
    <t>1433707770</t>
  </si>
  <si>
    <t>PFB.1120102OZ</t>
  </si>
  <si>
    <t>Prstenec šachtový vyrovnávací (OZ) TBW-Q.1 63/8</t>
  </si>
  <si>
    <t>202857658</t>
  </si>
  <si>
    <t>1*1,01</t>
  </si>
  <si>
    <t>PFB.1120103OZ</t>
  </si>
  <si>
    <t>Prstenec šachtový vyrovnávací (OZ) TBW-Q.1 63/10</t>
  </si>
  <si>
    <t>-1462647101</t>
  </si>
  <si>
    <t>Komunikace pozemní</t>
  </si>
  <si>
    <t>581111211.1</t>
  </si>
  <si>
    <t>Kryt cementobetonový  skupiny C 20/25, XF2, XC2  tl 100 mm</t>
  </si>
  <si>
    <t>-331719830</t>
  </si>
  <si>
    <t>(3,14*0,52*0,52-3,14*0,32*0,32)*1</t>
  </si>
  <si>
    <t>591241111</t>
  </si>
  <si>
    <t>Kladení dlažby z kostek drobných z kamene na MC tl 50 mm</t>
  </si>
  <si>
    <t>-1512768343</t>
  </si>
  <si>
    <t>0,528</t>
  </si>
  <si>
    <t>58381007</t>
  </si>
  <si>
    <t>kostka dlažební žula drobná 8/10</t>
  </si>
  <si>
    <t>1730107430</t>
  </si>
  <si>
    <t>0,525*1,05</t>
  </si>
  <si>
    <t>831372121</t>
  </si>
  <si>
    <t>Montáž potrubí z trub kameninových hrdlových s integrovaným těsněním výkop sklon do 20 % DN 300</t>
  </si>
  <si>
    <t>-1640474626</t>
  </si>
  <si>
    <t>(0,42+14,4+0,3)</t>
  </si>
  <si>
    <t>597107070</t>
  </si>
  <si>
    <t>trouba kameninová glazovaná DN300mm L2,50m spojovací systém C Třída 240</t>
  </si>
  <si>
    <t>1458523119</t>
  </si>
  <si>
    <t>dodá 7 kusů trub</t>
  </si>
  <si>
    <t>7*2,5</t>
  </si>
  <si>
    <t>899623141</t>
  </si>
  <si>
    <t>Obetonování potrubí nebo zdiva stok betonem prostým tř. C 12/15 otevřený výkop</t>
  </si>
  <si>
    <t>474772065</t>
  </si>
  <si>
    <t>0,244*1,4*14,4</t>
  </si>
  <si>
    <t>0,324*(1/2)*1,4*14,4</t>
  </si>
  <si>
    <t>-3,14*(0,15+0,038)*(0,15+0,038)*14,4</t>
  </si>
  <si>
    <t>899104112</t>
  </si>
  <si>
    <t>Osazení poklopů litinových nebo ocelových včetně rámů pro třídu zatížení D400, E600</t>
  </si>
  <si>
    <t>411227369</t>
  </si>
  <si>
    <t>88822201</t>
  </si>
  <si>
    <t>D - poklop litinový pr. 600 mm, vzor Brno - šedá litina</t>
  </si>
  <si>
    <t>-1209637809</t>
  </si>
  <si>
    <t>894412411</t>
  </si>
  <si>
    <t>Osazení železobetonových dílců pro šachty skruží přechodových</t>
  </si>
  <si>
    <t>1768032679</t>
  </si>
  <si>
    <t>592243120</t>
  </si>
  <si>
    <t>konus šachetní betonový TBR-Q.1 100-63/58/12 KPS 100x62,5x58 cm</t>
  </si>
  <si>
    <t>812603548</t>
  </si>
  <si>
    <t>894411311</t>
  </si>
  <si>
    <t>Osazení železobetonových dílců pro šachty skruží rovných</t>
  </si>
  <si>
    <t>-1940643989</t>
  </si>
  <si>
    <t>592243050</t>
  </si>
  <si>
    <t>skruž betonová šachetní TBS-Q.1 100/25 D100x25x12 cm</t>
  </si>
  <si>
    <t>1086859740</t>
  </si>
  <si>
    <t>592243060</t>
  </si>
  <si>
    <t>skruž betonová šachetní TBS-Q.1 100/50 D100x50x12 cm</t>
  </si>
  <si>
    <t>1632172750</t>
  </si>
  <si>
    <t>894414211</t>
  </si>
  <si>
    <t>Osazení železobetonových dílců pro šachty desek zákrytových</t>
  </si>
  <si>
    <t>-1409897338</t>
  </si>
  <si>
    <t>59224075.1</t>
  </si>
  <si>
    <t>deska betonová zákrytová TZK-Q.1 100-63/17</t>
  </si>
  <si>
    <t>549124786</t>
  </si>
  <si>
    <t>894414111</t>
  </si>
  <si>
    <t>Osazení železobetonových dílců pro šachty skruží základových (dno)</t>
  </si>
  <si>
    <t>2127640815</t>
  </si>
  <si>
    <t>PFB.1131001G</t>
  </si>
  <si>
    <t>Dno   TBZ-Q.1 100/625 KOM tl. 15 cm, včetně vnitřní úpravy tj. kameninového půlžlábku, kanalizačních cihel, stupadla, těsnění</t>
  </si>
  <si>
    <t>839167812</t>
  </si>
  <si>
    <t>592243480</t>
  </si>
  <si>
    <t>těsnění elastomerové pro spojení šachetních dílů EMT DN 1000</t>
  </si>
  <si>
    <t>-1048812407</t>
  </si>
  <si>
    <t>3*1,01</t>
  </si>
  <si>
    <t>8013775</t>
  </si>
  <si>
    <t>D+M spáry mezi skružemi vyplněny vhodnou cementovou maltou např. Ergelit</t>
  </si>
  <si>
    <t>733341946</t>
  </si>
  <si>
    <t>2*3,14*0,5*(3)</t>
  </si>
  <si>
    <t>2400S</t>
  </si>
  <si>
    <t>D+M napojení kamenivého potrubí DN 300 do sběrače jednotné kanalizace DN 2400</t>
  </si>
  <si>
    <t>-231471525</t>
  </si>
  <si>
    <t>V ceně položky obsaženo:</t>
  </si>
  <si>
    <t>Šetrné odstranění potrubí DN 200, rošíření</t>
  </si>
  <si>
    <t>otvoru pro potrubí DN 300 - manipulace,</t>
  </si>
  <si>
    <t>naložení na dopravení prostředek, vodorovné</t>
  </si>
  <si>
    <t>přemístění, složení, poplatek.</t>
  </si>
  <si>
    <t>Zabetování rozpínavým beton dle ČSN EN 206+A1</t>
  </si>
  <si>
    <t>C 30/37-XF3-CI, 0,4-Dmax 22-S3</t>
  </si>
  <si>
    <t>max. průsak dle ČSN EN 12 390-8.</t>
  </si>
  <si>
    <t>Zřízení, odstranění - bednění</t>
  </si>
  <si>
    <t>Povrchy bude zapraveny sanační hydrofobní</t>
  </si>
  <si>
    <t xml:space="preserve">maltou (vlastnosti viz referenční materiál </t>
  </si>
  <si>
    <t>ERGELIT - SBM, ERGELI - 10S50)</t>
  </si>
  <si>
    <t>300144</t>
  </si>
  <si>
    <t>D+M napojení kamenivého potrubí DN 300 v místě zaustění do otevřeného výkopu</t>
  </si>
  <si>
    <t>577181878</t>
  </si>
  <si>
    <t>82013772</t>
  </si>
  <si>
    <t>D+M bobnavý pásek</t>
  </si>
  <si>
    <t>2002708342</t>
  </si>
  <si>
    <t>(2*3,14*(0,15+0,038))*(1+1)</t>
  </si>
  <si>
    <t>919738129</t>
  </si>
  <si>
    <t>Řezání betonového a kameninového potrubí do 100 mm</t>
  </si>
  <si>
    <t>419192445</t>
  </si>
  <si>
    <t>"zkrácení potrubí....1x"</t>
  </si>
  <si>
    <t>(2*3,14*(0,15+0,038))*(1)</t>
  </si>
  <si>
    <t>998275101</t>
  </si>
  <si>
    <t>Přesun hmot pro trubní vedení z trub kameninových otevřený výkop</t>
  </si>
  <si>
    <t>1745109936</t>
  </si>
  <si>
    <t>SO 06 - Přípojka vody</t>
  </si>
  <si>
    <t xml:space="preserve">      12 - Otěžení náhradního zásypového materiálu</t>
  </si>
  <si>
    <t>1008562208</t>
  </si>
  <si>
    <t>- Přípojka pro studnu 04</t>
  </si>
  <si>
    <t>1,1*5</t>
  </si>
  <si>
    <t>113107124</t>
  </si>
  <si>
    <t>Odstranění podkladu z kameniva drceného tl přes 300 do 400 mm ručně</t>
  </si>
  <si>
    <t>-2073835483</t>
  </si>
  <si>
    <t>-1671110632</t>
  </si>
  <si>
    <t>voda z přívalových deštů vniklá do výkopu</t>
  </si>
  <si>
    <t>-893126682</t>
  </si>
  <si>
    <t>- Přípojka vody objektu ČS</t>
  </si>
  <si>
    <t>0,15*1,1*9,2</t>
  </si>
  <si>
    <t>- Přípojka pro studnu 02</t>
  </si>
  <si>
    <t>0,15*1,1*46,7</t>
  </si>
  <si>
    <t>- Přípojka pro studnu 03</t>
  </si>
  <si>
    <t>0,15*1,1*45,5</t>
  </si>
  <si>
    <t>0,15*1,1*(15,65-5)</t>
  </si>
  <si>
    <t>119001421</t>
  </si>
  <si>
    <t>Dočasné zajištění kabelů a kabelových tratí ze 3 volně ložených kabelů</t>
  </si>
  <si>
    <t>2120439867</t>
  </si>
  <si>
    <t>1,1</t>
  </si>
  <si>
    <t>1,1*2</t>
  </si>
  <si>
    <t>460490012vl</t>
  </si>
  <si>
    <t>Krytí kabelů výstražnou fólií šířky 25 cm, včetně dodávky</t>
  </si>
  <si>
    <t>-1349500809</t>
  </si>
  <si>
    <t>2*2</t>
  </si>
  <si>
    <t>460510201vl</t>
  </si>
  <si>
    <t>D+M kanály do rýhy neasfaltované z prefabrikovaných betonových žlabů + víko</t>
  </si>
  <si>
    <t>402370168</t>
  </si>
  <si>
    <t>130001101</t>
  </si>
  <si>
    <t>Příplatek za ztížení vykopávky v blízkosti podzemního vedení</t>
  </si>
  <si>
    <t>1663117689</t>
  </si>
  <si>
    <t>((1,4+1,32)/2)*1,1*(1+1)</t>
  </si>
  <si>
    <t>((1,4+0,75)/2)*1,1*(1+1)*2</t>
  </si>
  <si>
    <t>132254204</t>
  </si>
  <si>
    <t xml:space="preserve">Hloubení zapažených rýh š do 2000 mm v hornině třídy těžitelnosti I skupiny 3 objem do 500 m3,  VČETNĚ svislého přemístění do 4 m, započtena lepivost </t>
  </si>
  <si>
    <t>2105631011</t>
  </si>
  <si>
    <t>Celková kubatůra</t>
  </si>
  <si>
    <t>((1,45+1,4)/2)*1,1*9,2</t>
  </si>
  <si>
    <t>((1,4+1,32)/2)*1,1*12,43</t>
  </si>
  <si>
    <t>((1,32+0,99)/2)*1,1*(21,84-12,43)</t>
  </si>
  <si>
    <t>((0,99+0,95)/2)*1,1*(46,7-21,84)</t>
  </si>
  <si>
    <t>((1,32+0,99)/2)*1,1*(21,83-12,43)</t>
  </si>
  <si>
    <t>((0,99+0,85)/2)*1,1*(45,5-21,83)</t>
  </si>
  <si>
    <t>((1,4+0,75)/2)*1,1*15,65</t>
  </si>
  <si>
    <t>"ODPOČET"</t>
  </si>
  <si>
    <t>asfaltová komunikace</t>
  </si>
  <si>
    <t>-(0,1+0,4)*1,1*5</t>
  </si>
  <si>
    <t>Nezpevněno</t>
  </si>
  <si>
    <t>-0,15*1,1*9,2</t>
  </si>
  <si>
    <t>-0,15*1,1*46,7</t>
  </si>
  <si>
    <t>-0,15*1,1*45,5</t>
  </si>
  <si>
    <t>-0,15*1,1*(15,65-5)</t>
  </si>
  <si>
    <t>"70%"123,256*0,7</t>
  </si>
  <si>
    <t>132354204</t>
  </si>
  <si>
    <t xml:space="preserve">Hloubení zapažených rýh š do 2000 mm v hornině třídy těžitelnosti II skupiny 4 objem do 500 m3,  VČETNĚ svislého přemístění do 4 m, započtena lepivost </t>
  </si>
  <si>
    <t>22402133</t>
  </si>
  <si>
    <t>"30%"123,256*0,3</t>
  </si>
  <si>
    <t>151101101</t>
  </si>
  <si>
    <t>Zřízení příložného pažení a rozepření stěn rýh hl do 2 m</t>
  </si>
  <si>
    <t>407379836</t>
  </si>
  <si>
    <t>((1,45+1,4)/2)*9,2*2</t>
  </si>
  <si>
    <t>((1,4+1,32)/2)*12,43*2</t>
  </si>
  <si>
    <t>((1,32+0,99)/2)*(21,84-12,43)*2</t>
  </si>
  <si>
    <t>((0,99+0,95)/2)*(46,7-21,84)*2</t>
  </si>
  <si>
    <t>((1,32+0,99)/2)*(21,83-12,43)*2</t>
  </si>
  <si>
    <t>((0,99+0,85)/2)*(45,5-21,83)*2</t>
  </si>
  <si>
    <t>((1,4+0,75)/2)*15,65*2</t>
  </si>
  <si>
    <t>151101111</t>
  </si>
  <si>
    <t>Odstranění příložného pažení a rozepření stěn rýh hl do 2 m</t>
  </si>
  <si>
    <t>-1535881522</t>
  </si>
  <si>
    <t>262,72</t>
  </si>
  <si>
    <t>-952643950</t>
  </si>
  <si>
    <t>18,489</t>
  </si>
  <si>
    <t>86,279</t>
  </si>
  <si>
    <t>1251608119</t>
  </si>
  <si>
    <t>36,977</t>
  </si>
  <si>
    <t>127953601</t>
  </si>
  <si>
    <t>123,256</t>
  </si>
  <si>
    <t>-833618257</t>
  </si>
  <si>
    <t>-1329534775</t>
  </si>
  <si>
    <t>"30%"123,256*03</t>
  </si>
  <si>
    <t>-852773006</t>
  </si>
  <si>
    <t>celková kubatůra</t>
  </si>
  <si>
    <t>144,495</t>
  </si>
  <si>
    <t>odpočet</t>
  </si>
  <si>
    <t>ornice</t>
  </si>
  <si>
    <t>-0,15*53,68</t>
  </si>
  <si>
    <t>obsyp</t>
  </si>
  <si>
    <t>-45,065</t>
  </si>
  <si>
    <t>lože</t>
  </si>
  <si>
    <t>-12,876</t>
  </si>
  <si>
    <t>343434016</t>
  </si>
  <si>
    <t>78,502*1,1*1,05*1,8</t>
  </si>
  <si>
    <t>175111101</t>
  </si>
  <si>
    <t>Obsypání potrubí ručně sypaninou bez prohození, uloženou do 3 m</t>
  </si>
  <si>
    <t>-1619621110</t>
  </si>
  <si>
    <t>(0,05+0,3)*1,1*9,2</t>
  </si>
  <si>
    <t>0,35*1,1*46,7</t>
  </si>
  <si>
    <t>0,35*1,1*45,5</t>
  </si>
  <si>
    <t>0,35*1,1*15,65</t>
  </si>
  <si>
    <t>58331351</t>
  </si>
  <si>
    <t>kamenivo těžené drobné frakce 0/4</t>
  </si>
  <si>
    <t>1672370416</t>
  </si>
  <si>
    <t>45,065*1,1*1,05*1,8</t>
  </si>
  <si>
    <t>167151111</t>
  </si>
  <si>
    <t>Nakládání výkopku z hornin třídy těžitelnosti I skupiny 1 až 3 přes 100 m3</t>
  </si>
  <si>
    <t>-550553317</t>
  </si>
  <si>
    <t>45,065*1,1*1,05</t>
  </si>
  <si>
    <t>0,15*53,68</t>
  </si>
  <si>
    <t>78,502*1,1*1,05</t>
  </si>
  <si>
    <t>1969003641</t>
  </si>
  <si>
    <t>150,772</t>
  </si>
  <si>
    <t>2054448004</t>
  </si>
  <si>
    <t>1,1*1</t>
  </si>
  <si>
    <t>1,1*44,3</t>
  </si>
  <si>
    <t>1,1*3,5</t>
  </si>
  <si>
    <t>-1332426837</t>
  </si>
  <si>
    <t>0,15*53,68*1,6</t>
  </si>
  <si>
    <t>708733963</t>
  </si>
  <si>
    <t>53,68</t>
  </si>
  <si>
    <t>896170556</t>
  </si>
  <si>
    <t>53,68*0,03*1,05</t>
  </si>
  <si>
    <t>757228470</t>
  </si>
  <si>
    <t>1,1*9,2</t>
  </si>
  <si>
    <t>1,1*46,7</t>
  </si>
  <si>
    <t>1,1*45,5</t>
  </si>
  <si>
    <t>1,1*15,65</t>
  </si>
  <si>
    <t>Otěžení náhradního zásypového materiálu</t>
  </si>
  <si>
    <t>113107325.1</t>
  </si>
  <si>
    <t>Odstranění náhradního zásypového materiálu přes 400 do 500 mm strojně pl do 50 m2</t>
  </si>
  <si>
    <t>74035691</t>
  </si>
  <si>
    <t xml:space="preserve">Odranění náhradního zásypového </t>
  </si>
  <si>
    <t>materiálu v místě nové komunikace</t>
  </si>
  <si>
    <t>1,1*(46,7-1)</t>
  </si>
  <si>
    <t>0,1*1,1*1,2</t>
  </si>
  <si>
    <t>0,1*1,1*(15,65-3,5)</t>
  </si>
  <si>
    <t>-1771468875</t>
  </si>
  <si>
    <t>46,394</t>
  </si>
  <si>
    <t>-1557857749</t>
  </si>
  <si>
    <t>46,394*7</t>
  </si>
  <si>
    <t>861810785</t>
  </si>
  <si>
    <t>1642616986</t>
  </si>
  <si>
    <t>1160959884</t>
  </si>
  <si>
    <t>-1097933211</t>
  </si>
  <si>
    <t>729754170</t>
  </si>
  <si>
    <t xml:space="preserve">DN 60 dl. 600 mm. Po montáži potrubí otvor utěsnit vodotěsným segment. těsněním poč. segmentů 5; mezikruží vyplnit montážní PUR pěnou, při povrchu podlahy zednicky zapravit a spoj mezi zapravením a potrubím opatřit pružným tmelem </t>
  </si>
  <si>
    <t>1799564192</t>
  </si>
  <si>
    <t>-2031724485</t>
  </si>
  <si>
    <t>1262502784</t>
  </si>
  <si>
    <t>1368563695</t>
  </si>
  <si>
    <t>zbykový beton ve výkop</t>
  </si>
  <si>
    <t>2,85</t>
  </si>
  <si>
    <t>1649057687</t>
  </si>
  <si>
    <t>2,85*2,2</t>
  </si>
  <si>
    <t>-2122155022</t>
  </si>
  <si>
    <t>6,27</t>
  </si>
  <si>
    <t>1632851264</t>
  </si>
  <si>
    <t>6,27*7</t>
  </si>
  <si>
    <t>67151547</t>
  </si>
  <si>
    <t>451572111</t>
  </si>
  <si>
    <t>Lože pod potrubí otevřený výkop z kameniva drobného těženého</t>
  </si>
  <si>
    <t>1123272120</t>
  </si>
  <si>
    <t>0,1*1,1*9,2</t>
  </si>
  <si>
    <t>0,1*1,1*46,7</t>
  </si>
  <si>
    <t>0,1*1,1*45,5</t>
  </si>
  <si>
    <t>0,1*1,1*15,65</t>
  </si>
  <si>
    <t>871161141</t>
  </si>
  <si>
    <t>Montáž potrubí z PE100 SDR 11 otevřený výkop svařovaných na tupo D 32 x 3,0 mm</t>
  </si>
  <si>
    <t>-522121737</t>
  </si>
  <si>
    <t>46,7</t>
  </si>
  <si>
    <t>45,5</t>
  </si>
  <si>
    <t>15,65</t>
  </si>
  <si>
    <t>28613110</t>
  </si>
  <si>
    <t>trubka vodovodní PE100 PN 16 SDR11 32x3,0mm</t>
  </si>
  <si>
    <t>-829749090</t>
  </si>
  <si>
    <t>107,85*1,015</t>
  </si>
  <si>
    <t>109,468*1,015 'Přepočtené koeficientem množství</t>
  </si>
  <si>
    <t>8VK.210321</t>
  </si>
  <si>
    <t>Isiflo  32x1” - propojovací kus</t>
  </si>
  <si>
    <t>1740473197</t>
  </si>
  <si>
    <t>2*3*1,015</t>
  </si>
  <si>
    <t>871181141</t>
  </si>
  <si>
    <t>Montáž potrubí z PE100 SDR 11 otevřený výkop svařovaných na tupo D 50 x 4,6 mm</t>
  </si>
  <si>
    <t>-776222540</t>
  </si>
  <si>
    <t>9,2</t>
  </si>
  <si>
    <t>28613112</t>
  </si>
  <si>
    <t>trubka vodovodní PE100 PN 16 SDR11 50x4,6mm</t>
  </si>
  <si>
    <t>1661364213</t>
  </si>
  <si>
    <t>9,2*1,015</t>
  </si>
  <si>
    <t>9,338*1,015 'Přepočtené koeficientem množství</t>
  </si>
  <si>
    <t>8VK.210112</t>
  </si>
  <si>
    <t>Isiflo 50x11/2” - propojovací kus</t>
  </si>
  <si>
    <t>-1048308375</t>
  </si>
  <si>
    <t>2*1,015</t>
  </si>
  <si>
    <t>805131VL</t>
  </si>
  <si>
    <t>D+M  signální vodič 2 x Cu 6 mm, včetně svorek</t>
  </si>
  <si>
    <t>1076514835</t>
  </si>
  <si>
    <t>805132VL</t>
  </si>
  <si>
    <t xml:space="preserve">D+M výstražná folie </t>
  </si>
  <si>
    <t>-979367250</t>
  </si>
  <si>
    <t>117,05</t>
  </si>
  <si>
    <t>1473205166</t>
  </si>
  <si>
    <t>-1023201222</t>
  </si>
  <si>
    <t>1303622741</t>
  </si>
  <si>
    <t>0,048+0,014</t>
  </si>
  <si>
    <t>-835976824</t>
  </si>
  <si>
    <t>0,062</t>
  </si>
  <si>
    <t>-1552084229</t>
  </si>
  <si>
    <t>0,62*7</t>
  </si>
  <si>
    <t>1626485551</t>
  </si>
  <si>
    <t>919735112</t>
  </si>
  <si>
    <t>Řezání stávajícího živičného krytu hl přes 50 do 100 mm</t>
  </si>
  <si>
    <t>1571474027</t>
  </si>
  <si>
    <t>5*2</t>
  </si>
  <si>
    <t>-1319250331</t>
  </si>
  <si>
    <t>4,4</t>
  </si>
  <si>
    <t>-10604954</t>
  </si>
  <si>
    <t>4,4*7</t>
  </si>
  <si>
    <t>99722105C</t>
  </si>
  <si>
    <t>948298192</t>
  </si>
  <si>
    <t>3,19</t>
  </si>
  <si>
    <t>2019170302</t>
  </si>
  <si>
    <t>-1870604248</t>
  </si>
  <si>
    <t>4,4-1,21</t>
  </si>
  <si>
    <t>998276101</t>
  </si>
  <si>
    <t>Přesun hmot pro trubní vedení z trub z plastických hmot otevřený výkop</t>
  </si>
  <si>
    <t>-1644415779</t>
  </si>
  <si>
    <t>SO 07 - Zpevněné plochy</t>
  </si>
  <si>
    <t>113107224</t>
  </si>
  <si>
    <t>Odstranění podkladu z kameniva drceného tl 400 mm strojně pl přes 200 m2</t>
  </si>
  <si>
    <t>-1026133648</t>
  </si>
  <si>
    <t>500</t>
  </si>
  <si>
    <t>113107242</t>
  </si>
  <si>
    <t>Odstranění podkladu živičného tl 100 mm strojně pl přes 200 m2</t>
  </si>
  <si>
    <t>-519053420</t>
  </si>
  <si>
    <t>966008211</t>
  </si>
  <si>
    <t>Bourání odvodňovacího žlabu z betonových příkopových tvárnic š do 500 mm</t>
  </si>
  <si>
    <t>-1972624908</t>
  </si>
  <si>
    <t>113107331</t>
  </si>
  <si>
    <t>Odstranění podkladu z betonu prostého tl 150 mm strojně pl do 50 m2</t>
  </si>
  <si>
    <t>123360342</t>
  </si>
  <si>
    <t>0,5*65</t>
  </si>
  <si>
    <t>121151113</t>
  </si>
  <si>
    <t>Sejmutí ornice plochy do 500 m2 tl vrstvy do 200 mm strojně</t>
  </si>
  <si>
    <t>1583742277</t>
  </si>
  <si>
    <t>122211101</t>
  </si>
  <si>
    <t>Odkopávky a prokopávky v hornině třídy těžitelnosti I, skupiny 3 ručně, VČETNĚ naložení na dopravní prostředek, započtena lepivost</t>
  </si>
  <si>
    <t>-104846335</t>
  </si>
  <si>
    <t>Výměna podloží</t>
  </si>
  <si>
    <t>- asfaltový chodník</t>
  </si>
  <si>
    <t>0,2*12</t>
  </si>
  <si>
    <t>"70%"2,4*0,7</t>
  </si>
  <si>
    <t>122311101</t>
  </si>
  <si>
    <t>Odkopávky a prokopávky v hornině třídy těžitelnosti II, skupiny 4 ručně, VČETNĚ naložení na dopravní prostředek, započtena lepivost</t>
  </si>
  <si>
    <t>422450025</t>
  </si>
  <si>
    <t>"30%"2,4*0,3</t>
  </si>
  <si>
    <t>122251104</t>
  </si>
  <si>
    <t>Odkopávky a prokopávky nezapažené v hornině třídy těžitelnosti I skupiny 3 objem do 500 m3 strojně, VČETNĚ naložení na dopravní prostředek, započtena lepivost</t>
  </si>
  <si>
    <t>2012663605</t>
  </si>
  <si>
    <t>- asfaltová vozovka</t>
  </si>
  <si>
    <t>0,4*536</t>
  </si>
  <si>
    <t>- zatravňovací dlažba</t>
  </si>
  <si>
    <t>0,4*182</t>
  </si>
  <si>
    <t>Výkop zeminy pro vozovku</t>
  </si>
  <si>
    <t>mimo původní trasu</t>
  </si>
  <si>
    <t>"70%"425,2*0,7</t>
  </si>
  <si>
    <t>122351104</t>
  </si>
  <si>
    <t>Odkopávky a prokopávky nezapažené v hornině třídy těžitelnosti II skupiny 4 objem do 500 m3 strojně, VČETNĚ naložení na dopravní prostředek, započtena lepivost</t>
  </si>
  <si>
    <t>-1207525718</t>
  </si>
  <si>
    <t>"30%"425,2*0,3</t>
  </si>
  <si>
    <t>132251102</t>
  </si>
  <si>
    <t>Hloubení rýh nezapažených š do 800 mm v hornině třídy těžitelnosti I skupiny 3 objem do 50 m3 strojně, VČETNĚ naložení na dopravní prostředek, započtena lepivost</t>
  </si>
  <si>
    <t>-1846544999</t>
  </si>
  <si>
    <t>- štěrkové žebro</t>
  </si>
  <si>
    <t>0,7*0,5*57</t>
  </si>
  <si>
    <t>"70%"19,95*0,7</t>
  </si>
  <si>
    <t>132351102</t>
  </si>
  <si>
    <t>Hloubení rýh nezapažených š do 800 mm v hornině třídy těžitelnosti II skupiny 4 objem do 50 m3 strojně, VČETNĚ naložení na dopravní prostředek, započtena lepivost</t>
  </si>
  <si>
    <t>1490142602</t>
  </si>
  <si>
    <t>"30%"19,95*0,3</t>
  </si>
  <si>
    <t>-1475867751</t>
  </si>
  <si>
    <t>0,2*380</t>
  </si>
  <si>
    <t>297,64</t>
  </si>
  <si>
    <t>1,68</t>
  </si>
  <si>
    <t>13,965</t>
  </si>
  <si>
    <t>-1459980766</t>
  </si>
  <si>
    <t>127,56</t>
  </si>
  <si>
    <t>0,72</t>
  </si>
  <si>
    <t>5,985</t>
  </si>
  <si>
    <t>-1975864123</t>
  </si>
  <si>
    <t>297,64+127,56</t>
  </si>
  <si>
    <t>1,68+0,72</t>
  </si>
  <si>
    <t>13,965+5,985</t>
  </si>
  <si>
    <t>-1047644310</t>
  </si>
  <si>
    <t>"70%"447,55*0,7</t>
  </si>
  <si>
    <t>349311720</t>
  </si>
  <si>
    <t>"30%"447,55*0,3</t>
  </si>
  <si>
    <t>-1362078919</t>
  </si>
  <si>
    <t>0,15*110</t>
  </si>
  <si>
    <t>-564920597</t>
  </si>
  <si>
    <t>19,5</t>
  </si>
  <si>
    <t>-1923217389</t>
  </si>
  <si>
    <t>1223477711</t>
  </si>
  <si>
    <t>3*1,6</t>
  </si>
  <si>
    <t>-872956065</t>
  </si>
  <si>
    <t>264856371</t>
  </si>
  <si>
    <t>0,15*110*1,6</t>
  </si>
  <si>
    <t>-1597903685</t>
  </si>
  <si>
    <t>zatravňovací dlažba</t>
  </si>
  <si>
    <t>nezpevněno</t>
  </si>
  <si>
    <t>152536827</t>
  </si>
  <si>
    <t>165*0,03*1,05</t>
  </si>
  <si>
    <t>110*0,03*1,05</t>
  </si>
  <si>
    <t>428713172</t>
  </si>
  <si>
    <t>536</t>
  </si>
  <si>
    <t>211561111.1</t>
  </si>
  <si>
    <t>Výplň odvodňovacích žeber nebo trativodů kamenivem hrubým drceným frakce 16 až 32 mm</t>
  </si>
  <si>
    <t>1601402299</t>
  </si>
  <si>
    <t>0,5*0,7*57</t>
  </si>
  <si>
    <t>211971110</t>
  </si>
  <si>
    <t>Zřízení opláštění žeber nebo trativodů geotextilií v rýze nebo zářezu sklonu do 1:2</t>
  </si>
  <si>
    <t>1591807390</t>
  </si>
  <si>
    <t>(0,1+(0,5+0,7+0,5+0,7)+0,5)*57</t>
  </si>
  <si>
    <t>69311068</t>
  </si>
  <si>
    <t>geotextilie netkaná separační, ochranná, filtrační, drenážní PP 300g/m2</t>
  </si>
  <si>
    <t>-584858434</t>
  </si>
  <si>
    <t>171*1,02</t>
  </si>
  <si>
    <t>174,42*1,1845 'Přepočtené koeficientem množství</t>
  </si>
  <si>
    <t>564861111</t>
  </si>
  <si>
    <t>Podklad ze štěrkodrtě ŠD plochy přes 100 m2 tl 200 mm</t>
  </si>
  <si>
    <t>-1202951265</t>
  </si>
  <si>
    <t>536*(1+1)</t>
  </si>
  <si>
    <t>182*(1+1)</t>
  </si>
  <si>
    <t>Asfaltová vozovka</t>
  </si>
  <si>
    <t>498</t>
  </si>
  <si>
    <t>565211111</t>
  </si>
  <si>
    <t>Podklad ze štěrku částečně zpevněného cementovou maltou ŠCM tl 150 mm</t>
  </si>
  <si>
    <t>-156538467</t>
  </si>
  <si>
    <t>573111115</t>
  </si>
  <si>
    <t>Postřik živičný infiltrační s posypem z asfaltu množství 2,5 kg/m2</t>
  </si>
  <si>
    <t>1960925120</t>
  </si>
  <si>
    <t>565165111.1</t>
  </si>
  <si>
    <t xml:space="preserve">Asfaltový beton vrstva podkladní ACP 16+ (obalované kamenivo OKS) tl 80 mm </t>
  </si>
  <si>
    <t>-1334377417</t>
  </si>
  <si>
    <t>573211111</t>
  </si>
  <si>
    <t>Postřik živičný spojovací z asfaltu v množství 0,60 kg/m2</t>
  </si>
  <si>
    <t>-570714111</t>
  </si>
  <si>
    <t>577134131.1</t>
  </si>
  <si>
    <t xml:space="preserve">Asfaltový beton vrstva obrusná ACO 11 + (ABS)  tl 40 mm </t>
  </si>
  <si>
    <t>-91052573</t>
  </si>
  <si>
    <t>599141111V</t>
  </si>
  <si>
    <t>Vyplnění spár  živičnou zálivkou - bez prořezu</t>
  </si>
  <si>
    <t>-303291226</t>
  </si>
  <si>
    <t>564851114</t>
  </si>
  <si>
    <t>Podklad ze štěrkodrtě ŠD plochy přes 100 m2 tl 180 mm</t>
  </si>
  <si>
    <t>491457973</t>
  </si>
  <si>
    <t>593532113</t>
  </si>
  <si>
    <t>Kladení dlažby z plastových vegetačních dlaždic pozemních komunikací se zámkem tl 60 mm pl přes 100 do 300 m2, vyrovnávací vrstva tl. 20 mm</t>
  </si>
  <si>
    <t>-1837814812</t>
  </si>
  <si>
    <t>56245141.1</t>
  </si>
  <si>
    <t>dlažba zatravňovací  330x330x50mm - ECORASTER 50</t>
  </si>
  <si>
    <t>464822213</t>
  </si>
  <si>
    <t>165*1,05</t>
  </si>
  <si>
    <t>173,25*1,01 'Přepočtené koeficientem množství</t>
  </si>
  <si>
    <t>-929099633</t>
  </si>
  <si>
    <t>8,25</t>
  </si>
  <si>
    <t>564861011</t>
  </si>
  <si>
    <t>Podklad ze štěrkodrtě ŠD plochy do 100 m2 tl 200 mm</t>
  </si>
  <si>
    <t>1047020236</t>
  </si>
  <si>
    <t>564851011</t>
  </si>
  <si>
    <t>Podklad ze štěrkodrtě ŠD plochy do 100 m2 tl 150 mm</t>
  </si>
  <si>
    <t>1892067525</t>
  </si>
  <si>
    <t>564811012</t>
  </si>
  <si>
    <t>Podklad ze štěrkodrtě ŠD plochy do 100 m2 tl 60 mm</t>
  </si>
  <si>
    <t>1308363082</t>
  </si>
  <si>
    <t>1356793805</t>
  </si>
  <si>
    <t>572350111.1</t>
  </si>
  <si>
    <t>Litý asfalt ACO8CH  plochy do 15 m2 tl 40 mm</t>
  </si>
  <si>
    <t>-849974346</t>
  </si>
  <si>
    <t>578901114</t>
  </si>
  <si>
    <t>Zdrsňovací posyp litého asfaltu v množství 10 kg/m2</t>
  </si>
  <si>
    <t>-2074894913</t>
  </si>
  <si>
    <t>916111123.1</t>
  </si>
  <si>
    <t xml:space="preserve">Osazení obruby z drobných kostek s boční opěrou do lože z betonu prostého C 16/20 XF1 tl. 100 mm </t>
  </si>
  <si>
    <t>-524726429</t>
  </si>
  <si>
    <t>37*2</t>
  </si>
  <si>
    <t>-2085285463</t>
  </si>
  <si>
    <t>0,1*74*1,01</t>
  </si>
  <si>
    <t>916131213.1</t>
  </si>
  <si>
    <t>Osazení silničního obrubníku betonového stojatého s boční opěrou do lože z betonu prostého C 16/20 XF1</t>
  </si>
  <si>
    <t>1676820149</t>
  </si>
  <si>
    <t>235+6</t>
  </si>
  <si>
    <t>59217031</t>
  </si>
  <si>
    <t>obrubník betonový silniční 1000x150x250mm</t>
  </si>
  <si>
    <t>1958987291</t>
  </si>
  <si>
    <t>235*1,02</t>
  </si>
  <si>
    <t>59217017</t>
  </si>
  <si>
    <t>obrubník betonový 1000x100x250mm</t>
  </si>
  <si>
    <t>1567892045</t>
  </si>
  <si>
    <t>6*1,02</t>
  </si>
  <si>
    <t>916231292.1</t>
  </si>
  <si>
    <t>Příplatek za řezání obrubníků do oblouku a úpravu řezáním</t>
  </si>
  <si>
    <t>1495592037</t>
  </si>
  <si>
    <t>916231293</t>
  </si>
  <si>
    <t>Příplatek za osazení obrubníků do oblouku</t>
  </si>
  <si>
    <t>-751937733</t>
  </si>
  <si>
    <t>91625351</t>
  </si>
  <si>
    <t>Geodetické vyměření, výtýčení zpevněných povrchů</t>
  </si>
  <si>
    <t>1584009191</t>
  </si>
  <si>
    <t>9162552381</t>
  </si>
  <si>
    <t>D+M patka betonová 1x, sloupek 1x, dopravní značka 2x, zemní práce</t>
  </si>
  <si>
    <t>792642368</t>
  </si>
  <si>
    <t>919735111</t>
  </si>
  <si>
    <t>Řezání stávajícího živičného krytu hl do 50 mm</t>
  </si>
  <si>
    <t>6501140</t>
  </si>
  <si>
    <t>"prořez před živičnou zálivkou"</t>
  </si>
  <si>
    <t>Řezání stávajícího živičného krytu hl do 100 mm</t>
  </si>
  <si>
    <t>-1155716280</t>
  </si>
  <si>
    <t>919111114</t>
  </si>
  <si>
    <t>Řezání dilatačních spár š 4 mm hl do 100 mm příčných nebo podélných v čerstvém CB krytu</t>
  </si>
  <si>
    <t>834709603</t>
  </si>
  <si>
    <t>dilační spára</t>
  </si>
  <si>
    <t>99,6</t>
  </si>
  <si>
    <t>-46621441</t>
  </si>
  <si>
    <t>306131653</t>
  </si>
  <si>
    <t>426,813*7</t>
  </si>
  <si>
    <t>1713994153</t>
  </si>
  <si>
    <t>-157418585</t>
  </si>
  <si>
    <t>426,813-110</t>
  </si>
  <si>
    <t>998223011</t>
  </si>
  <si>
    <t>Přesun hmot pro pozemní komunikace s krytem dlážděným</t>
  </si>
  <si>
    <t>1235401755</t>
  </si>
  <si>
    <t>SO 08 - Oplocení a úpravy terénu</t>
  </si>
  <si>
    <t>Terénní modelace - strojně a ručně</t>
  </si>
  <si>
    <t>-1000166738</t>
  </si>
  <si>
    <t>-1565163982</t>
  </si>
  <si>
    <t>25*1,6</t>
  </si>
  <si>
    <t>181351103</t>
  </si>
  <si>
    <t>Rozprostření ornice tl vrstvy do 200 mm pl přes 100 do 500 m2 v rovině nebo ve svahu do 1:5 strojně</t>
  </si>
  <si>
    <t>575959295</t>
  </si>
  <si>
    <t>520</t>
  </si>
  <si>
    <t>1927490967</t>
  </si>
  <si>
    <t>0,1*520*1,6</t>
  </si>
  <si>
    <t>1320987772</t>
  </si>
  <si>
    <t>-1435161210</t>
  </si>
  <si>
    <t>520*0,03*1,05</t>
  </si>
  <si>
    <t>1633111946</t>
  </si>
  <si>
    <t>0,1*520</t>
  </si>
  <si>
    <t>434223752</t>
  </si>
  <si>
    <t>-413117842</t>
  </si>
  <si>
    <t>INFO</t>
  </si>
  <si>
    <t>-1166070183</t>
  </si>
  <si>
    <t>Dle sdělení Ing. Kohoutka</t>
  </si>
  <si>
    <t xml:space="preserve">Objekt SO08 není detailně rozkreslen ani zde nejsou </t>
  </si>
  <si>
    <t>dodělány tabulky výpisů materiálu. Po dohodě s panem</t>
  </si>
  <si>
    <t>Ježkem s dispečinku, bylo dohodnuto, že tento objekt</t>
  </si>
  <si>
    <t>bude rozsahem minimalizován, protože se bude projektovat</t>
  </si>
  <si>
    <t>znovu na základě změny vyvolané KAM Brno (kancelář architekta</t>
  </si>
  <si>
    <t>města Brna) pře začátkem výstavby. Idea byl ocenit objekt</t>
  </si>
  <si>
    <t>agragovanými položkami.</t>
  </si>
  <si>
    <t>279320052RA1</t>
  </si>
  <si>
    <t xml:space="preserve">D+M  ŽB opěrné zídky </t>
  </si>
  <si>
    <t>669403879</t>
  </si>
  <si>
    <t>V ceně položky</t>
  </si>
  <si>
    <t>- vyhotovení nákresu zídky</t>
  </si>
  <si>
    <t>- statický výpočet + potřebné výkresy</t>
  </si>
  <si>
    <t>- vyhloubení rýhy, naložení, vodorovné přemístění</t>
  </si>
  <si>
    <t xml:space="preserve">  složení, poplatek</t>
  </si>
  <si>
    <t>- zřízení, odstranění - bednění na pohledový beton</t>
  </si>
  <si>
    <t>- podsyp</t>
  </si>
  <si>
    <t>- beton, výžtuž, zapravení povrchů, podle požadavku</t>
  </si>
  <si>
    <t xml:space="preserve">  tvárnice a desky zákrytové</t>
  </si>
  <si>
    <t>911111111.1</t>
  </si>
  <si>
    <t>Goedetické vyměření oplocení včetně opěrné zídky</t>
  </si>
  <si>
    <t>-1823579220</t>
  </si>
  <si>
    <t>20+14+4,4+1,2</t>
  </si>
  <si>
    <t>9012025RB3</t>
  </si>
  <si>
    <t>D+M vjezdové brány dvoukřídlé s povrchovou úpravou, uzamykatelné a 180 st. výklopná, šířka brány 4,2 m bez sloupků, se sloupky 4,4 m</t>
  </si>
  <si>
    <t>1289566342</t>
  </si>
  <si>
    <t xml:space="preserve">V ceně položky </t>
  </si>
  <si>
    <t>-vyhloubení betonový patek, naložení,</t>
  </si>
  <si>
    <t>vodorovné přemístění, slože, poplatek</t>
  </si>
  <si>
    <t>- osazení a dodávky poplastovaných sloupků pro bránu</t>
  </si>
  <si>
    <t xml:space="preserve">  a vzpěr do výkopu, zebetonování betonovem C 20/25</t>
  </si>
  <si>
    <t>- montáž a dodávky brány šířky 4,2 m</t>
  </si>
  <si>
    <t>- montáž a dodávka kování a zámku pro uzamykání brány</t>
  </si>
  <si>
    <t>9012038RB4</t>
  </si>
  <si>
    <t>D+M  jednokřídlové branky s povrchovou úpravou, uzamykatelné, šířka branky  1,2 m bez sloupků</t>
  </si>
  <si>
    <t>290896548</t>
  </si>
  <si>
    <t>- osazení a dodávky poplastovaných sloupků pro bránku</t>
  </si>
  <si>
    <t>- montáž a dodávky branky šířky 1,2 m</t>
  </si>
  <si>
    <t>9001002RB1</t>
  </si>
  <si>
    <t>D+M oplocení z poplastového pletiva výšky 2,00 m "v nezpevěném terénu", slopky, podhrabové desky, ostatný drát</t>
  </si>
  <si>
    <t>650951289</t>
  </si>
  <si>
    <t>- osazení a dodávky poplastovaných sloupků  a vzpěr</t>
  </si>
  <si>
    <t xml:space="preserve">  do výkopu, zebetonování dodaným betonovem C 20/25</t>
  </si>
  <si>
    <t>-osazení a dodávka pohrabových desek</t>
  </si>
  <si>
    <t xml:space="preserve">- dodaný napínací drát na napnutnutá pomocí </t>
  </si>
  <si>
    <t xml:space="preserve">  dodaných  napínacíh drátů</t>
  </si>
  <si>
    <t>- montáž a dodávka poplastovaného drátěného pletiva</t>
  </si>
  <si>
    <t>- montáž a dodávak ostnatého drátu</t>
  </si>
  <si>
    <t>9001003RB2</t>
  </si>
  <si>
    <t>D+M oplocení z poplastového pletiva výšky 2,0 m " osazené na  opěrné zídce", patní plech a nerezové závítové tyče, slopky, ostatný drát</t>
  </si>
  <si>
    <t>851096326</t>
  </si>
  <si>
    <t>-montáž a dodávka patních plechů, nerezových závítových tyčí</t>
  </si>
  <si>
    <t>- závitové tyče pr. 16 mm, dl. 200 mm budou</t>
  </si>
  <si>
    <t xml:space="preserve">nalepeny tzv. chemickými kotvami do vrtů prům. 20 mm </t>
  </si>
  <si>
    <t>tj. i vyvrtání</t>
  </si>
  <si>
    <t>SO 09 - Přeložka přípojky NN</t>
  </si>
  <si>
    <t xml:space="preserve">    47-M - Odpojení VO</t>
  </si>
  <si>
    <t>"DM: Měděný silový kabel s plnými jádry a pláštěm 
CYKY-J  4x25 mm2, uložení v chráničce v zemii, včetně ukončení
"</t>
  </si>
  <si>
    <t>-735371391</t>
  </si>
  <si>
    <t>"DM: Kabelová spojka 1 kV šroubovací s teplem smrštitelnou trubicí pro kabel 4x25 mm2, uložení v zemi
"</t>
  </si>
  <si>
    <t>169677063</t>
  </si>
  <si>
    <t>"DM: Uzemňovací vedení FeZn 30x4 mm
" včetně svorek</t>
  </si>
  <si>
    <t>25235661</t>
  </si>
  <si>
    <t>"D: Vytyčení kabelové trasy
"</t>
  </si>
  <si>
    <t>-1941103342</t>
  </si>
  <si>
    <t>-1455731321</t>
  </si>
  <si>
    <t>"DM: Zához kabelové rýhy1,00×0,35m  v zemině třídy 3-4
"_x000D_
, se zhutněním</t>
  </si>
  <si>
    <t>1853853360</t>
  </si>
  <si>
    <t>841845099</t>
  </si>
  <si>
    <t>"DM: Kabelová flexibilní chránička pr. 110 mm
"</t>
  </si>
  <si>
    <t>-1557152579</t>
  </si>
  <si>
    <t>460106</t>
  </si>
  <si>
    <t xml:space="preserve">"DM: Utěsnění prostupu do objektu proti vnikání vlhkosti
"_x000D_
</t>
  </si>
  <si>
    <t>-1131071859</t>
  </si>
  <si>
    <t>"D: Geodetické zaměření kabelové trasy
"</t>
  </si>
  <si>
    <t>-445494328</t>
  </si>
  <si>
    <t>47-M</t>
  </si>
  <si>
    <t>Odpojení VO</t>
  </si>
  <si>
    <t>46023858R</t>
  </si>
  <si>
    <t>Odstranění zpěvného povrchu v šířce 50 cm a následné zapravení</t>
  </si>
  <si>
    <t>1389859630</t>
  </si>
  <si>
    <t xml:space="preserve">- řezání živice  v tl. 100 mm na hraně </t>
  </si>
  <si>
    <t xml:space="preserve"> odtraněnovahé zpěvěného povrchu</t>
  </si>
  <si>
    <t>- odstranění živice v tl. 100 mm,</t>
  </si>
  <si>
    <t xml:space="preserve">  štěrkodrti v tl. 400 mm, naložení,</t>
  </si>
  <si>
    <t xml:space="preserve"> vodorovné přemístění, složení, poplatek</t>
  </si>
  <si>
    <t>za skládku</t>
  </si>
  <si>
    <t>Zásyp ruční ze zhutněním, včetně dodávky</t>
  </si>
  <si>
    <t>a minupulace náhradním zásypovým materiálem.</t>
  </si>
  <si>
    <t>46016131R</t>
  </si>
  <si>
    <t>Hloubení kabelových rýh ručně š 50 cm hl 120 cm v horni tř. 3 a 4, zásyp ruční se zhutnění, včetně manipulace</t>
  </si>
  <si>
    <t>630086783</t>
  </si>
  <si>
    <t>46016138R</t>
  </si>
  <si>
    <t xml:space="preserve">Demontáž kabelové vedení VO </t>
  </si>
  <si>
    <t>958541361</t>
  </si>
  <si>
    <t>v ceně položky</t>
  </si>
  <si>
    <t xml:space="preserve">- odborné odpojení vedení VO včetně všech úkonů </t>
  </si>
  <si>
    <t xml:space="preserve">   a projednání</t>
  </si>
  <si>
    <t>- zapravení odpojených konců VO  včetně všeho</t>
  </si>
  <si>
    <t xml:space="preserve">  potřebné materiálu</t>
  </si>
  <si>
    <t>- demOntáž kabelového vední VO, případné</t>
  </si>
  <si>
    <t xml:space="preserve">  rozřezání za kratší kusi, naložení na dopravní</t>
  </si>
  <si>
    <t>prostředek, vodorovný přesun, složení,</t>
  </si>
  <si>
    <t>poplatek zalikvidaci</t>
  </si>
  <si>
    <t>460261282R</t>
  </si>
  <si>
    <t>Demontáž ocelových stožáru včetně zemních prací</t>
  </si>
  <si>
    <t>-1698532588</t>
  </si>
  <si>
    <t>- odstranění stožáru</t>
  </si>
  <si>
    <t>- odstranění betonové patky</t>
  </si>
  <si>
    <t xml:space="preserve">  naložení, vodorovné přemístění, </t>
  </si>
  <si>
    <t>složení, poplatek za skádku</t>
  </si>
  <si>
    <t>- zásyp se zhutněním, dodávka</t>
  </si>
  <si>
    <t>a minupulace náhradního zásypového</t>
  </si>
  <si>
    <t xml:space="preserve">materiálu </t>
  </si>
  <si>
    <t xml:space="preserve">- Včetně všech potřebných úkonů </t>
  </si>
  <si>
    <t>a materiálu souvisejích s odstraněním</t>
  </si>
  <si>
    <t>sloupu a patky VO</t>
  </si>
  <si>
    <t>SO 90 - Ostatní rozpočtové náklady</t>
  </si>
  <si>
    <t xml:space="preserve">    9 - Ostatní konstrukce a práce-bourání</t>
  </si>
  <si>
    <t>Ostatní konstrukce a práce-bourání</t>
  </si>
  <si>
    <t>915515262</t>
  </si>
  <si>
    <t>splašků</t>
  </si>
  <si>
    <t>Položka platí pro objekt</t>
  </si>
  <si>
    <t>SO 01.1  Spouštěná studna 01</t>
  </si>
  <si>
    <t>SO 01.2  Spouštěná studnu 02</t>
  </si>
  <si>
    <t>SO 01.3  Spouštěná studna 03</t>
  </si>
  <si>
    <t>SO 01.4  Spouštěná studna 04</t>
  </si>
  <si>
    <t>SO 02  Nová retenční stoka</t>
  </si>
  <si>
    <t>115102011R.1</t>
  </si>
  <si>
    <t>2137043636</t>
  </si>
  <si>
    <t>"SO 01.1  Spouštěná studna 01"1</t>
  </si>
  <si>
    <t>"SO 01.2  Spouštěná studnu 02"1</t>
  </si>
  <si>
    <t>"SO 01.3  Spouštěná studna 03"1</t>
  </si>
  <si>
    <t>"SO 01.4  Spouštěná studna 04"1</t>
  </si>
  <si>
    <t>"SO 02  Nová retenční stoka"1+1</t>
  </si>
  <si>
    <t>341390137</t>
  </si>
  <si>
    <t>"SO 01.1  Spouštěná studna 01"50</t>
  </si>
  <si>
    <t>"SO 01.2  Spouštěná studnu 02"45</t>
  </si>
  <si>
    <t>"SO 01.3  Spouštěná studna 03"40</t>
  </si>
  <si>
    <t>"SO 01.4  Spouštěná studna 04"50</t>
  </si>
  <si>
    <t>"SO 02  Nová retenční stoka"8+35</t>
  </si>
  <si>
    <t>-136437395</t>
  </si>
  <si>
    <t>900600001</t>
  </si>
  <si>
    <t xml:space="preserve">Zpracování PD pro realizaci staveb - dílenská dokumentace, VČETNĚ provedení všech zkoušek v průběhu stavby a v případě potřeby vypracování dalších statických posudků, výkresů </t>
  </si>
  <si>
    <t>1634250952</t>
  </si>
  <si>
    <t>900600002</t>
  </si>
  <si>
    <t>Poplatky a náklady na zařízení staveniště</t>
  </si>
  <si>
    <t>-1498012879</t>
  </si>
  <si>
    <t>900600003</t>
  </si>
  <si>
    <t>Projekt dopravního značení, včetně projednání</t>
  </si>
  <si>
    <t>942359663</t>
  </si>
  <si>
    <t>900600004</t>
  </si>
  <si>
    <t>Zřízení a údržba dopr. značení po dobu výstavby, vrácení do pův. stavu</t>
  </si>
  <si>
    <t>688470656</t>
  </si>
  <si>
    <t>900600011</t>
  </si>
  <si>
    <t>Kacení stromů, keře, zemní práce, naložení, vodorovný přesun, poplatek za spalovnu</t>
  </si>
  <si>
    <t>-916779135</t>
  </si>
  <si>
    <t>odstranění náletových stromů a keřů</t>
  </si>
  <si>
    <t>900600013</t>
  </si>
  <si>
    <t>Provedení revize kanalizace TV kamerou 2x</t>
  </si>
  <si>
    <t>-40933587</t>
  </si>
  <si>
    <t>SO 05 zkapacitnění odpadu za výtlakem</t>
  </si>
  <si>
    <t>15,12*2</t>
  </si>
  <si>
    <t>SO 02 nová reteční stoka</t>
  </si>
  <si>
    <t>5,68*2</t>
  </si>
  <si>
    <t>30*2</t>
  </si>
  <si>
    <t>900600014</t>
  </si>
  <si>
    <t>Provedení veškerých zkoušek prokazujícíh kvalitu díla např. zkouška zhutnění</t>
  </si>
  <si>
    <t>958504459</t>
  </si>
  <si>
    <t>900600016</t>
  </si>
  <si>
    <t>Zpracování dokumentace skutečného provedení stavby</t>
  </si>
  <si>
    <t>1900549814</t>
  </si>
  <si>
    <t>"2x v tištěnné podobě, 2x v digitální podobě"</t>
  </si>
  <si>
    <t>900600017</t>
  </si>
  <si>
    <t>Provedení komplex, zkoušek technologie v délce 72 hodin</t>
  </si>
  <si>
    <t>1911548304</t>
  </si>
  <si>
    <t>900600018</t>
  </si>
  <si>
    <t>Zpracování a projendání návrhu provozního řádu</t>
  </si>
  <si>
    <t>2122444662</t>
  </si>
  <si>
    <t>900600019</t>
  </si>
  <si>
    <t>Zpracování geodet. zaměření DSPS pro GIS a MMB OTS</t>
  </si>
  <si>
    <t>1543735448</t>
  </si>
  <si>
    <t>900600020</t>
  </si>
  <si>
    <t>Zaměření rozsahu zásahu do komunikace v prog. EZA</t>
  </si>
  <si>
    <t>722431792</t>
  </si>
  <si>
    <t>900600022</t>
  </si>
  <si>
    <t>Zalévání a pokos trávníku 1 rok pro přejímce dle podmínek</t>
  </si>
  <si>
    <t>1551882135</t>
  </si>
  <si>
    <t>900600025</t>
  </si>
  <si>
    <t>Koordinační a kompletační činnost</t>
  </si>
  <si>
    <t>-964043733</t>
  </si>
  <si>
    <t>900600029</t>
  </si>
  <si>
    <t>Zajištění vytýčení podzemních sítí dotčených stavbou</t>
  </si>
  <si>
    <t>-1103424810</t>
  </si>
  <si>
    <t>900600031</t>
  </si>
  <si>
    <t>Vypracování povodňového plánu, včetně schválení</t>
  </si>
  <si>
    <t>-1818792040</t>
  </si>
  <si>
    <t>900600032</t>
  </si>
  <si>
    <t>Vícetisky projektové dokumentace po potřeby dodavatele stavby</t>
  </si>
  <si>
    <t>315155768</t>
  </si>
  <si>
    <t>900600033</t>
  </si>
  <si>
    <t>Geotechnický monitoring šachet, studní - meření před začátkem práce, v průběhu práce a po skončení. Předání protokolu z měření.</t>
  </si>
  <si>
    <t>601118534</t>
  </si>
  <si>
    <t>900600034</t>
  </si>
  <si>
    <t>Geotechnický monitoring štol, štít - meření před začátkem práce, v průběhu práce a po skončení. Předání protokolu z měření.</t>
  </si>
  <si>
    <t>1819753043</t>
  </si>
  <si>
    <t>900600036</t>
  </si>
  <si>
    <t xml:space="preserve">Zaškolení obsluhy a proškolení osob s certifikovanými pomůckami BOZP, včetně vyhotovení protokolu </t>
  </si>
  <si>
    <t>-1909307539</t>
  </si>
  <si>
    <t>900600111</t>
  </si>
  <si>
    <t>Ošetření kořenového systému</t>
  </si>
  <si>
    <t>835545458</t>
  </si>
  <si>
    <t>"a) Práce v kořenovém prostoru stromu budou prováděny ručně."</t>
  </si>
  <si>
    <t>"b) Kořeny do průměru 30 mm lze přerušit hladkým řezem, u kořenů"</t>
  </si>
  <si>
    <t xml:space="preserve">     "do průměru 50 mm bude provedeno individuální posouzení "</t>
  </si>
  <si>
    <t xml:space="preserve">    "odborným pracovníkem. Kořeny o průměru větším jak 50 mm budou"</t>
  </si>
  <si>
    <t xml:space="preserve">    "zachovány ."</t>
  </si>
  <si>
    <t>"c) Zachované kořeny je nutné chránit proti vysycháním a účinkům mrazu."</t>
  </si>
  <si>
    <t xml:space="preserve">   "Ochrana  může být provedena např. zakrytím pravidelně vlhčenou textilií."</t>
  </si>
  <si>
    <t>900600143</t>
  </si>
  <si>
    <t>PS 101 - Prove. veškerých zkoušek prokazjicí kvalitu díla např. tlaková zkuška, desinfekce, rozbory vody</t>
  </si>
  <si>
    <t>103910898</t>
  </si>
  <si>
    <t>900600144</t>
  </si>
  <si>
    <t>PS 102 - "Výchozí revize elektrozařízení
Dodavatel má ze zákona povinnost provést výchozí revizi.
Zařízení může být uvedeno do trvalého provozu až na základě pozitivního výsledku výchozí revize."</t>
  </si>
  <si>
    <t>360735658</t>
  </si>
  <si>
    <t>900600145</t>
  </si>
  <si>
    <t>SO 4.2 Prove. veškerých zkoušek prokazující kvalitu díla  - Komplexní vyzkoušení VZT, včetně protokolu o kvalitě díla</t>
  </si>
  <si>
    <t>421976282</t>
  </si>
  <si>
    <t>900600146</t>
  </si>
  <si>
    <t xml:space="preserve">SO 4.3  Revize elektrického zařízení včetně vyhotovení revizní zprávy
</t>
  </si>
  <si>
    <t>-899708168</t>
  </si>
  <si>
    <t>900600147</t>
  </si>
  <si>
    <t>SO 4.7 Zkouška těsnosti kanalizačního potrubí a tlaková zkouška a desinfekce vodovodní potrubí</t>
  </si>
  <si>
    <t>386988174</t>
  </si>
  <si>
    <t>900600149</t>
  </si>
  <si>
    <t>Prove. veškerých zkoušek prokazujicí kvalitu díla SO02 - ZKOUŠKA TĚSNOTI KANALIZAČNÍHO POTRUBÍ</t>
  </si>
  <si>
    <t>-1273286002</t>
  </si>
  <si>
    <t>900600150</t>
  </si>
  <si>
    <t>Prove. veškerých zkoušek prokazujicí kvalitu díla SO05 - ZKOUŠKA TĚSNOTI KANALIZACE</t>
  </si>
  <si>
    <t>16015560</t>
  </si>
  <si>
    <t>900600157</t>
  </si>
  <si>
    <t>Prove. veškerých zkoušek prokazující kvalitu díla  SO06 TLAKOVÁ ZKOUŠKA A DESINFEKCE</t>
  </si>
  <si>
    <t>1569841137</t>
  </si>
  <si>
    <t>900600162</t>
  </si>
  <si>
    <t>SO 09  Revize elektrického zařízení včetně vyhotovení revizní zprávy</t>
  </si>
  <si>
    <t>-853588441</t>
  </si>
  <si>
    <t>900600168</t>
  </si>
  <si>
    <t>D+M  Požárně bezpečnostní řešení</t>
  </si>
  <si>
    <t>537215021</t>
  </si>
  <si>
    <t>- 1x přenostný práškový přístroj - 6kg, 21A/113B včetně konzoly</t>
  </si>
  <si>
    <t xml:space="preserve">   na zed, kotevního materiálu - připevno na zed</t>
  </si>
  <si>
    <t xml:space="preserve">- Tabulky </t>
  </si>
  <si>
    <t xml:space="preserve">       - směr uníkové cesty, šipky</t>
  </si>
  <si>
    <t xml:space="preserve">       - označení hasícího přístroje</t>
  </si>
  <si>
    <t xml:space="preserve">      -  označení elektrické rozvody</t>
  </si>
  <si>
    <t xml:space="preserve">      -  označení hlavního vypínače elektrické energie</t>
  </si>
  <si>
    <t xml:space="preserve">      - označení uzávěru užitkové vody</t>
  </si>
  <si>
    <t xml:space="preserve">       - tabulky s felofonními čisly na ohlášení požáru</t>
  </si>
  <si>
    <t xml:space="preserve">      - pokyny pro způsob ohlášení požáru</t>
  </si>
  <si>
    <t>- Provedení revize včetny vyhotovení revizní zprávy</t>
  </si>
  <si>
    <t xml:space="preserve">      2x v tištěné podobě, 2x v digitální podobě</t>
  </si>
  <si>
    <t>900600170</t>
  </si>
  <si>
    <t>D+M  TOTAL STOP</t>
  </si>
  <si>
    <t>1842498263</t>
  </si>
  <si>
    <t>dále Požárně bezpečností řešení požaduje</t>
  </si>
  <si>
    <t>TOTAL STOP u vstupních dveří</t>
  </si>
  <si>
    <t>- Hlavní vypínač TOTAL STOP</t>
  </si>
  <si>
    <t>- přívodní kábal do 15 m</t>
  </si>
  <si>
    <t>- nutné úprava elektro včetně dodávky</t>
  </si>
  <si>
    <t xml:space="preserve"> potřebného materiálu </t>
  </si>
  <si>
    <t>- stavební výpomoc včetně potřebného</t>
  </si>
  <si>
    <t xml:space="preserve"> materiálu, úkonů a poplatků</t>
  </si>
  <si>
    <t xml:space="preserve">Revize toho zařízení je započtena </t>
  </si>
  <si>
    <t>v tomoto objektu v položce číslo 900600162</t>
  </si>
  <si>
    <t>900600185</t>
  </si>
  <si>
    <t>Náhradní mobilní zdroj - dieselagregát 25 kVA osazený na homologovaném podvozku včetně vyzkoušení</t>
  </si>
  <si>
    <t>463055222</t>
  </si>
  <si>
    <t xml:space="preserve"> Náklady ze soupisu prací</t>
  </si>
  <si>
    <t xml:space="preserve">Celkové náklady za stavbu </t>
  </si>
  <si>
    <t>Celkové náklady za stavbu</t>
  </si>
  <si>
    <t>Náklady ze soupisu prací</t>
  </si>
  <si>
    <t xml:space="preserve">3,14*5,0*9,93+3,14*6,2*9,93   </t>
  </si>
  <si>
    <t xml:space="preserve">3,14*4,0*9,48+3,14*5,2*9,48   </t>
  </si>
  <si>
    <t xml:space="preserve">3,14*4,0*8,90+3,14*5,2*8,90   </t>
  </si>
  <si>
    <t xml:space="preserve">3,14*6,0*9,25+3,14*7,2*9,25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</si>
</sst>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sz val="10"/>
      <color rgb="FF464646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27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Border="1" applyAlignment="1">
      <alignment vertical="center"/>
    </xf>
    <xf numFmtId="166" fontId="30" fillId="0" borderId="0" xfId="0" applyNumberFormat="1" applyFont="1" applyBorder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30" fillId="0" borderId="19" xfId="0" applyNumberFormat="1" applyFont="1" applyBorder="1" applyAlignment="1">
      <alignment vertical="center"/>
    </xf>
    <xf numFmtId="4" fontId="30" fillId="0" borderId="20" xfId="0" applyNumberFormat="1" applyFont="1" applyBorder="1" applyAlignment="1">
      <alignment vertical="center"/>
    </xf>
    <xf numFmtId="166" fontId="30" fillId="0" borderId="20" xfId="0" applyNumberFormat="1" applyFont="1" applyBorder="1" applyAlignment="1">
      <alignment vertical="center"/>
    </xf>
    <xf numFmtId="4" fontId="30" fillId="0" borderId="21" xfId="0" applyNumberFormat="1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4" fontId="2" fillId="0" borderId="0" xfId="0" applyNumberFormat="1" applyFont="1" applyAlignment="1">
      <alignment vertical="center"/>
    </xf>
    <xf numFmtId="0" fontId="33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4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4" fontId="34" fillId="0" borderId="0" xfId="0" applyNumberFormat="1" applyFont="1" applyAlignment="1">
      <alignment vertical="center"/>
    </xf>
    <xf numFmtId="0" fontId="24" fillId="0" borderId="0" xfId="0" applyFont="1" applyAlignment="1">
      <alignment horizontal="center"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4" fontId="7" fillId="3" borderId="0" xfId="0" applyNumberFormat="1" applyFont="1" applyFill="1" applyAlignment="1" applyProtection="1">
      <alignment vertical="center"/>
      <protection locked="0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25" fillId="5" borderId="0" xfId="0" applyFont="1" applyFill="1" applyAlignment="1">
      <alignment horizontal="left" vertical="center"/>
    </xf>
    <xf numFmtId="4" fontId="25" fillId="5" borderId="0" xfId="0" applyNumberFormat="1" applyFont="1" applyFill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5" fillId="0" borderId="12" xfId="0" applyNumberFormat="1" applyFont="1" applyBorder="1" applyAlignment="1"/>
    <xf numFmtId="166" fontId="35" fillId="0" borderId="13" xfId="0" applyNumberFormat="1" applyFont="1" applyBorder="1" applyAlignment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37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24" fillId="3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38" fillId="0" borderId="22" xfId="0" applyFont="1" applyBorder="1" applyAlignment="1" applyProtection="1">
      <alignment horizontal="center" vertical="center"/>
      <protection locked="0"/>
    </xf>
    <xf numFmtId="49" fontId="38" fillId="0" borderId="22" xfId="0" applyNumberFormat="1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center" vertical="center" wrapText="1"/>
      <protection locked="0"/>
    </xf>
    <xf numFmtId="167" fontId="38" fillId="0" borderId="22" xfId="0" applyNumberFormat="1" applyFont="1" applyBorder="1" applyAlignment="1" applyProtection="1">
      <alignment vertical="center"/>
      <protection locked="0"/>
    </xf>
    <xf numFmtId="4" fontId="38" fillId="3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  <protection locked="0"/>
    </xf>
    <xf numFmtId="0" fontId="39" fillId="0" borderId="3" xfId="0" applyFont="1" applyBorder="1" applyAlignment="1">
      <alignment vertical="center"/>
    </xf>
    <xf numFmtId="0" fontId="38" fillId="3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>
      <alignment horizontal="center"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9" fillId="0" borderId="19" xfId="0" applyFont="1" applyBorder="1" applyAlignment="1">
      <alignment vertical="center"/>
    </xf>
    <xf numFmtId="0" fontId="9" fillId="0" borderId="20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31" fillId="0" borderId="0" xfId="0" applyFont="1" applyAlignment="1">
      <alignment horizontal="left" vertical="center" wrapText="1"/>
    </xf>
    <xf numFmtId="0" fontId="28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23" fillId="5" borderId="6" xfId="0" applyFont="1" applyFill="1" applyBorder="1" applyAlignment="1">
      <alignment horizontal="center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7" xfId="0" applyFont="1" applyFill="1" applyBorder="1" applyAlignment="1">
      <alignment horizontal="right" vertical="center"/>
    </xf>
    <xf numFmtId="4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4" fontId="29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19" fillId="0" borderId="0" xfId="0" applyNumberFormat="1" applyFont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20"/>
  <sheetViews>
    <sheetView showGridLines="0" tabSelected="1" workbookViewId="0">
      <selection activeCell="AF18" sqref="AF1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50000000000003" customHeight="1">
      <c r="AR2" s="260" t="s">
        <v>5</v>
      </c>
      <c r="AS2" s="261"/>
      <c r="AT2" s="261"/>
      <c r="AU2" s="261"/>
      <c r="AV2" s="261"/>
      <c r="AW2" s="261"/>
      <c r="AX2" s="261"/>
      <c r="AY2" s="261"/>
      <c r="AZ2" s="261"/>
      <c r="BA2" s="261"/>
      <c r="BB2" s="261"/>
      <c r="BC2" s="261"/>
      <c r="BD2" s="261"/>
      <c r="BE2" s="261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s="1" customFormat="1" ht="12" customHeight="1">
      <c r="B5" s="21"/>
      <c r="D5" s="25" t="s">
        <v>13</v>
      </c>
      <c r="K5" s="265" t="s">
        <v>14</v>
      </c>
      <c r="L5" s="261"/>
      <c r="M5" s="261"/>
      <c r="N5" s="261"/>
      <c r="O5" s="261"/>
      <c r="P5" s="261"/>
      <c r="Q5" s="261"/>
      <c r="R5" s="261"/>
      <c r="S5" s="261"/>
      <c r="T5" s="261"/>
      <c r="U5" s="261"/>
      <c r="V5" s="261"/>
      <c r="W5" s="261"/>
      <c r="X5" s="261"/>
      <c r="Y5" s="261"/>
      <c r="Z5" s="261"/>
      <c r="AA5" s="261"/>
      <c r="AB5" s="261"/>
      <c r="AC5" s="261"/>
      <c r="AD5" s="261"/>
      <c r="AE5" s="261"/>
      <c r="AF5" s="261"/>
      <c r="AG5" s="261"/>
      <c r="AH5" s="261"/>
      <c r="AI5" s="261"/>
      <c r="AJ5" s="261"/>
      <c r="AK5" s="261"/>
      <c r="AL5" s="261"/>
      <c r="AM5" s="261"/>
      <c r="AN5" s="261"/>
      <c r="AO5" s="261"/>
      <c r="AR5" s="21"/>
      <c r="BE5" s="262" t="s">
        <v>15</v>
      </c>
      <c r="BS5" s="18" t="s">
        <v>6</v>
      </c>
    </row>
    <row r="6" spans="1:74" s="1" customFormat="1" ht="36.950000000000003" customHeight="1">
      <c r="B6" s="21"/>
      <c r="D6" s="27" t="s">
        <v>16</v>
      </c>
      <c r="K6" s="266" t="s">
        <v>17</v>
      </c>
      <c r="L6" s="261"/>
      <c r="M6" s="261"/>
      <c r="N6" s="261"/>
      <c r="O6" s="261"/>
      <c r="P6" s="261"/>
      <c r="Q6" s="261"/>
      <c r="R6" s="261"/>
      <c r="S6" s="261"/>
      <c r="T6" s="261"/>
      <c r="U6" s="261"/>
      <c r="V6" s="261"/>
      <c r="W6" s="261"/>
      <c r="X6" s="261"/>
      <c r="Y6" s="261"/>
      <c r="Z6" s="261"/>
      <c r="AA6" s="261"/>
      <c r="AB6" s="261"/>
      <c r="AC6" s="261"/>
      <c r="AD6" s="261"/>
      <c r="AE6" s="261"/>
      <c r="AF6" s="261"/>
      <c r="AG6" s="261"/>
      <c r="AH6" s="261"/>
      <c r="AI6" s="261"/>
      <c r="AJ6" s="261"/>
      <c r="AK6" s="261"/>
      <c r="AL6" s="261"/>
      <c r="AM6" s="261"/>
      <c r="AN6" s="261"/>
      <c r="AO6" s="261"/>
      <c r="AR6" s="21"/>
      <c r="BE6" s="263"/>
      <c r="BS6" s="18" t="s">
        <v>6</v>
      </c>
    </row>
    <row r="7" spans="1:74" s="1" customFormat="1" ht="12" customHeight="1">
      <c r="B7" s="21"/>
      <c r="D7" s="28" t="s">
        <v>18</v>
      </c>
      <c r="K7" s="26" t="s">
        <v>1</v>
      </c>
      <c r="AK7" s="28" t="s">
        <v>19</v>
      </c>
      <c r="AN7" s="26" t="s">
        <v>1</v>
      </c>
      <c r="AR7" s="21"/>
      <c r="BE7" s="263"/>
      <c r="BS7" s="18" t="s">
        <v>6</v>
      </c>
    </row>
    <row r="8" spans="1:74" s="1" customFormat="1" ht="12" customHeight="1">
      <c r="B8" s="21"/>
      <c r="D8" s="28" t="s">
        <v>20</v>
      </c>
      <c r="K8" s="26" t="s">
        <v>21</v>
      </c>
      <c r="AK8" s="28" t="s">
        <v>22</v>
      </c>
      <c r="AN8" s="29"/>
      <c r="AR8" s="21"/>
      <c r="BE8" s="263"/>
      <c r="BS8" s="18" t="s">
        <v>6</v>
      </c>
    </row>
    <row r="9" spans="1:74" s="1" customFormat="1" ht="14.45" customHeight="1">
      <c r="B9" s="21"/>
      <c r="AR9" s="21"/>
      <c r="BE9" s="263"/>
      <c r="BS9" s="18" t="s">
        <v>6</v>
      </c>
    </row>
    <row r="10" spans="1:74" s="1" customFormat="1" ht="12" customHeight="1">
      <c r="B10" s="21"/>
      <c r="D10" s="28" t="s">
        <v>23</v>
      </c>
      <c r="AK10" s="28" t="s">
        <v>24</v>
      </c>
      <c r="AN10" s="26" t="s">
        <v>1</v>
      </c>
      <c r="AR10" s="21"/>
      <c r="BE10" s="263"/>
      <c r="BS10" s="18" t="s">
        <v>6</v>
      </c>
    </row>
    <row r="11" spans="1:74" s="1" customFormat="1" ht="18.399999999999999" customHeight="1">
      <c r="B11" s="21"/>
      <c r="E11" s="26" t="s">
        <v>21</v>
      </c>
      <c r="AK11" s="28" t="s">
        <v>25</v>
      </c>
      <c r="AN11" s="26" t="s">
        <v>1</v>
      </c>
      <c r="AR11" s="21"/>
      <c r="BE11" s="263"/>
      <c r="BS11" s="18" t="s">
        <v>6</v>
      </c>
    </row>
    <row r="12" spans="1:74" s="1" customFormat="1" ht="6.95" customHeight="1">
      <c r="B12" s="21"/>
      <c r="AR12" s="21"/>
      <c r="BE12" s="263"/>
      <c r="BS12" s="18" t="s">
        <v>6</v>
      </c>
    </row>
    <row r="13" spans="1:74" s="1" customFormat="1" ht="12" customHeight="1">
      <c r="B13" s="21"/>
      <c r="D13" s="28" t="s">
        <v>26</v>
      </c>
      <c r="AK13" s="28" t="s">
        <v>24</v>
      </c>
      <c r="AN13" s="30" t="s">
        <v>27</v>
      </c>
      <c r="AR13" s="21"/>
      <c r="BE13" s="263"/>
      <c r="BS13" s="18" t="s">
        <v>6</v>
      </c>
    </row>
    <row r="14" spans="1:74" ht="12.75">
      <c r="B14" s="21"/>
      <c r="E14" s="267" t="s">
        <v>27</v>
      </c>
      <c r="F14" s="268"/>
      <c r="G14" s="268"/>
      <c r="H14" s="268"/>
      <c r="I14" s="268"/>
      <c r="J14" s="268"/>
      <c r="K14" s="268"/>
      <c r="L14" s="268"/>
      <c r="M14" s="268"/>
      <c r="N14" s="268"/>
      <c r="O14" s="268"/>
      <c r="P14" s="268"/>
      <c r="Q14" s="268"/>
      <c r="R14" s="268"/>
      <c r="S14" s="268"/>
      <c r="T14" s="268"/>
      <c r="U14" s="268"/>
      <c r="V14" s="268"/>
      <c r="W14" s="268"/>
      <c r="X14" s="268"/>
      <c r="Y14" s="268"/>
      <c r="Z14" s="268"/>
      <c r="AA14" s="268"/>
      <c r="AB14" s="268"/>
      <c r="AC14" s="268"/>
      <c r="AD14" s="268"/>
      <c r="AE14" s="268"/>
      <c r="AF14" s="268"/>
      <c r="AG14" s="268"/>
      <c r="AH14" s="268"/>
      <c r="AI14" s="268"/>
      <c r="AJ14" s="268"/>
      <c r="AK14" s="28" t="s">
        <v>25</v>
      </c>
      <c r="AN14" s="30" t="s">
        <v>27</v>
      </c>
      <c r="AR14" s="21"/>
      <c r="BE14" s="263"/>
      <c r="BS14" s="18" t="s">
        <v>6</v>
      </c>
    </row>
    <row r="15" spans="1:74" s="1" customFormat="1" ht="6.95" customHeight="1">
      <c r="B15" s="21"/>
      <c r="AR15" s="21"/>
      <c r="BE15" s="263"/>
      <c r="BS15" s="18" t="s">
        <v>3</v>
      </c>
    </row>
    <row r="16" spans="1:74" s="1" customFormat="1" ht="12" customHeight="1">
      <c r="B16" s="21"/>
      <c r="D16" s="28" t="s">
        <v>28</v>
      </c>
      <c r="AK16" s="28" t="s">
        <v>24</v>
      </c>
      <c r="AN16" s="26" t="s">
        <v>1</v>
      </c>
      <c r="AR16" s="21"/>
      <c r="BE16" s="263"/>
      <c r="BS16" s="18" t="s">
        <v>3</v>
      </c>
    </row>
    <row r="17" spans="1:71" s="1" customFormat="1" ht="18.399999999999999" customHeight="1">
      <c r="B17" s="21"/>
      <c r="E17" s="26" t="s">
        <v>21</v>
      </c>
      <c r="AK17" s="28" t="s">
        <v>25</v>
      </c>
      <c r="AN17" s="26" t="s">
        <v>1</v>
      </c>
      <c r="AR17" s="21"/>
      <c r="BE17" s="263"/>
      <c r="BS17" s="18" t="s">
        <v>29</v>
      </c>
    </row>
    <row r="18" spans="1:71" s="1" customFormat="1" ht="6.95" customHeight="1">
      <c r="B18" s="21"/>
      <c r="AR18" s="21"/>
      <c r="BE18" s="263"/>
      <c r="BS18" s="18" t="s">
        <v>30</v>
      </c>
    </row>
    <row r="19" spans="1:71" s="1" customFormat="1" ht="12" customHeight="1">
      <c r="B19" s="21"/>
      <c r="D19" s="28" t="s">
        <v>31</v>
      </c>
      <c r="AK19" s="28" t="s">
        <v>24</v>
      </c>
      <c r="AN19" s="26" t="s">
        <v>1</v>
      </c>
      <c r="AR19" s="21"/>
      <c r="BE19" s="263"/>
      <c r="BS19" s="18" t="s">
        <v>30</v>
      </c>
    </row>
    <row r="20" spans="1:71" s="1" customFormat="1" ht="18.399999999999999" customHeight="1">
      <c r="B20" s="21"/>
      <c r="E20" s="26" t="s">
        <v>21</v>
      </c>
      <c r="AK20" s="28" t="s">
        <v>25</v>
      </c>
      <c r="AN20" s="26" t="s">
        <v>1</v>
      </c>
      <c r="AR20" s="21"/>
      <c r="BE20" s="263"/>
      <c r="BS20" s="18" t="s">
        <v>29</v>
      </c>
    </row>
    <row r="21" spans="1:71" s="1" customFormat="1" ht="6.95" customHeight="1">
      <c r="B21" s="21"/>
      <c r="AR21" s="21"/>
      <c r="BE21" s="263"/>
    </row>
    <row r="22" spans="1:71" s="1" customFormat="1" ht="12" customHeight="1">
      <c r="B22" s="21"/>
      <c r="D22" s="28" t="s">
        <v>32</v>
      </c>
      <c r="AR22" s="21"/>
      <c r="BE22" s="263"/>
    </row>
    <row r="23" spans="1:71" s="1" customFormat="1" ht="16.5" customHeight="1">
      <c r="B23" s="21"/>
      <c r="E23" s="269" t="s">
        <v>1</v>
      </c>
      <c r="F23" s="269"/>
      <c r="G23" s="269"/>
      <c r="H23" s="269"/>
      <c r="I23" s="269"/>
      <c r="J23" s="269"/>
      <c r="K23" s="269"/>
      <c r="L23" s="269"/>
      <c r="M23" s="269"/>
      <c r="N23" s="269"/>
      <c r="O23" s="269"/>
      <c r="P23" s="269"/>
      <c r="Q23" s="269"/>
      <c r="R23" s="269"/>
      <c r="S23" s="269"/>
      <c r="T23" s="269"/>
      <c r="U23" s="269"/>
      <c r="V23" s="269"/>
      <c r="W23" s="269"/>
      <c r="X23" s="269"/>
      <c r="Y23" s="269"/>
      <c r="Z23" s="269"/>
      <c r="AA23" s="269"/>
      <c r="AB23" s="269"/>
      <c r="AC23" s="269"/>
      <c r="AD23" s="269"/>
      <c r="AE23" s="269"/>
      <c r="AF23" s="269"/>
      <c r="AG23" s="269"/>
      <c r="AH23" s="269"/>
      <c r="AI23" s="269"/>
      <c r="AJ23" s="269"/>
      <c r="AK23" s="269"/>
      <c r="AL23" s="269"/>
      <c r="AM23" s="269"/>
      <c r="AN23" s="269"/>
      <c r="AR23" s="21"/>
      <c r="BE23" s="263"/>
    </row>
    <row r="24" spans="1:71" s="1" customFormat="1" ht="6.95" customHeight="1">
      <c r="B24" s="21"/>
      <c r="AR24" s="21"/>
      <c r="BE24" s="263"/>
    </row>
    <row r="25" spans="1:71" s="1" customFormat="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63"/>
    </row>
    <row r="26" spans="1:71" s="2" customFormat="1" ht="25.9" customHeight="1">
      <c r="A26" s="33"/>
      <c r="B26" s="34"/>
      <c r="C26" s="33"/>
      <c r="D26" s="35" t="s">
        <v>33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70">
        <f>ROUND(AG94,0)</f>
        <v>0</v>
      </c>
      <c r="AL26" s="271"/>
      <c r="AM26" s="271"/>
      <c r="AN26" s="271"/>
      <c r="AO26" s="271"/>
      <c r="AP26" s="33"/>
      <c r="AQ26" s="33"/>
      <c r="AR26" s="34"/>
      <c r="BE26" s="263"/>
    </row>
    <row r="27" spans="1:7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4"/>
      <c r="BE27" s="263"/>
    </row>
    <row r="28" spans="1:71" s="2" customFormat="1" ht="12.75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272" t="s">
        <v>34</v>
      </c>
      <c r="M28" s="272"/>
      <c r="N28" s="272"/>
      <c r="O28" s="272"/>
      <c r="P28" s="272"/>
      <c r="Q28" s="33"/>
      <c r="R28" s="33"/>
      <c r="S28" s="33"/>
      <c r="T28" s="33"/>
      <c r="U28" s="33"/>
      <c r="V28" s="33"/>
      <c r="W28" s="272" t="s">
        <v>35</v>
      </c>
      <c r="X28" s="272"/>
      <c r="Y28" s="272"/>
      <c r="Z28" s="272"/>
      <c r="AA28" s="272"/>
      <c r="AB28" s="272"/>
      <c r="AC28" s="272"/>
      <c r="AD28" s="272"/>
      <c r="AE28" s="272"/>
      <c r="AF28" s="33"/>
      <c r="AG28" s="33"/>
      <c r="AH28" s="33"/>
      <c r="AI28" s="33"/>
      <c r="AJ28" s="33"/>
      <c r="AK28" s="272" t="s">
        <v>36</v>
      </c>
      <c r="AL28" s="272"/>
      <c r="AM28" s="272"/>
      <c r="AN28" s="272"/>
      <c r="AO28" s="272"/>
      <c r="AP28" s="33"/>
      <c r="AQ28" s="33"/>
      <c r="AR28" s="34"/>
      <c r="BE28" s="263"/>
    </row>
    <row r="29" spans="1:71" s="3" customFormat="1" ht="14.45" customHeight="1">
      <c r="B29" s="38"/>
      <c r="D29" s="28" t="s">
        <v>37</v>
      </c>
      <c r="F29" s="28" t="s">
        <v>38</v>
      </c>
      <c r="L29" s="253">
        <v>0.21</v>
      </c>
      <c r="M29" s="254"/>
      <c r="N29" s="254"/>
      <c r="O29" s="254"/>
      <c r="P29" s="254"/>
      <c r="W29" s="255">
        <f>ROUND(AZ94, 0)</f>
        <v>0</v>
      </c>
      <c r="X29" s="254"/>
      <c r="Y29" s="254"/>
      <c r="Z29" s="254"/>
      <c r="AA29" s="254"/>
      <c r="AB29" s="254"/>
      <c r="AC29" s="254"/>
      <c r="AD29" s="254"/>
      <c r="AE29" s="254"/>
      <c r="AK29" s="255">
        <f>ROUND(AV94, 0)</f>
        <v>0</v>
      </c>
      <c r="AL29" s="254"/>
      <c r="AM29" s="254"/>
      <c r="AN29" s="254"/>
      <c r="AO29" s="254"/>
      <c r="AR29" s="38"/>
      <c r="BE29" s="264"/>
    </row>
    <row r="30" spans="1:71" s="3" customFormat="1" ht="14.45" customHeight="1">
      <c r="B30" s="38"/>
      <c r="F30" s="28" t="s">
        <v>39</v>
      </c>
      <c r="L30" s="253">
        <v>0.15</v>
      </c>
      <c r="M30" s="254"/>
      <c r="N30" s="254"/>
      <c r="O30" s="254"/>
      <c r="P30" s="254"/>
      <c r="W30" s="255">
        <f>ROUND(BA94, 0)</f>
        <v>0</v>
      </c>
      <c r="X30" s="254"/>
      <c r="Y30" s="254"/>
      <c r="Z30" s="254"/>
      <c r="AA30" s="254"/>
      <c r="AB30" s="254"/>
      <c r="AC30" s="254"/>
      <c r="AD30" s="254"/>
      <c r="AE30" s="254"/>
      <c r="AK30" s="255">
        <f>ROUND(AW94, 0)</f>
        <v>0</v>
      </c>
      <c r="AL30" s="254"/>
      <c r="AM30" s="254"/>
      <c r="AN30" s="254"/>
      <c r="AO30" s="254"/>
      <c r="AR30" s="38"/>
      <c r="BE30" s="264"/>
    </row>
    <row r="31" spans="1:71" s="3" customFormat="1" ht="14.45" hidden="1" customHeight="1">
      <c r="B31" s="38"/>
      <c r="F31" s="28" t="s">
        <v>40</v>
      </c>
      <c r="L31" s="253">
        <v>0.21</v>
      </c>
      <c r="M31" s="254"/>
      <c r="N31" s="254"/>
      <c r="O31" s="254"/>
      <c r="P31" s="254"/>
      <c r="W31" s="255">
        <f>ROUND(BB94, 0)</f>
        <v>0</v>
      </c>
      <c r="X31" s="254"/>
      <c r="Y31" s="254"/>
      <c r="Z31" s="254"/>
      <c r="AA31" s="254"/>
      <c r="AB31" s="254"/>
      <c r="AC31" s="254"/>
      <c r="AD31" s="254"/>
      <c r="AE31" s="254"/>
      <c r="AK31" s="255">
        <v>0</v>
      </c>
      <c r="AL31" s="254"/>
      <c r="AM31" s="254"/>
      <c r="AN31" s="254"/>
      <c r="AO31" s="254"/>
      <c r="AR31" s="38"/>
      <c r="BE31" s="264"/>
    </row>
    <row r="32" spans="1:71" s="3" customFormat="1" ht="14.45" hidden="1" customHeight="1">
      <c r="B32" s="38"/>
      <c r="F32" s="28" t="s">
        <v>41</v>
      </c>
      <c r="L32" s="253">
        <v>0.15</v>
      </c>
      <c r="M32" s="254"/>
      <c r="N32" s="254"/>
      <c r="O32" s="254"/>
      <c r="P32" s="254"/>
      <c r="W32" s="255">
        <f>ROUND(BC94, 0)</f>
        <v>0</v>
      </c>
      <c r="X32" s="254"/>
      <c r="Y32" s="254"/>
      <c r="Z32" s="254"/>
      <c r="AA32" s="254"/>
      <c r="AB32" s="254"/>
      <c r="AC32" s="254"/>
      <c r="AD32" s="254"/>
      <c r="AE32" s="254"/>
      <c r="AK32" s="255">
        <v>0</v>
      </c>
      <c r="AL32" s="254"/>
      <c r="AM32" s="254"/>
      <c r="AN32" s="254"/>
      <c r="AO32" s="254"/>
      <c r="AR32" s="38"/>
      <c r="BE32" s="264"/>
    </row>
    <row r="33" spans="1:57" s="3" customFormat="1" ht="14.45" hidden="1" customHeight="1">
      <c r="B33" s="38"/>
      <c r="F33" s="28" t="s">
        <v>42</v>
      </c>
      <c r="L33" s="253">
        <v>0</v>
      </c>
      <c r="M33" s="254"/>
      <c r="N33" s="254"/>
      <c r="O33" s="254"/>
      <c r="P33" s="254"/>
      <c r="W33" s="255">
        <f>ROUND(BD94, 0)</f>
        <v>0</v>
      </c>
      <c r="X33" s="254"/>
      <c r="Y33" s="254"/>
      <c r="Z33" s="254"/>
      <c r="AA33" s="254"/>
      <c r="AB33" s="254"/>
      <c r="AC33" s="254"/>
      <c r="AD33" s="254"/>
      <c r="AE33" s="254"/>
      <c r="AK33" s="255">
        <v>0</v>
      </c>
      <c r="AL33" s="254"/>
      <c r="AM33" s="254"/>
      <c r="AN33" s="254"/>
      <c r="AO33" s="254"/>
      <c r="AR33" s="38"/>
      <c r="BE33" s="264"/>
    </row>
    <row r="34" spans="1:57" s="2" customFormat="1" ht="6.95" customHeight="1">
      <c r="A34" s="33"/>
      <c r="B34" s="3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4"/>
      <c r="BE34" s="263"/>
    </row>
    <row r="35" spans="1:57" s="2" customFormat="1" ht="25.9" customHeight="1">
      <c r="A35" s="33"/>
      <c r="B35" s="34"/>
      <c r="C35" s="39"/>
      <c r="D35" s="40" t="s">
        <v>43</v>
      </c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2" t="s">
        <v>44</v>
      </c>
      <c r="U35" s="41"/>
      <c r="V35" s="41"/>
      <c r="W35" s="41"/>
      <c r="X35" s="259" t="s">
        <v>45</v>
      </c>
      <c r="Y35" s="257"/>
      <c r="Z35" s="257"/>
      <c r="AA35" s="257"/>
      <c r="AB35" s="257"/>
      <c r="AC35" s="41"/>
      <c r="AD35" s="41"/>
      <c r="AE35" s="41"/>
      <c r="AF35" s="41"/>
      <c r="AG35" s="41"/>
      <c r="AH35" s="41"/>
      <c r="AI35" s="41"/>
      <c r="AJ35" s="41"/>
      <c r="AK35" s="256">
        <f>SUM(AK26:AK33)</f>
        <v>0</v>
      </c>
      <c r="AL35" s="257"/>
      <c r="AM35" s="257"/>
      <c r="AN35" s="257"/>
      <c r="AO35" s="258"/>
      <c r="AP35" s="39"/>
      <c r="AQ35" s="39"/>
      <c r="AR35" s="34"/>
      <c r="BE35" s="33"/>
    </row>
    <row r="36" spans="1:57" s="2" customFormat="1" ht="6.95" customHeight="1">
      <c r="A36" s="33"/>
      <c r="B36" s="3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4"/>
      <c r="BE36" s="33"/>
    </row>
    <row r="37" spans="1:57" s="2" customFormat="1" ht="14.45" customHeight="1">
      <c r="A37" s="33"/>
      <c r="B37" s="34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4"/>
      <c r="BE37" s="33"/>
    </row>
    <row r="38" spans="1:57" s="1" customFormat="1" ht="14.45" customHeight="1">
      <c r="B38" s="21"/>
      <c r="AR38" s="21"/>
    </row>
    <row r="39" spans="1:57" s="1" customFormat="1" ht="14.45" customHeight="1">
      <c r="B39" s="21"/>
      <c r="AR39" s="21"/>
    </row>
    <row r="40" spans="1:57" s="1" customFormat="1" ht="14.45" customHeight="1">
      <c r="B40" s="21"/>
      <c r="AR40" s="21"/>
    </row>
    <row r="41" spans="1:57" s="1" customFormat="1" ht="14.45" customHeight="1">
      <c r="B41" s="21"/>
      <c r="AR41" s="21"/>
    </row>
    <row r="42" spans="1:57" s="1" customFormat="1" ht="14.45" customHeight="1">
      <c r="B42" s="21"/>
      <c r="AR42" s="21"/>
    </row>
    <row r="43" spans="1:57" s="1" customFormat="1" ht="14.45" customHeight="1">
      <c r="B43" s="21"/>
      <c r="AR43" s="21"/>
    </row>
    <row r="44" spans="1:57" s="1" customFormat="1" ht="14.45" customHeight="1">
      <c r="B44" s="21"/>
      <c r="AR44" s="21"/>
    </row>
    <row r="45" spans="1:57" s="1" customFormat="1" ht="14.45" customHeight="1">
      <c r="B45" s="21"/>
      <c r="AR45" s="21"/>
    </row>
    <row r="46" spans="1:57" s="1" customFormat="1" ht="14.45" customHeight="1">
      <c r="B46" s="21"/>
      <c r="AR46" s="21"/>
    </row>
    <row r="47" spans="1:57" s="1" customFormat="1" ht="14.45" customHeight="1">
      <c r="B47" s="21"/>
      <c r="AR47" s="21"/>
    </row>
    <row r="48" spans="1:57" s="1" customFormat="1" ht="14.45" customHeight="1">
      <c r="B48" s="21"/>
      <c r="AR48" s="21"/>
    </row>
    <row r="49" spans="1:57" s="2" customFormat="1" ht="14.45" customHeight="1">
      <c r="B49" s="43"/>
      <c r="D49" s="44" t="s">
        <v>46</v>
      </c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4" t="s">
        <v>47</v>
      </c>
      <c r="AI49" s="45"/>
      <c r="AJ49" s="45"/>
      <c r="AK49" s="45"/>
      <c r="AL49" s="45"/>
      <c r="AM49" s="45"/>
      <c r="AN49" s="45"/>
      <c r="AO49" s="45"/>
      <c r="AR49" s="43"/>
    </row>
    <row r="50" spans="1:57">
      <c r="B50" s="21"/>
      <c r="AR50" s="21"/>
    </row>
    <row r="51" spans="1:57">
      <c r="B51" s="21"/>
      <c r="AR51" s="21"/>
    </row>
    <row r="52" spans="1:57">
      <c r="B52" s="21"/>
      <c r="AR52" s="21"/>
    </row>
    <row r="53" spans="1:57">
      <c r="B53" s="21"/>
      <c r="AR53" s="21"/>
    </row>
    <row r="54" spans="1:57">
      <c r="B54" s="21"/>
      <c r="AR54" s="21"/>
    </row>
    <row r="55" spans="1:57">
      <c r="B55" s="21"/>
      <c r="AR55" s="21"/>
    </row>
    <row r="56" spans="1:57">
      <c r="B56" s="21"/>
      <c r="AR56" s="21"/>
    </row>
    <row r="57" spans="1:57">
      <c r="B57" s="21"/>
      <c r="AR57" s="21"/>
    </row>
    <row r="58" spans="1:57">
      <c r="B58" s="21"/>
      <c r="AR58" s="21"/>
    </row>
    <row r="59" spans="1:57">
      <c r="B59" s="21"/>
      <c r="AR59" s="21"/>
    </row>
    <row r="60" spans="1:57" s="2" customFormat="1" ht="12.75">
      <c r="A60" s="33"/>
      <c r="B60" s="34"/>
      <c r="C60" s="33"/>
      <c r="D60" s="46" t="s">
        <v>48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46" t="s">
        <v>49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46" t="s">
        <v>48</v>
      </c>
      <c r="AI60" s="36"/>
      <c r="AJ60" s="36"/>
      <c r="AK60" s="36"/>
      <c r="AL60" s="36"/>
      <c r="AM60" s="46" t="s">
        <v>49</v>
      </c>
      <c r="AN60" s="36"/>
      <c r="AO60" s="36"/>
      <c r="AP60" s="33"/>
      <c r="AQ60" s="33"/>
      <c r="AR60" s="34"/>
      <c r="BE60" s="33"/>
    </row>
    <row r="61" spans="1:57">
      <c r="B61" s="21"/>
      <c r="AR61" s="21"/>
    </row>
    <row r="62" spans="1:57">
      <c r="B62" s="21"/>
      <c r="AR62" s="21"/>
    </row>
    <row r="63" spans="1:57">
      <c r="B63" s="21"/>
      <c r="AR63" s="21"/>
    </row>
    <row r="64" spans="1:57" s="2" customFormat="1" ht="12.75">
      <c r="A64" s="33"/>
      <c r="B64" s="34"/>
      <c r="C64" s="33"/>
      <c r="D64" s="44" t="s">
        <v>50</v>
      </c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4" t="s">
        <v>51</v>
      </c>
      <c r="AI64" s="47"/>
      <c r="AJ64" s="47"/>
      <c r="AK64" s="47"/>
      <c r="AL64" s="47"/>
      <c r="AM64" s="47"/>
      <c r="AN64" s="47"/>
      <c r="AO64" s="47"/>
      <c r="AP64" s="33"/>
      <c r="AQ64" s="33"/>
      <c r="AR64" s="34"/>
      <c r="BE64" s="33"/>
    </row>
    <row r="65" spans="1:57">
      <c r="B65" s="21"/>
      <c r="AR65" s="21"/>
    </row>
    <row r="66" spans="1:57">
      <c r="B66" s="21"/>
      <c r="AR66" s="21"/>
    </row>
    <row r="67" spans="1:57">
      <c r="B67" s="21"/>
      <c r="AR67" s="21"/>
    </row>
    <row r="68" spans="1:57">
      <c r="B68" s="21"/>
      <c r="AR68" s="21"/>
    </row>
    <row r="69" spans="1:57">
      <c r="B69" s="21"/>
      <c r="AR69" s="21"/>
    </row>
    <row r="70" spans="1:57">
      <c r="B70" s="21"/>
      <c r="AR70" s="21"/>
    </row>
    <row r="71" spans="1:57">
      <c r="B71" s="21"/>
      <c r="AR71" s="21"/>
    </row>
    <row r="72" spans="1:57">
      <c r="B72" s="21"/>
      <c r="AR72" s="21"/>
    </row>
    <row r="73" spans="1:57">
      <c r="B73" s="21"/>
      <c r="AR73" s="21"/>
    </row>
    <row r="74" spans="1:57">
      <c r="B74" s="21"/>
      <c r="AR74" s="21"/>
    </row>
    <row r="75" spans="1:57" s="2" customFormat="1" ht="12.75">
      <c r="A75" s="33"/>
      <c r="B75" s="34"/>
      <c r="C75" s="33"/>
      <c r="D75" s="46" t="s">
        <v>48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46" t="s">
        <v>49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46" t="s">
        <v>48</v>
      </c>
      <c r="AI75" s="36"/>
      <c r="AJ75" s="36"/>
      <c r="AK75" s="36"/>
      <c r="AL75" s="36"/>
      <c r="AM75" s="46" t="s">
        <v>49</v>
      </c>
      <c r="AN75" s="36"/>
      <c r="AO75" s="36"/>
      <c r="AP75" s="33"/>
      <c r="AQ75" s="33"/>
      <c r="AR75" s="34"/>
      <c r="BE75" s="33"/>
    </row>
    <row r="76" spans="1:57" s="2" customFormat="1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4"/>
      <c r="BE76" s="33"/>
    </row>
    <row r="77" spans="1:57" s="2" customFormat="1" ht="6.9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34"/>
      <c r="BE77" s="33"/>
    </row>
    <row r="81" spans="1:9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34"/>
      <c r="BE81" s="33"/>
    </row>
    <row r="82" spans="1:91" s="2" customFormat="1" ht="24.95" customHeight="1">
      <c r="A82" s="33"/>
      <c r="B82" s="34"/>
      <c r="C82" s="22" t="s">
        <v>52</v>
      </c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4"/>
      <c r="BE82" s="33"/>
    </row>
    <row r="83" spans="1:9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4"/>
      <c r="BE83" s="33"/>
    </row>
    <row r="84" spans="1:91" s="4" customFormat="1" ht="12" customHeight="1">
      <c r="B84" s="52"/>
      <c r="C84" s="28" t="s">
        <v>13</v>
      </c>
      <c r="L84" s="4" t="str">
        <f>K5</f>
        <v>202203</v>
      </c>
      <c r="AR84" s="52"/>
    </row>
    <row r="85" spans="1:91" s="5" customFormat="1" ht="36.950000000000003" customHeight="1">
      <c r="B85" s="53"/>
      <c r="C85" s="54" t="s">
        <v>16</v>
      </c>
      <c r="L85" s="232" t="str">
        <f>K6</f>
        <v>Brno, ČS ODPADNÍCH VOD K360 JÍŽNÍ CENTRUM - REKONSTRUKCE OBJEKTU</v>
      </c>
      <c r="M85" s="233"/>
      <c r="N85" s="233"/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K85" s="233"/>
      <c r="AL85" s="233"/>
      <c r="AM85" s="233"/>
      <c r="AN85" s="233"/>
      <c r="AO85" s="233"/>
      <c r="AR85" s="53"/>
    </row>
    <row r="86" spans="1:91" s="2" customFormat="1" ht="6.95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4"/>
      <c r="BE86" s="33"/>
    </row>
    <row r="87" spans="1:91" s="2" customFormat="1" ht="12" customHeight="1">
      <c r="A87" s="33"/>
      <c r="B87" s="34"/>
      <c r="C87" s="28" t="s">
        <v>20</v>
      </c>
      <c r="D87" s="33"/>
      <c r="E87" s="33"/>
      <c r="F87" s="33"/>
      <c r="G87" s="33"/>
      <c r="H87" s="33"/>
      <c r="I87" s="33"/>
      <c r="J87" s="33"/>
      <c r="K87" s="33"/>
      <c r="L87" s="55" t="str">
        <f>IF(K8="","",K8)</f>
        <v xml:space="preserve"> </v>
      </c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28" t="s">
        <v>22</v>
      </c>
      <c r="AJ87" s="33"/>
      <c r="AK87" s="33"/>
      <c r="AL87" s="33"/>
      <c r="AM87" s="237" t="str">
        <f>IF(AN8= "","",AN8)</f>
        <v/>
      </c>
      <c r="AN87" s="237"/>
      <c r="AO87" s="33"/>
      <c r="AP87" s="33"/>
      <c r="AQ87" s="33"/>
      <c r="AR87" s="34"/>
      <c r="BE87" s="33"/>
    </row>
    <row r="88" spans="1:91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4"/>
      <c r="BE88" s="33"/>
    </row>
    <row r="89" spans="1:91" s="2" customFormat="1" ht="15.2" customHeight="1">
      <c r="A89" s="33"/>
      <c r="B89" s="34"/>
      <c r="C89" s="28" t="s">
        <v>23</v>
      </c>
      <c r="D89" s="33"/>
      <c r="E89" s="33"/>
      <c r="F89" s="33"/>
      <c r="G89" s="33"/>
      <c r="H89" s="33"/>
      <c r="I89" s="33"/>
      <c r="J89" s="33"/>
      <c r="K89" s="33"/>
      <c r="L89" s="4" t="str">
        <f>IF(E11= "","",E11)</f>
        <v xml:space="preserve"> </v>
      </c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28" t="s">
        <v>28</v>
      </c>
      <c r="AJ89" s="33"/>
      <c r="AK89" s="33"/>
      <c r="AL89" s="33"/>
      <c r="AM89" s="238" t="str">
        <f>IF(E17="","",E17)</f>
        <v xml:space="preserve"> </v>
      </c>
      <c r="AN89" s="239"/>
      <c r="AO89" s="239"/>
      <c r="AP89" s="239"/>
      <c r="AQ89" s="33"/>
      <c r="AR89" s="34"/>
      <c r="AS89" s="240" t="s">
        <v>53</v>
      </c>
      <c r="AT89" s="241"/>
      <c r="AU89" s="57"/>
      <c r="AV89" s="57"/>
      <c r="AW89" s="57"/>
      <c r="AX89" s="57"/>
      <c r="AY89" s="57"/>
      <c r="AZ89" s="57"/>
      <c r="BA89" s="57"/>
      <c r="BB89" s="57"/>
      <c r="BC89" s="57"/>
      <c r="BD89" s="58"/>
      <c r="BE89" s="33"/>
    </row>
    <row r="90" spans="1:91" s="2" customFormat="1" ht="15.2" customHeight="1">
      <c r="A90" s="33"/>
      <c r="B90" s="34"/>
      <c r="C90" s="28" t="s">
        <v>26</v>
      </c>
      <c r="D90" s="33"/>
      <c r="E90" s="33"/>
      <c r="F90" s="33"/>
      <c r="G90" s="33"/>
      <c r="H90" s="33"/>
      <c r="I90" s="33"/>
      <c r="J90" s="33"/>
      <c r="K90" s="33"/>
      <c r="L90" s="4" t="str">
        <f>IF(E14= "Vyplň údaj","",E14)</f>
        <v/>
      </c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28" t="s">
        <v>31</v>
      </c>
      <c r="AJ90" s="33"/>
      <c r="AK90" s="33"/>
      <c r="AL90" s="33"/>
      <c r="AM90" s="238" t="str">
        <f>IF(E20="","",E20)</f>
        <v xml:space="preserve"> </v>
      </c>
      <c r="AN90" s="239"/>
      <c r="AO90" s="239"/>
      <c r="AP90" s="239"/>
      <c r="AQ90" s="33"/>
      <c r="AR90" s="34"/>
      <c r="AS90" s="242"/>
      <c r="AT90" s="243"/>
      <c r="AU90" s="59"/>
      <c r="AV90" s="59"/>
      <c r="AW90" s="59"/>
      <c r="AX90" s="59"/>
      <c r="AY90" s="59"/>
      <c r="AZ90" s="59"/>
      <c r="BA90" s="59"/>
      <c r="BB90" s="59"/>
      <c r="BC90" s="59"/>
      <c r="BD90" s="60"/>
      <c r="BE90" s="33"/>
    </row>
    <row r="91" spans="1:91" s="2" customFormat="1" ht="10.9" customHeight="1">
      <c r="A91" s="33"/>
      <c r="B91" s="34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4"/>
      <c r="AS91" s="242"/>
      <c r="AT91" s="243"/>
      <c r="AU91" s="59"/>
      <c r="AV91" s="59"/>
      <c r="AW91" s="59"/>
      <c r="AX91" s="59"/>
      <c r="AY91" s="59"/>
      <c r="AZ91" s="59"/>
      <c r="BA91" s="59"/>
      <c r="BB91" s="59"/>
      <c r="BC91" s="59"/>
      <c r="BD91" s="60"/>
      <c r="BE91" s="33"/>
    </row>
    <row r="92" spans="1:91" s="2" customFormat="1" ht="29.25" customHeight="1">
      <c r="A92" s="33"/>
      <c r="B92" s="34"/>
      <c r="C92" s="236" t="s">
        <v>54</v>
      </c>
      <c r="D92" s="235"/>
      <c r="E92" s="235"/>
      <c r="F92" s="235"/>
      <c r="G92" s="235"/>
      <c r="H92" s="61"/>
      <c r="I92" s="234" t="s">
        <v>55</v>
      </c>
      <c r="J92" s="235"/>
      <c r="K92" s="235"/>
      <c r="L92" s="235"/>
      <c r="M92" s="235"/>
      <c r="N92" s="235"/>
      <c r="O92" s="235"/>
      <c r="P92" s="235"/>
      <c r="Q92" s="235"/>
      <c r="R92" s="235"/>
      <c r="S92" s="235"/>
      <c r="T92" s="235"/>
      <c r="U92" s="235"/>
      <c r="V92" s="235"/>
      <c r="W92" s="235"/>
      <c r="X92" s="235"/>
      <c r="Y92" s="235"/>
      <c r="Z92" s="235"/>
      <c r="AA92" s="235"/>
      <c r="AB92" s="235"/>
      <c r="AC92" s="235"/>
      <c r="AD92" s="235"/>
      <c r="AE92" s="235"/>
      <c r="AF92" s="235"/>
      <c r="AG92" s="245" t="s">
        <v>56</v>
      </c>
      <c r="AH92" s="235"/>
      <c r="AI92" s="235"/>
      <c r="AJ92" s="235"/>
      <c r="AK92" s="235"/>
      <c r="AL92" s="235"/>
      <c r="AM92" s="235"/>
      <c r="AN92" s="234" t="s">
        <v>57</v>
      </c>
      <c r="AO92" s="235"/>
      <c r="AP92" s="244"/>
      <c r="AQ92" s="62" t="s">
        <v>58</v>
      </c>
      <c r="AR92" s="34"/>
      <c r="AS92" s="63" t="s">
        <v>59</v>
      </c>
      <c r="AT92" s="64" t="s">
        <v>60</v>
      </c>
      <c r="AU92" s="64" t="s">
        <v>61</v>
      </c>
      <c r="AV92" s="64" t="s">
        <v>62</v>
      </c>
      <c r="AW92" s="64" t="s">
        <v>63</v>
      </c>
      <c r="AX92" s="64" t="s">
        <v>64</v>
      </c>
      <c r="AY92" s="64" t="s">
        <v>65</v>
      </c>
      <c r="AZ92" s="64" t="s">
        <v>66</v>
      </c>
      <c r="BA92" s="64" t="s">
        <v>67</v>
      </c>
      <c r="BB92" s="64" t="s">
        <v>68</v>
      </c>
      <c r="BC92" s="64" t="s">
        <v>69</v>
      </c>
      <c r="BD92" s="65" t="s">
        <v>70</v>
      </c>
      <c r="BE92" s="33"/>
    </row>
    <row r="93" spans="1:91" s="2" customFormat="1" ht="10.9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4"/>
      <c r="AS93" s="66"/>
      <c r="AT93" s="67"/>
      <c r="AU93" s="67"/>
      <c r="AV93" s="67"/>
      <c r="AW93" s="67"/>
      <c r="AX93" s="67"/>
      <c r="AY93" s="67"/>
      <c r="AZ93" s="67"/>
      <c r="BA93" s="67"/>
      <c r="BB93" s="67"/>
      <c r="BC93" s="67"/>
      <c r="BD93" s="68"/>
      <c r="BE93" s="33"/>
    </row>
    <row r="94" spans="1:91" s="6" customFormat="1" ht="32.450000000000003" customHeight="1">
      <c r="B94" s="69"/>
      <c r="C94" s="70" t="s">
        <v>71</v>
      </c>
      <c r="D94" s="71"/>
      <c r="E94" s="71"/>
      <c r="F94" s="71"/>
      <c r="G94" s="71"/>
      <c r="H94" s="71"/>
      <c r="I94" s="71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71"/>
      <c r="W94" s="71"/>
      <c r="X94" s="71"/>
      <c r="Y94" s="71"/>
      <c r="Z94" s="71"/>
      <c r="AA94" s="71"/>
      <c r="AB94" s="71"/>
      <c r="AC94" s="71"/>
      <c r="AD94" s="71"/>
      <c r="AE94" s="71"/>
      <c r="AF94" s="71"/>
      <c r="AG94" s="251">
        <f>ROUND(AG95+AG96+AG97+SUM(AG102:AG104)+SUM(AG113:AG118),0)</f>
        <v>0</v>
      </c>
      <c r="AH94" s="251"/>
      <c r="AI94" s="251"/>
      <c r="AJ94" s="251"/>
      <c r="AK94" s="251"/>
      <c r="AL94" s="251"/>
      <c r="AM94" s="251"/>
      <c r="AN94" s="252">
        <f t="shared" ref="AN94:AN118" si="0">SUM(AG94,AT94)</f>
        <v>0</v>
      </c>
      <c r="AO94" s="252"/>
      <c r="AP94" s="252"/>
      <c r="AQ94" s="73" t="s">
        <v>1</v>
      </c>
      <c r="AR94" s="69"/>
      <c r="AS94" s="74">
        <f>ROUND(AS95+AS96+AS97+SUM(AS102:AS104)+SUM(AS113:AS118),0)</f>
        <v>0</v>
      </c>
      <c r="AT94" s="75">
        <f t="shared" ref="AT94:AT118" si="1">ROUND(SUM(AV94:AW94),0)</f>
        <v>0</v>
      </c>
      <c r="AU94" s="76">
        <f>ROUND(AU95+AU96+AU97+SUM(AU102:AU104)+SUM(AU113:AU118),5)</f>
        <v>0</v>
      </c>
      <c r="AV94" s="75">
        <f>ROUND(AZ94*L29,0)</f>
        <v>0</v>
      </c>
      <c r="AW94" s="75">
        <f>ROUND(BA94*L30,0)</f>
        <v>0</v>
      </c>
      <c r="AX94" s="75">
        <f>ROUND(BB94*L29,0)</f>
        <v>0</v>
      </c>
      <c r="AY94" s="75">
        <f>ROUND(BC94*L30,0)</f>
        <v>0</v>
      </c>
      <c r="AZ94" s="75">
        <f>ROUND(AZ95+AZ96+AZ97+SUM(AZ102:AZ104)+SUM(AZ113:AZ118),0)</f>
        <v>0</v>
      </c>
      <c r="BA94" s="75">
        <f>ROUND(BA95+BA96+BA97+SUM(BA102:BA104)+SUM(BA113:BA118),0)</f>
        <v>0</v>
      </c>
      <c r="BB94" s="75">
        <f>ROUND(BB95+BB96+BB97+SUM(BB102:BB104)+SUM(BB113:BB118),0)</f>
        <v>0</v>
      </c>
      <c r="BC94" s="75">
        <f>ROUND(BC95+BC96+BC97+SUM(BC102:BC104)+SUM(BC113:BC118),0)</f>
        <v>0</v>
      </c>
      <c r="BD94" s="77">
        <f>ROUND(BD95+BD96+BD97+SUM(BD102:BD104)+SUM(BD113:BD118),0)</f>
        <v>0</v>
      </c>
      <c r="BS94" s="78" t="s">
        <v>72</v>
      </c>
      <c r="BT94" s="78" t="s">
        <v>73</v>
      </c>
      <c r="BU94" s="79" t="s">
        <v>74</v>
      </c>
      <c r="BV94" s="78" t="s">
        <v>75</v>
      </c>
      <c r="BW94" s="78" t="s">
        <v>4</v>
      </c>
      <c r="BX94" s="78" t="s">
        <v>76</v>
      </c>
      <c r="CL94" s="78" t="s">
        <v>1</v>
      </c>
    </row>
    <row r="95" spans="1:91" s="7" customFormat="1" ht="16.5" customHeight="1">
      <c r="A95" s="80" t="s">
        <v>77</v>
      </c>
      <c r="B95" s="81"/>
      <c r="C95" s="82"/>
      <c r="D95" s="231" t="s">
        <v>78</v>
      </c>
      <c r="E95" s="231"/>
      <c r="F95" s="231"/>
      <c r="G95" s="231"/>
      <c r="H95" s="231"/>
      <c r="I95" s="83"/>
      <c r="J95" s="231" t="s">
        <v>79</v>
      </c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U95" s="231"/>
      <c r="V95" s="231"/>
      <c r="W95" s="231"/>
      <c r="X95" s="231"/>
      <c r="Y95" s="231"/>
      <c r="Z95" s="231"/>
      <c r="AA95" s="231"/>
      <c r="AB95" s="231"/>
      <c r="AC95" s="231"/>
      <c r="AD95" s="231"/>
      <c r="AE95" s="231"/>
      <c r="AF95" s="231"/>
      <c r="AG95" s="246">
        <f>'PS 101 - Strojně technolo...'!J32</f>
        <v>0</v>
      </c>
      <c r="AH95" s="247"/>
      <c r="AI95" s="247"/>
      <c r="AJ95" s="247"/>
      <c r="AK95" s="247"/>
      <c r="AL95" s="247"/>
      <c r="AM95" s="247"/>
      <c r="AN95" s="246">
        <f t="shared" si="0"/>
        <v>0</v>
      </c>
      <c r="AO95" s="247"/>
      <c r="AP95" s="247"/>
      <c r="AQ95" s="84" t="s">
        <v>80</v>
      </c>
      <c r="AR95" s="81"/>
      <c r="AS95" s="85">
        <v>0</v>
      </c>
      <c r="AT95" s="86">
        <f t="shared" si="1"/>
        <v>0</v>
      </c>
      <c r="AU95" s="87">
        <f>'PS 101 - Strojně technolo...'!P128</f>
        <v>0</v>
      </c>
      <c r="AV95" s="86">
        <f>'PS 101 - Strojně technolo...'!J35</f>
        <v>0</v>
      </c>
      <c r="AW95" s="86">
        <f>'PS 101 - Strojně technolo...'!J36</f>
        <v>0</v>
      </c>
      <c r="AX95" s="86">
        <f>'PS 101 - Strojně technolo...'!J37</f>
        <v>0</v>
      </c>
      <c r="AY95" s="86">
        <f>'PS 101 - Strojně technolo...'!J38</f>
        <v>0</v>
      </c>
      <c r="AZ95" s="86">
        <f>'PS 101 - Strojně technolo...'!F35</f>
        <v>0</v>
      </c>
      <c r="BA95" s="86">
        <f>'PS 101 - Strojně technolo...'!F36</f>
        <v>0</v>
      </c>
      <c r="BB95" s="86">
        <f>'PS 101 - Strojně technolo...'!F37</f>
        <v>0</v>
      </c>
      <c r="BC95" s="86">
        <f>'PS 101 - Strojně technolo...'!F38</f>
        <v>0</v>
      </c>
      <c r="BD95" s="88">
        <f>'PS 101 - Strojně technolo...'!F39</f>
        <v>0</v>
      </c>
      <c r="BT95" s="89" t="s">
        <v>30</v>
      </c>
      <c r="BV95" s="89" t="s">
        <v>75</v>
      </c>
      <c r="BW95" s="89" t="s">
        <v>81</v>
      </c>
      <c r="BX95" s="89" t="s">
        <v>4</v>
      </c>
      <c r="CL95" s="89" t="s">
        <v>1</v>
      </c>
      <c r="CM95" s="89" t="s">
        <v>82</v>
      </c>
    </row>
    <row r="96" spans="1:91" s="7" customFormat="1" ht="16.5" customHeight="1">
      <c r="A96" s="80" t="s">
        <v>77</v>
      </c>
      <c r="B96" s="81"/>
      <c r="C96" s="82"/>
      <c r="D96" s="231" t="s">
        <v>83</v>
      </c>
      <c r="E96" s="231"/>
      <c r="F96" s="231"/>
      <c r="G96" s="231"/>
      <c r="H96" s="231"/>
      <c r="I96" s="83"/>
      <c r="J96" s="231" t="s">
        <v>84</v>
      </c>
      <c r="K96" s="231"/>
      <c r="L96" s="231"/>
      <c r="M96" s="231"/>
      <c r="N96" s="231"/>
      <c r="O96" s="231"/>
      <c r="P96" s="231"/>
      <c r="Q96" s="231"/>
      <c r="R96" s="231"/>
      <c r="S96" s="231"/>
      <c r="T96" s="231"/>
      <c r="U96" s="231"/>
      <c r="V96" s="231"/>
      <c r="W96" s="231"/>
      <c r="X96" s="231"/>
      <c r="Y96" s="231"/>
      <c r="Z96" s="231"/>
      <c r="AA96" s="231"/>
      <c r="AB96" s="231"/>
      <c r="AC96" s="231"/>
      <c r="AD96" s="231"/>
      <c r="AE96" s="231"/>
      <c r="AF96" s="231"/>
      <c r="AG96" s="246">
        <f>'PS 102 - Elektrotechnická...'!J32</f>
        <v>0</v>
      </c>
      <c r="AH96" s="247"/>
      <c r="AI96" s="247"/>
      <c r="AJ96" s="247"/>
      <c r="AK96" s="247"/>
      <c r="AL96" s="247"/>
      <c r="AM96" s="247"/>
      <c r="AN96" s="246">
        <f t="shared" si="0"/>
        <v>0</v>
      </c>
      <c r="AO96" s="247"/>
      <c r="AP96" s="247"/>
      <c r="AQ96" s="84" t="s">
        <v>80</v>
      </c>
      <c r="AR96" s="81"/>
      <c r="AS96" s="85">
        <v>0</v>
      </c>
      <c r="AT96" s="86">
        <f t="shared" si="1"/>
        <v>0</v>
      </c>
      <c r="AU96" s="87">
        <f>'PS 102 - Elektrotechnická...'!P137</f>
        <v>0</v>
      </c>
      <c r="AV96" s="86">
        <f>'PS 102 - Elektrotechnická...'!J35</f>
        <v>0</v>
      </c>
      <c r="AW96" s="86">
        <f>'PS 102 - Elektrotechnická...'!J36</f>
        <v>0</v>
      </c>
      <c r="AX96" s="86">
        <f>'PS 102 - Elektrotechnická...'!J37</f>
        <v>0</v>
      </c>
      <c r="AY96" s="86">
        <f>'PS 102 - Elektrotechnická...'!J38</f>
        <v>0</v>
      </c>
      <c r="AZ96" s="86">
        <f>'PS 102 - Elektrotechnická...'!F35</f>
        <v>0</v>
      </c>
      <c r="BA96" s="86">
        <f>'PS 102 - Elektrotechnická...'!F36</f>
        <v>0</v>
      </c>
      <c r="BB96" s="86">
        <f>'PS 102 - Elektrotechnická...'!F37</f>
        <v>0</v>
      </c>
      <c r="BC96" s="86">
        <f>'PS 102 - Elektrotechnická...'!F38</f>
        <v>0</v>
      </c>
      <c r="BD96" s="88">
        <f>'PS 102 - Elektrotechnická...'!F39</f>
        <v>0</v>
      </c>
      <c r="BT96" s="89" t="s">
        <v>30</v>
      </c>
      <c r="BV96" s="89" t="s">
        <v>75</v>
      </c>
      <c r="BW96" s="89" t="s">
        <v>85</v>
      </c>
      <c r="BX96" s="89" t="s">
        <v>4</v>
      </c>
      <c r="CL96" s="89" t="s">
        <v>1</v>
      </c>
      <c r="CM96" s="89" t="s">
        <v>82</v>
      </c>
    </row>
    <row r="97" spans="1:91" s="7" customFormat="1" ht="16.5" customHeight="1">
      <c r="B97" s="81"/>
      <c r="C97" s="82"/>
      <c r="D97" s="231" t="s">
        <v>86</v>
      </c>
      <c r="E97" s="231"/>
      <c r="F97" s="231"/>
      <c r="G97" s="231"/>
      <c r="H97" s="231"/>
      <c r="I97" s="83"/>
      <c r="J97" s="231" t="s">
        <v>87</v>
      </c>
      <c r="K97" s="231"/>
      <c r="L97" s="231"/>
      <c r="M97" s="231"/>
      <c r="N97" s="231"/>
      <c r="O97" s="231"/>
      <c r="P97" s="231"/>
      <c r="Q97" s="231"/>
      <c r="R97" s="231"/>
      <c r="S97" s="231"/>
      <c r="T97" s="231"/>
      <c r="U97" s="231"/>
      <c r="V97" s="231"/>
      <c r="W97" s="231"/>
      <c r="X97" s="231"/>
      <c r="Y97" s="231"/>
      <c r="Z97" s="231"/>
      <c r="AA97" s="231"/>
      <c r="AB97" s="231"/>
      <c r="AC97" s="231"/>
      <c r="AD97" s="231"/>
      <c r="AE97" s="231"/>
      <c r="AF97" s="231"/>
      <c r="AG97" s="248">
        <f>ROUND(SUM(AG98:AG101),0)</f>
        <v>0</v>
      </c>
      <c r="AH97" s="247"/>
      <c r="AI97" s="247"/>
      <c r="AJ97" s="247"/>
      <c r="AK97" s="247"/>
      <c r="AL97" s="247"/>
      <c r="AM97" s="247"/>
      <c r="AN97" s="246">
        <f t="shared" si="0"/>
        <v>0</v>
      </c>
      <c r="AO97" s="247"/>
      <c r="AP97" s="247"/>
      <c r="AQ97" s="84" t="s">
        <v>80</v>
      </c>
      <c r="AR97" s="81"/>
      <c r="AS97" s="85">
        <f>ROUND(SUM(AS98:AS101),0)</f>
        <v>0</v>
      </c>
      <c r="AT97" s="86">
        <f t="shared" si="1"/>
        <v>0</v>
      </c>
      <c r="AU97" s="87">
        <f>ROUND(SUM(AU98:AU101),5)</f>
        <v>0</v>
      </c>
      <c r="AV97" s="86">
        <f>ROUND(AZ97*L29,0)</f>
        <v>0</v>
      </c>
      <c r="AW97" s="86">
        <f>ROUND(BA97*L30,0)</f>
        <v>0</v>
      </c>
      <c r="AX97" s="86">
        <f>ROUND(BB97*L29,0)</f>
        <v>0</v>
      </c>
      <c r="AY97" s="86">
        <f>ROUND(BC97*L30,0)</f>
        <v>0</v>
      </c>
      <c r="AZ97" s="86">
        <f>ROUND(SUM(AZ98:AZ101),0)</f>
        <v>0</v>
      </c>
      <c r="BA97" s="86">
        <f>ROUND(SUM(BA98:BA101),0)</f>
        <v>0</v>
      </c>
      <c r="BB97" s="86">
        <f>ROUND(SUM(BB98:BB101),0)</f>
        <v>0</v>
      </c>
      <c r="BC97" s="86">
        <f>ROUND(SUM(BC98:BC101),0)</f>
        <v>0</v>
      </c>
      <c r="BD97" s="88">
        <f>ROUND(SUM(BD98:BD101),0)</f>
        <v>0</v>
      </c>
      <c r="BS97" s="89" t="s">
        <v>72</v>
      </c>
      <c r="BT97" s="89" t="s">
        <v>30</v>
      </c>
      <c r="BU97" s="89" t="s">
        <v>74</v>
      </c>
      <c r="BV97" s="89" t="s">
        <v>75</v>
      </c>
      <c r="BW97" s="89" t="s">
        <v>88</v>
      </c>
      <c r="BX97" s="89" t="s">
        <v>4</v>
      </c>
      <c r="CL97" s="89" t="s">
        <v>1</v>
      </c>
      <c r="CM97" s="89" t="s">
        <v>82</v>
      </c>
    </row>
    <row r="98" spans="1:91" s="4" customFormat="1" ht="16.5" customHeight="1">
      <c r="A98" s="80" t="s">
        <v>77</v>
      </c>
      <c r="B98" s="52"/>
      <c r="C98" s="10"/>
      <c r="D98" s="10"/>
      <c r="E98" s="230" t="s">
        <v>89</v>
      </c>
      <c r="F98" s="230"/>
      <c r="G98" s="230"/>
      <c r="H98" s="230"/>
      <c r="I98" s="230"/>
      <c r="J98" s="10"/>
      <c r="K98" s="230" t="s">
        <v>90</v>
      </c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30"/>
      <c r="Y98" s="230"/>
      <c r="Z98" s="230"/>
      <c r="AA98" s="230"/>
      <c r="AB98" s="230"/>
      <c r="AC98" s="230"/>
      <c r="AD98" s="230"/>
      <c r="AE98" s="230"/>
      <c r="AF98" s="230"/>
      <c r="AG98" s="249">
        <f>'SO 01.1 - Spouštěné studn...'!J34</f>
        <v>0</v>
      </c>
      <c r="AH98" s="250"/>
      <c r="AI98" s="250"/>
      <c r="AJ98" s="250"/>
      <c r="AK98" s="250"/>
      <c r="AL98" s="250"/>
      <c r="AM98" s="250"/>
      <c r="AN98" s="249">
        <f t="shared" si="0"/>
        <v>0</v>
      </c>
      <c r="AO98" s="250"/>
      <c r="AP98" s="250"/>
      <c r="AQ98" s="90" t="s">
        <v>91</v>
      </c>
      <c r="AR98" s="52"/>
      <c r="AS98" s="91">
        <v>0</v>
      </c>
      <c r="AT98" s="92">
        <f t="shared" si="1"/>
        <v>0</v>
      </c>
      <c r="AU98" s="93">
        <f>'SO 01.1 - Spouštěné studn...'!P137</f>
        <v>0</v>
      </c>
      <c r="AV98" s="92">
        <f>'SO 01.1 - Spouštěné studn...'!J37</f>
        <v>0</v>
      </c>
      <c r="AW98" s="92">
        <f>'SO 01.1 - Spouštěné studn...'!J38</f>
        <v>0</v>
      </c>
      <c r="AX98" s="92">
        <f>'SO 01.1 - Spouštěné studn...'!J39</f>
        <v>0</v>
      </c>
      <c r="AY98" s="92">
        <f>'SO 01.1 - Spouštěné studn...'!J40</f>
        <v>0</v>
      </c>
      <c r="AZ98" s="92">
        <f>'SO 01.1 - Spouštěné studn...'!F37</f>
        <v>0</v>
      </c>
      <c r="BA98" s="92">
        <f>'SO 01.1 - Spouštěné studn...'!F38</f>
        <v>0</v>
      </c>
      <c r="BB98" s="92">
        <f>'SO 01.1 - Spouštěné studn...'!F39</f>
        <v>0</v>
      </c>
      <c r="BC98" s="92">
        <f>'SO 01.1 - Spouštěné studn...'!F40</f>
        <v>0</v>
      </c>
      <c r="BD98" s="94">
        <f>'SO 01.1 - Spouštěné studn...'!F41</f>
        <v>0</v>
      </c>
      <c r="BT98" s="26" t="s">
        <v>82</v>
      </c>
      <c r="BV98" s="26" t="s">
        <v>75</v>
      </c>
      <c r="BW98" s="26" t="s">
        <v>92</v>
      </c>
      <c r="BX98" s="26" t="s">
        <v>88</v>
      </c>
      <c r="CL98" s="26" t="s">
        <v>1</v>
      </c>
    </row>
    <row r="99" spans="1:91" s="4" customFormat="1" ht="16.5" customHeight="1">
      <c r="A99" s="80" t="s">
        <v>77</v>
      </c>
      <c r="B99" s="52"/>
      <c r="C99" s="10"/>
      <c r="D99" s="10"/>
      <c r="E99" s="230" t="s">
        <v>93</v>
      </c>
      <c r="F99" s="230"/>
      <c r="G99" s="230"/>
      <c r="H99" s="230"/>
      <c r="I99" s="230"/>
      <c r="J99" s="10"/>
      <c r="K99" s="230" t="s">
        <v>94</v>
      </c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30"/>
      <c r="Y99" s="230"/>
      <c r="Z99" s="230"/>
      <c r="AA99" s="230"/>
      <c r="AB99" s="230"/>
      <c r="AC99" s="230"/>
      <c r="AD99" s="230"/>
      <c r="AE99" s="230"/>
      <c r="AF99" s="230"/>
      <c r="AG99" s="249">
        <f>'SO 01.2 - Spouštěné studn...'!J34</f>
        <v>0</v>
      </c>
      <c r="AH99" s="250"/>
      <c r="AI99" s="250"/>
      <c r="AJ99" s="250"/>
      <c r="AK99" s="250"/>
      <c r="AL99" s="250"/>
      <c r="AM99" s="250"/>
      <c r="AN99" s="249">
        <f t="shared" si="0"/>
        <v>0</v>
      </c>
      <c r="AO99" s="250"/>
      <c r="AP99" s="250"/>
      <c r="AQ99" s="90" t="s">
        <v>91</v>
      </c>
      <c r="AR99" s="52"/>
      <c r="AS99" s="91">
        <v>0</v>
      </c>
      <c r="AT99" s="92">
        <f t="shared" si="1"/>
        <v>0</v>
      </c>
      <c r="AU99" s="93">
        <f>'SO 01.2 - Spouštěné studn...'!P137</f>
        <v>0</v>
      </c>
      <c r="AV99" s="92">
        <f>'SO 01.2 - Spouštěné studn...'!J37</f>
        <v>0</v>
      </c>
      <c r="AW99" s="92">
        <f>'SO 01.2 - Spouštěné studn...'!J38</f>
        <v>0</v>
      </c>
      <c r="AX99" s="92">
        <f>'SO 01.2 - Spouštěné studn...'!J39</f>
        <v>0</v>
      </c>
      <c r="AY99" s="92">
        <f>'SO 01.2 - Spouštěné studn...'!J40</f>
        <v>0</v>
      </c>
      <c r="AZ99" s="92">
        <f>'SO 01.2 - Spouštěné studn...'!F37</f>
        <v>0</v>
      </c>
      <c r="BA99" s="92">
        <f>'SO 01.2 - Spouštěné studn...'!F38</f>
        <v>0</v>
      </c>
      <c r="BB99" s="92">
        <f>'SO 01.2 - Spouštěné studn...'!F39</f>
        <v>0</v>
      </c>
      <c r="BC99" s="92">
        <f>'SO 01.2 - Spouštěné studn...'!F40</f>
        <v>0</v>
      </c>
      <c r="BD99" s="94">
        <f>'SO 01.2 - Spouštěné studn...'!F41</f>
        <v>0</v>
      </c>
      <c r="BT99" s="26" t="s">
        <v>82</v>
      </c>
      <c r="BV99" s="26" t="s">
        <v>75</v>
      </c>
      <c r="BW99" s="26" t="s">
        <v>95</v>
      </c>
      <c r="BX99" s="26" t="s">
        <v>88</v>
      </c>
      <c r="CL99" s="26" t="s">
        <v>1</v>
      </c>
    </row>
    <row r="100" spans="1:91" s="4" customFormat="1" ht="16.5" customHeight="1">
      <c r="A100" s="80" t="s">
        <v>77</v>
      </c>
      <c r="B100" s="52"/>
      <c r="C100" s="10"/>
      <c r="D100" s="10"/>
      <c r="E100" s="230" t="s">
        <v>96</v>
      </c>
      <c r="F100" s="230"/>
      <c r="G100" s="230"/>
      <c r="H100" s="230"/>
      <c r="I100" s="230"/>
      <c r="J100" s="10"/>
      <c r="K100" s="230" t="s">
        <v>97</v>
      </c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30"/>
      <c r="Y100" s="230"/>
      <c r="Z100" s="230"/>
      <c r="AA100" s="230"/>
      <c r="AB100" s="230"/>
      <c r="AC100" s="230"/>
      <c r="AD100" s="230"/>
      <c r="AE100" s="230"/>
      <c r="AF100" s="230"/>
      <c r="AG100" s="249">
        <f>'SO 01.3 - Spouštěné studn...'!J34</f>
        <v>0</v>
      </c>
      <c r="AH100" s="250"/>
      <c r="AI100" s="250"/>
      <c r="AJ100" s="250"/>
      <c r="AK100" s="250"/>
      <c r="AL100" s="250"/>
      <c r="AM100" s="250"/>
      <c r="AN100" s="249">
        <f t="shared" si="0"/>
        <v>0</v>
      </c>
      <c r="AO100" s="250"/>
      <c r="AP100" s="250"/>
      <c r="AQ100" s="90" t="s">
        <v>91</v>
      </c>
      <c r="AR100" s="52"/>
      <c r="AS100" s="91">
        <v>0</v>
      </c>
      <c r="AT100" s="92">
        <f t="shared" si="1"/>
        <v>0</v>
      </c>
      <c r="AU100" s="93">
        <f>'SO 01.3 - Spouštěné studn...'!P137</f>
        <v>0</v>
      </c>
      <c r="AV100" s="92">
        <f>'SO 01.3 - Spouštěné studn...'!J37</f>
        <v>0</v>
      </c>
      <c r="AW100" s="92">
        <f>'SO 01.3 - Spouštěné studn...'!J38</f>
        <v>0</v>
      </c>
      <c r="AX100" s="92">
        <f>'SO 01.3 - Spouštěné studn...'!J39</f>
        <v>0</v>
      </c>
      <c r="AY100" s="92">
        <f>'SO 01.3 - Spouštěné studn...'!J40</f>
        <v>0</v>
      </c>
      <c r="AZ100" s="92">
        <f>'SO 01.3 - Spouštěné studn...'!F37</f>
        <v>0</v>
      </c>
      <c r="BA100" s="92">
        <f>'SO 01.3 - Spouštěné studn...'!F38</f>
        <v>0</v>
      </c>
      <c r="BB100" s="92">
        <f>'SO 01.3 - Spouštěné studn...'!F39</f>
        <v>0</v>
      </c>
      <c r="BC100" s="92">
        <f>'SO 01.3 - Spouštěné studn...'!F40</f>
        <v>0</v>
      </c>
      <c r="BD100" s="94">
        <f>'SO 01.3 - Spouštěné studn...'!F41</f>
        <v>0</v>
      </c>
      <c r="BT100" s="26" t="s">
        <v>82</v>
      </c>
      <c r="BV100" s="26" t="s">
        <v>75</v>
      </c>
      <c r="BW100" s="26" t="s">
        <v>98</v>
      </c>
      <c r="BX100" s="26" t="s">
        <v>88</v>
      </c>
      <c r="CL100" s="26" t="s">
        <v>1</v>
      </c>
    </row>
    <row r="101" spans="1:91" s="4" customFormat="1" ht="16.5" customHeight="1">
      <c r="A101" s="80" t="s">
        <v>77</v>
      </c>
      <c r="B101" s="52"/>
      <c r="C101" s="10"/>
      <c r="D101" s="10"/>
      <c r="E101" s="230" t="s">
        <v>99</v>
      </c>
      <c r="F101" s="230"/>
      <c r="G101" s="230"/>
      <c r="H101" s="230"/>
      <c r="I101" s="230"/>
      <c r="J101" s="10"/>
      <c r="K101" s="230" t="s">
        <v>100</v>
      </c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30"/>
      <c r="Y101" s="230"/>
      <c r="Z101" s="230"/>
      <c r="AA101" s="230"/>
      <c r="AB101" s="230"/>
      <c r="AC101" s="230"/>
      <c r="AD101" s="230"/>
      <c r="AE101" s="230"/>
      <c r="AF101" s="230"/>
      <c r="AG101" s="249">
        <f>'SO 01.4 - Spouštěné studn...'!J34</f>
        <v>0</v>
      </c>
      <c r="AH101" s="250"/>
      <c r="AI101" s="250"/>
      <c r="AJ101" s="250"/>
      <c r="AK101" s="250"/>
      <c r="AL101" s="250"/>
      <c r="AM101" s="250"/>
      <c r="AN101" s="249">
        <f t="shared" si="0"/>
        <v>0</v>
      </c>
      <c r="AO101" s="250"/>
      <c r="AP101" s="250"/>
      <c r="AQ101" s="90" t="s">
        <v>91</v>
      </c>
      <c r="AR101" s="52"/>
      <c r="AS101" s="91">
        <v>0</v>
      </c>
      <c r="AT101" s="92">
        <f t="shared" si="1"/>
        <v>0</v>
      </c>
      <c r="AU101" s="93">
        <f>'SO 01.4 - Spouštěné studn...'!P137</f>
        <v>0</v>
      </c>
      <c r="AV101" s="92">
        <f>'SO 01.4 - Spouštěné studn...'!J37</f>
        <v>0</v>
      </c>
      <c r="AW101" s="92">
        <f>'SO 01.4 - Spouštěné studn...'!J38</f>
        <v>0</v>
      </c>
      <c r="AX101" s="92">
        <f>'SO 01.4 - Spouštěné studn...'!J39</f>
        <v>0</v>
      </c>
      <c r="AY101" s="92">
        <f>'SO 01.4 - Spouštěné studn...'!J40</f>
        <v>0</v>
      </c>
      <c r="AZ101" s="92">
        <f>'SO 01.4 - Spouštěné studn...'!F37</f>
        <v>0</v>
      </c>
      <c r="BA101" s="92">
        <f>'SO 01.4 - Spouštěné studn...'!F38</f>
        <v>0</v>
      </c>
      <c r="BB101" s="92">
        <f>'SO 01.4 - Spouštěné studn...'!F39</f>
        <v>0</v>
      </c>
      <c r="BC101" s="92">
        <f>'SO 01.4 - Spouštěné studn...'!F40</f>
        <v>0</v>
      </c>
      <c r="BD101" s="94">
        <f>'SO 01.4 - Spouštěné studn...'!F41</f>
        <v>0</v>
      </c>
      <c r="BT101" s="26" t="s">
        <v>82</v>
      </c>
      <c r="BV101" s="26" t="s">
        <v>75</v>
      </c>
      <c r="BW101" s="26" t="s">
        <v>101</v>
      </c>
      <c r="BX101" s="26" t="s">
        <v>88</v>
      </c>
      <c r="CL101" s="26" t="s">
        <v>1</v>
      </c>
    </row>
    <row r="102" spans="1:91" s="7" customFormat="1" ht="16.5" customHeight="1">
      <c r="A102" s="80" t="s">
        <v>77</v>
      </c>
      <c r="B102" s="81"/>
      <c r="C102" s="82"/>
      <c r="D102" s="231" t="s">
        <v>102</v>
      </c>
      <c r="E102" s="231"/>
      <c r="F102" s="231"/>
      <c r="G102" s="231"/>
      <c r="H102" s="231"/>
      <c r="I102" s="83"/>
      <c r="J102" s="231" t="s">
        <v>103</v>
      </c>
      <c r="K102" s="231"/>
      <c r="L102" s="231"/>
      <c r="M102" s="231"/>
      <c r="N102" s="231"/>
      <c r="O102" s="231"/>
      <c r="P102" s="231"/>
      <c r="Q102" s="231"/>
      <c r="R102" s="231"/>
      <c r="S102" s="231"/>
      <c r="T102" s="231"/>
      <c r="U102" s="231"/>
      <c r="V102" s="231"/>
      <c r="W102" s="231"/>
      <c r="X102" s="231"/>
      <c r="Y102" s="231"/>
      <c r="Z102" s="231"/>
      <c r="AA102" s="231"/>
      <c r="AB102" s="231"/>
      <c r="AC102" s="231"/>
      <c r="AD102" s="231"/>
      <c r="AE102" s="231"/>
      <c r="AF102" s="231"/>
      <c r="AG102" s="246">
        <f>'SO 02 - Nová retenční stoka'!J32</f>
        <v>0</v>
      </c>
      <c r="AH102" s="247"/>
      <c r="AI102" s="247"/>
      <c r="AJ102" s="247"/>
      <c r="AK102" s="247"/>
      <c r="AL102" s="247"/>
      <c r="AM102" s="247"/>
      <c r="AN102" s="246">
        <f t="shared" si="0"/>
        <v>0</v>
      </c>
      <c r="AO102" s="247"/>
      <c r="AP102" s="247"/>
      <c r="AQ102" s="84" t="s">
        <v>80</v>
      </c>
      <c r="AR102" s="81"/>
      <c r="AS102" s="85">
        <v>0</v>
      </c>
      <c r="AT102" s="86">
        <f t="shared" si="1"/>
        <v>0</v>
      </c>
      <c r="AU102" s="87">
        <f>'SO 02 - Nová retenční stoka'!P141</f>
        <v>0</v>
      </c>
      <c r="AV102" s="86">
        <f>'SO 02 - Nová retenční stoka'!J35</f>
        <v>0</v>
      </c>
      <c r="AW102" s="86">
        <f>'SO 02 - Nová retenční stoka'!J36</f>
        <v>0</v>
      </c>
      <c r="AX102" s="86">
        <f>'SO 02 - Nová retenční stoka'!J37</f>
        <v>0</v>
      </c>
      <c r="AY102" s="86">
        <f>'SO 02 - Nová retenční stoka'!J38</f>
        <v>0</v>
      </c>
      <c r="AZ102" s="86">
        <f>'SO 02 - Nová retenční stoka'!F35</f>
        <v>0</v>
      </c>
      <c r="BA102" s="86">
        <f>'SO 02 - Nová retenční stoka'!F36</f>
        <v>0</v>
      </c>
      <c r="BB102" s="86">
        <f>'SO 02 - Nová retenční stoka'!F37</f>
        <v>0</v>
      </c>
      <c r="BC102" s="86">
        <f>'SO 02 - Nová retenční stoka'!F38</f>
        <v>0</v>
      </c>
      <c r="BD102" s="88">
        <f>'SO 02 - Nová retenční stoka'!F39</f>
        <v>0</v>
      </c>
      <c r="BT102" s="89" t="s">
        <v>30</v>
      </c>
      <c r="BV102" s="89" t="s">
        <v>75</v>
      </c>
      <c r="BW102" s="89" t="s">
        <v>104</v>
      </c>
      <c r="BX102" s="89" t="s">
        <v>4</v>
      </c>
      <c r="CL102" s="89" t="s">
        <v>1</v>
      </c>
      <c r="CM102" s="89" t="s">
        <v>82</v>
      </c>
    </row>
    <row r="103" spans="1:91" s="7" customFormat="1" ht="16.5" customHeight="1">
      <c r="A103" s="80" t="s">
        <v>77</v>
      </c>
      <c r="B103" s="81"/>
      <c r="C103" s="82"/>
      <c r="D103" s="231" t="s">
        <v>105</v>
      </c>
      <c r="E103" s="231"/>
      <c r="F103" s="231"/>
      <c r="G103" s="231"/>
      <c r="H103" s="231"/>
      <c r="I103" s="83"/>
      <c r="J103" s="231" t="s">
        <v>106</v>
      </c>
      <c r="K103" s="231"/>
      <c r="L103" s="231"/>
      <c r="M103" s="231"/>
      <c r="N103" s="231"/>
      <c r="O103" s="231"/>
      <c r="P103" s="231"/>
      <c r="Q103" s="231"/>
      <c r="R103" s="231"/>
      <c r="S103" s="231"/>
      <c r="T103" s="231"/>
      <c r="U103" s="231"/>
      <c r="V103" s="231"/>
      <c r="W103" s="231"/>
      <c r="X103" s="231"/>
      <c r="Y103" s="231"/>
      <c r="Z103" s="231"/>
      <c r="AA103" s="231"/>
      <c r="AB103" s="231"/>
      <c r="AC103" s="231"/>
      <c r="AD103" s="231"/>
      <c r="AE103" s="231"/>
      <c r="AF103" s="231"/>
      <c r="AG103" s="246">
        <f>'SO 03 - Suchá a mokrá jím...'!J32</f>
        <v>0</v>
      </c>
      <c r="AH103" s="247"/>
      <c r="AI103" s="247"/>
      <c r="AJ103" s="247"/>
      <c r="AK103" s="247"/>
      <c r="AL103" s="247"/>
      <c r="AM103" s="247"/>
      <c r="AN103" s="246">
        <f t="shared" si="0"/>
        <v>0</v>
      </c>
      <c r="AO103" s="247"/>
      <c r="AP103" s="247"/>
      <c r="AQ103" s="84" t="s">
        <v>80</v>
      </c>
      <c r="AR103" s="81"/>
      <c r="AS103" s="85">
        <v>0</v>
      </c>
      <c r="AT103" s="86">
        <f t="shared" si="1"/>
        <v>0</v>
      </c>
      <c r="AU103" s="87">
        <f>'SO 03 - Suchá a mokrá jím...'!P130</f>
        <v>0</v>
      </c>
      <c r="AV103" s="86">
        <f>'SO 03 - Suchá a mokrá jím...'!J35</f>
        <v>0</v>
      </c>
      <c r="AW103" s="86">
        <f>'SO 03 - Suchá a mokrá jím...'!J36</f>
        <v>0</v>
      </c>
      <c r="AX103" s="86">
        <f>'SO 03 - Suchá a mokrá jím...'!J37</f>
        <v>0</v>
      </c>
      <c r="AY103" s="86">
        <f>'SO 03 - Suchá a mokrá jím...'!J38</f>
        <v>0</v>
      </c>
      <c r="AZ103" s="86">
        <f>'SO 03 - Suchá a mokrá jím...'!F35</f>
        <v>0</v>
      </c>
      <c r="BA103" s="86">
        <f>'SO 03 - Suchá a mokrá jím...'!F36</f>
        <v>0</v>
      </c>
      <c r="BB103" s="86">
        <f>'SO 03 - Suchá a mokrá jím...'!F37</f>
        <v>0</v>
      </c>
      <c r="BC103" s="86">
        <f>'SO 03 - Suchá a mokrá jím...'!F38</f>
        <v>0</v>
      </c>
      <c r="BD103" s="88">
        <f>'SO 03 - Suchá a mokrá jím...'!F39</f>
        <v>0</v>
      </c>
      <c r="BT103" s="89" t="s">
        <v>30</v>
      </c>
      <c r="BV103" s="89" t="s">
        <v>75</v>
      </c>
      <c r="BW103" s="89" t="s">
        <v>107</v>
      </c>
      <c r="BX103" s="89" t="s">
        <v>4</v>
      </c>
      <c r="CL103" s="89" t="s">
        <v>1</v>
      </c>
      <c r="CM103" s="89" t="s">
        <v>82</v>
      </c>
    </row>
    <row r="104" spans="1:91" s="7" customFormat="1" ht="16.5" customHeight="1">
      <c r="B104" s="81"/>
      <c r="C104" s="82"/>
      <c r="D104" s="231" t="s">
        <v>108</v>
      </c>
      <c r="E104" s="231"/>
      <c r="F104" s="231"/>
      <c r="G104" s="231"/>
      <c r="H104" s="231"/>
      <c r="I104" s="83"/>
      <c r="J104" s="231" t="s">
        <v>109</v>
      </c>
      <c r="K104" s="231"/>
      <c r="L104" s="231"/>
      <c r="M104" s="231"/>
      <c r="N104" s="231"/>
      <c r="O104" s="231"/>
      <c r="P104" s="231"/>
      <c r="Q104" s="231"/>
      <c r="R104" s="231"/>
      <c r="S104" s="231"/>
      <c r="T104" s="231"/>
      <c r="U104" s="231"/>
      <c r="V104" s="231"/>
      <c r="W104" s="231"/>
      <c r="X104" s="231"/>
      <c r="Y104" s="231"/>
      <c r="Z104" s="231"/>
      <c r="AA104" s="231"/>
      <c r="AB104" s="231"/>
      <c r="AC104" s="231"/>
      <c r="AD104" s="231"/>
      <c r="AE104" s="231"/>
      <c r="AF104" s="231"/>
      <c r="AG104" s="248">
        <f>ROUND(SUM(AG105:AG112),0)</f>
        <v>0</v>
      </c>
      <c r="AH104" s="247"/>
      <c r="AI104" s="247"/>
      <c r="AJ104" s="247"/>
      <c r="AK104" s="247"/>
      <c r="AL104" s="247"/>
      <c r="AM104" s="247"/>
      <c r="AN104" s="246">
        <f t="shared" si="0"/>
        <v>0</v>
      </c>
      <c r="AO104" s="247"/>
      <c r="AP104" s="247"/>
      <c r="AQ104" s="84" t="s">
        <v>80</v>
      </c>
      <c r="AR104" s="81"/>
      <c r="AS104" s="85">
        <f>ROUND(SUM(AS105:AS112),0)</f>
        <v>0</v>
      </c>
      <c r="AT104" s="86">
        <f t="shared" si="1"/>
        <v>0</v>
      </c>
      <c r="AU104" s="87">
        <f>ROUND(SUM(AU105:AU112),5)</f>
        <v>0</v>
      </c>
      <c r="AV104" s="86">
        <f>ROUND(AZ104*L29,0)</f>
        <v>0</v>
      </c>
      <c r="AW104" s="86">
        <f>ROUND(BA104*L30,0)</f>
        <v>0</v>
      </c>
      <c r="AX104" s="86">
        <f>ROUND(BB104*L29,0)</f>
        <v>0</v>
      </c>
      <c r="AY104" s="86">
        <f>ROUND(BC104*L30,0)</f>
        <v>0</v>
      </c>
      <c r="AZ104" s="86">
        <f>ROUND(SUM(AZ105:AZ112),0)</f>
        <v>0</v>
      </c>
      <c r="BA104" s="86">
        <f>ROUND(SUM(BA105:BA112),0)</f>
        <v>0</v>
      </c>
      <c r="BB104" s="86">
        <f>ROUND(SUM(BB105:BB112),0)</f>
        <v>0</v>
      </c>
      <c r="BC104" s="86">
        <f>ROUND(SUM(BC105:BC112),0)</f>
        <v>0</v>
      </c>
      <c r="BD104" s="88">
        <f>ROUND(SUM(BD105:BD112),0)</f>
        <v>0</v>
      </c>
      <c r="BS104" s="89" t="s">
        <v>72</v>
      </c>
      <c r="BT104" s="89" t="s">
        <v>30</v>
      </c>
      <c r="BU104" s="89" t="s">
        <v>74</v>
      </c>
      <c r="BV104" s="89" t="s">
        <v>75</v>
      </c>
      <c r="BW104" s="89" t="s">
        <v>110</v>
      </c>
      <c r="BX104" s="89" t="s">
        <v>4</v>
      </c>
      <c r="CL104" s="89" t="s">
        <v>1</v>
      </c>
      <c r="CM104" s="89" t="s">
        <v>82</v>
      </c>
    </row>
    <row r="105" spans="1:91" s="4" customFormat="1" ht="23.25" customHeight="1">
      <c r="A105" s="80" t="s">
        <v>77</v>
      </c>
      <c r="B105" s="52"/>
      <c r="C105" s="10"/>
      <c r="D105" s="10"/>
      <c r="E105" s="230" t="s">
        <v>111</v>
      </c>
      <c r="F105" s="230"/>
      <c r="G105" s="230"/>
      <c r="H105" s="230"/>
      <c r="I105" s="230"/>
      <c r="J105" s="10"/>
      <c r="K105" s="230" t="s">
        <v>112</v>
      </c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30"/>
      <c r="Y105" s="230"/>
      <c r="Z105" s="230"/>
      <c r="AA105" s="230"/>
      <c r="AB105" s="230"/>
      <c r="AC105" s="230"/>
      <c r="AD105" s="230"/>
      <c r="AE105" s="230"/>
      <c r="AF105" s="230"/>
      <c r="AG105" s="249">
        <f>'SO 04.1 - Statika - prost...'!J34</f>
        <v>0</v>
      </c>
      <c r="AH105" s="250"/>
      <c r="AI105" s="250"/>
      <c r="AJ105" s="250"/>
      <c r="AK105" s="250"/>
      <c r="AL105" s="250"/>
      <c r="AM105" s="250"/>
      <c r="AN105" s="249">
        <f t="shared" si="0"/>
        <v>0</v>
      </c>
      <c r="AO105" s="250"/>
      <c r="AP105" s="250"/>
      <c r="AQ105" s="90" t="s">
        <v>91</v>
      </c>
      <c r="AR105" s="52"/>
      <c r="AS105" s="91">
        <v>0</v>
      </c>
      <c r="AT105" s="92">
        <f t="shared" si="1"/>
        <v>0</v>
      </c>
      <c r="AU105" s="93">
        <f>'SO 04.1 - Statika - prost...'!P135</f>
        <v>0</v>
      </c>
      <c r="AV105" s="92">
        <f>'SO 04.1 - Statika - prost...'!J37</f>
        <v>0</v>
      </c>
      <c r="AW105" s="92">
        <f>'SO 04.1 - Statika - prost...'!J38</f>
        <v>0</v>
      </c>
      <c r="AX105" s="92">
        <f>'SO 04.1 - Statika - prost...'!J39</f>
        <v>0</v>
      </c>
      <c r="AY105" s="92">
        <f>'SO 04.1 - Statika - prost...'!J40</f>
        <v>0</v>
      </c>
      <c r="AZ105" s="92">
        <f>'SO 04.1 - Statika - prost...'!F37</f>
        <v>0</v>
      </c>
      <c r="BA105" s="92">
        <f>'SO 04.1 - Statika - prost...'!F38</f>
        <v>0</v>
      </c>
      <c r="BB105" s="92">
        <f>'SO 04.1 - Statika - prost...'!F39</f>
        <v>0</v>
      </c>
      <c r="BC105" s="92">
        <f>'SO 04.1 - Statika - prost...'!F40</f>
        <v>0</v>
      </c>
      <c r="BD105" s="94">
        <f>'SO 04.1 - Statika - prost...'!F41</f>
        <v>0</v>
      </c>
      <c r="BT105" s="26" t="s">
        <v>82</v>
      </c>
      <c r="BV105" s="26" t="s">
        <v>75</v>
      </c>
      <c r="BW105" s="26" t="s">
        <v>113</v>
      </c>
      <c r="BX105" s="26" t="s">
        <v>110</v>
      </c>
      <c r="CL105" s="26" t="s">
        <v>1</v>
      </c>
    </row>
    <row r="106" spans="1:91" s="4" customFormat="1" ht="16.5" customHeight="1">
      <c r="A106" s="80" t="s">
        <v>77</v>
      </c>
      <c r="B106" s="52"/>
      <c r="C106" s="10"/>
      <c r="D106" s="10"/>
      <c r="E106" s="230" t="s">
        <v>114</v>
      </c>
      <c r="F106" s="230"/>
      <c r="G106" s="230"/>
      <c r="H106" s="230"/>
      <c r="I106" s="230"/>
      <c r="J106" s="10"/>
      <c r="K106" s="230" t="s">
        <v>115</v>
      </c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30"/>
      <c r="Y106" s="230"/>
      <c r="Z106" s="230"/>
      <c r="AA106" s="230"/>
      <c r="AB106" s="230"/>
      <c r="AC106" s="230"/>
      <c r="AD106" s="230"/>
      <c r="AE106" s="230"/>
      <c r="AF106" s="230"/>
      <c r="AG106" s="249">
        <f>'SO 04.2 - Vzduchotechnika'!J34</f>
        <v>0</v>
      </c>
      <c r="AH106" s="250"/>
      <c r="AI106" s="250"/>
      <c r="AJ106" s="250"/>
      <c r="AK106" s="250"/>
      <c r="AL106" s="250"/>
      <c r="AM106" s="250"/>
      <c r="AN106" s="249">
        <f t="shared" si="0"/>
        <v>0</v>
      </c>
      <c r="AO106" s="250"/>
      <c r="AP106" s="250"/>
      <c r="AQ106" s="90" t="s">
        <v>91</v>
      </c>
      <c r="AR106" s="52"/>
      <c r="AS106" s="91">
        <v>0</v>
      </c>
      <c r="AT106" s="92">
        <f t="shared" si="1"/>
        <v>0</v>
      </c>
      <c r="AU106" s="93">
        <f>'SO 04.2 - Vzduchotechnika'!P135</f>
        <v>0</v>
      </c>
      <c r="AV106" s="92">
        <f>'SO 04.2 - Vzduchotechnika'!J37</f>
        <v>0</v>
      </c>
      <c r="AW106" s="92">
        <f>'SO 04.2 - Vzduchotechnika'!J38</f>
        <v>0</v>
      </c>
      <c r="AX106" s="92">
        <f>'SO 04.2 - Vzduchotechnika'!J39</f>
        <v>0</v>
      </c>
      <c r="AY106" s="92">
        <f>'SO 04.2 - Vzduchotechnika'!J40</f>
        <v>0</v>
      </c>
      <c r="AZ106" s="92">
        <f>'SO 04.2 - Vzduchotechnika'!F37</f>
        <v>0</v>
      </c>
      <c r="BA106" s="92">
        <f>'SO 04.2 - Vzduchotechnika'!F38</f>
        <v>0</v>
      </c>
      <c r="BB106" s="92">
        <f>'SO 04.2 - Vzduchotechnika'!F39</f>
        <v>0</v>
      </c>
      <c r="BC106" s="92">
        <f>'SO 04.2 - Vzduchotechnika'!F40</f>
        <v>0</v>
      </c>
      <c r="BD106" s="94">
        <f>'SO 04.2 - Vzduchotechnika'!F41</f>
        <v>0</v>
      </c>
      <c r="BT106" s="26" t="s">
        <v>82</v>
      </c>
      <c r="BV106" s="26" t="s">
        <v>75</v>
      </c>
      <c r="BW106" s="26" t="s">
        <v>116</v>
      </c>
      <c r="BX106" s="26" t="s">
        <v>110</v>
      </c>
      <c r="CL106" s="26" t="s">
        <v>1</v>
      </c>
    </row>
    <row r="107" spans="1:91" s="4" customFormat="1" ht="16.5" customHeight="1">
      <c r="A107" s="80" t="s">
        <v>77</v>
      </c>
      <c r="B107" s="52"/>
      <c r="C107" s="10"/>
      <c r="D107" s="10"/>
      <c r="E107" s="230" t="s">
        <v>117</v>
      </c>
      <c r="F107" s="230"/>
      <c r="G107" s="230"/>
      <c r="H107" s="230"/>
      <c r="I107" s="230"/>
      <c r="J107" s="10"/>
      <c r="K107" s="230" t="s">
        <v>118</v>
      </c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30"/>
      <c r="Y107" s="230"/>
      <c r="Z107" s="230"/>
      <c r="AA107" s="230"/>
      <c r="AB107" s="230"/>
      <c r="AC107" s="230"/>
      <c r="AD107" s="230"/>
      <c r="AE107" s="230"/>
      <c r="AF107" s="230"/>
      <c r="AG107" s="249">
        <f>'SO 04.3 - Stavebná elektr...'!J34</f>
        <v>0</v>
      </c>
      <c r="AH107" s="250"/>
      <c r="AI107" s="250"/>
      <c r="AJ107" s="250"/>
      <c r="AK107" s="250"/>
      <c r="AL107" s="250"/>
      <c r="AM107" s="250"/>
      <c r="AN107" s="249">
        <f t="shared" si="0"/>
        <v>0</v>
      </c>
      <c r="AO107" s="250"/>
      <c r="AP107" s="250"/>
      <c r="AQ107" s="90" t="s">
        <v>91</v>
      </c>
      <c r="AR107" s="52"/>
      <c r="AS107" s="91">
        <v>0</v>
      </c>
      <c r="AT107" s="92">
        <f t="shared" si="1"/>
        <v>0</v>
      </c>
      <c r="AU107" s="93">
        <f>'SO 04.3 - Stavebná elektr...'!P134</f>
        <v>0</v>
      </c>
      <c r="AV107" s="92">
        <f>'SO 04.3 - Stavebná elektr...'!J37</f>
        <v>0</v>
      </c>
      <c r="AW107" s="92">
        <f>'SO 04.3 - Stavebná elektr...'!J38</f>
        <v>0</v>
      </c>
      <c r="AX107" s="92">
        <f>'SO 04.3 - Stavebná elektr...'!J39</f>
        <v>0</v>
      </c>
      <c r="AY107" s="92">
        <f>'SO 04.3 - Stavebná elektr...'!J40</f>
        <v>0</v>
      </c>
      <c r="AZ107" s="92">
        <f>'SO 04.3 - Stavebná elektr...'!F37</f>
        <v>0</v>
      </c>
      <c r="BA107" s="92">
        <f>'SO 04.3 - Stavebná elektr...'!F38</f>
        <v>0</v>
      </c>
      <c r="BB107" s="92">
        <f>'SO 04.3 - Stavebná elektr...'!F39</f>
        <v>0</v>
      </c>
      <c r="BC107" s="92">
        <f>'SO 04.3 - Stavebná elektr...'!F40</f>
        <v>0</v>
      </c>
      <c r="BD107" s="94">
        <f>'SO 04.3 - Stavebná elektr...'!F41</f>
        <v>0</v>
      </c>
      <c r="BT107" s="26" t="s">
        <v>82</v>
      </c>
      <c r="BV107" s="26" t="s">
        <v>75</v>
      </c>
      <c r="BW107" s="26" t="s">
        <v>119</v>
      </c>
      <c r="BX107" s="26" t="s">
        <v>110</v>
      </c>
      <c r="CL107" s="26" t="s">
        <v>1</v>
      </c>
    </row>
    <row r="108" spans="1:91" s="4" customFormat="1" ht="16.5" customHeight="1">
      <c r="A108" s="80" t="s">
        <v>77</v>
      </c>
      <c r="B108" s="52"/>
      <c r="C108" s="10"/>
      <c r="D108" s="10"/>
      <c r="E108" s="230" t="s">
        <v>120</v>
      </c>
      <c r="F108" s="230"/>
      <c r="G108" s="230"/>
      <c r="H108" s="230"/>
      <c r="I108" s="230"/>
      <c r="J108" s="10"/>
      <c r="K108" s="230" t="s">
        <v>121</v>
      </c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30"/>
      <c r="Y108" s="230"/>
      <c r="Z108" s="230"/>
      <c r="AA108" s="230"/>
      <c r="AB108" s="230"/>
      <c r="AC108" s="230"/>
      <c r="AD108" s="230"/>
      <c r="AE108" s="230"/>
      <c r="AF108" s="230"/>
      <c r="AG108" s="249">
        <f>'SO 04.4 - Bourací práce'!J34</f>
        <v>0</v>
      </c>
      <c r="AH108" s="250"/>
      <c r="AI108" s="250"/>
      <c r="AJ108" s="250"/>
      <c r="AK108" s="250"/>
      <c r="AL108" s="250"/>
      <c r="AM108" s="250"/>
      <c r="AN108" s="249">
        <f t="shared" si="0"/>
        <v>0</v>
      </c>
      <c r="AO108" s="250"/>
      <c r="AP108" s="250"/>
      <c r="AQ108" s="90" t="s">
        <v>91</v>
      </c>
      <c r="AR108" s="52"/>
      <c r="AS108" s="91">
        <v>0</v>
      </c>
      <c r="AT108" s="92">
        <f t="shared" si="1"/>
        <v>0</v>
      </c>
      <c r="AU108" s="93">
        <f>'SO 04.4 - Bourací práce'!P134</f>
        <v>0</v>
      </c>
      <c r="AV108" s="92">
        <f>'SO 04.4 - Bourací práce'!J37</f>
        <v>0</v>
      </c>
      <c r="AW108" s="92">
        <f>'SO 04.4 - Bourací práce'!J38</f>
        <v>0</v>
      </c>
      <c r="AX108" s="92">
        <f>'SO 04.4 - Bourací práce'!J39</f>
        <v>0</v>
      </c>
      <c r="AY108" s="92">
        <f>'SO 04.4 - Bourací práce'!J40</f>
        <v>0</v>
      </c>
      <c r="AZ108" s="92">
        <f>'SO 04.4 - Bourací práce'!F37</f>
        <v>0</v>
      </c>
      <c r="BA108" s="92">
        <f>'SO 04.4 - Bourací práce'!F38</f>
        <v>0</v>
      </c>
      <c r="BB108" s="92">
        <f>'SO 04.4 - Bourací práce'!F39</f>
        <v>0</v>
      </c>
      <c r="BC108" s="92">
        <f>'SO 04.4 - Bourací práce'!F40</f>
        <v>0</v>
      </c>
      <c r="BD108" s="94">
        <f>'SO 04.4 - Bourací práce'!F41</f>
        <v>0</v>
      </c>
      <c r="BT108" s="26" t="s">
        <v>82</v>
      </c>
      <c r="BV108" s="26" t="s">
        <v>75</v>
      </c>
      <c r="BW108" s="26" t="s">
        <v>122</v>
      </c>
      <c r="BX108" s="26" t="s">
        <v>110</v>
      </c>
      <c r="CL108" s="26" t="s">
        <v>1</v>
      </c>
    </row>
    <row r="109" spans="1:91" s="4" customFormat="1" ht="16.5" customHeight="1">
      <c r="A109" s="80" t="s">
        <v>77</v>
      </c>
      <c r="B109" s="52"/>
      <c r="C109" s="10"/>
      <c r="D109" s="10"/>
      <c r="E109" s="230" t="s">
        <v>123</v>
      </c>
      <c r="F109" s="230"/>
      <c r="G109" s="230"/>
      <c r="H109" s="230"/>
      <c r="I109" s="230"/>
      <c r="J109" s="10"/>
      <c r="K109" s="230" t="s">
        <v>124</v>
      </c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30"/>
      <c r="Y109" s="230"/>
      <c r="Z109" s="230"/>
      <c r="AA109" s="230"/>
      <c r="AB109" s="230"/>
      <c r="AC109" s="230"/>
      <c r="AD109" s="230"/>
      <c r="AE109" s="230"/>
      <c r="AF109" s="230"/>
      <c r="AG109" s="249">
        <f>'SO 04.5 - Úprava sociální...'!J34</f>
        <v>0</v>
      </c>
      <c r="AH109" s="250"/>
      <c r="AI109" s="250"/>
      <c r="AJ109" s="250"/>
      <c r="AK109" s="250"/>
      <c r="AL109" s="250"/>
      <c r="AM109" s="250"/>
      <c r="AN109" s="249">
        <f t="shared" si="0"/>
        <v>0</v>
      </c>
      <c r="AO109" s="250"/>
      <c r="AP109" s="250"/>
      <c r="AQ109" s="90" t="s">
        <v>91</v>
      </c>
      <c r="AR109" s="52"/>
      <c r="AS109" s="91">
        <v>0</v>
      </c>
      <c r="AT109" s="92">
        <f t="shared" si="1"/>
        <v>0</v>
      </c>
      <c r="AU109" s="93">
        <f>'SO 04.5 - Úprava sociální...'!P135</f>
        <v>0</v>
      </c>
      <c r="AV109" s="92">
        <f>'SO 04.5 - Úprava sociální...'!J37</f>
        <v>0</v>
      </c>
      <c r="AW109" s="92">
        <f>'SO 04.5 - Úprava sociální...'!J38</f>
        <v>0</v>
      </c>
      <c r="AX109" s="92">
        <f>'SO 04.5 - Úprava sociální...'!J39</f>
        <v>0</v>
      </c>
      <c r="AY109" s="92">
        <f>'SO 04.5 - Úprava sociální...'!J40</f>
        <v>0</v>
      </c>
      <c r="AZ109" s="92">
        <f>'SO 04.5 - Úprava sociální...'!F37</f>
        <v>0</v>
      </c>
      <c r="BA109" s="92">
        <f>'SO 04.5 - Úprava sociální...'!F38</f>
        <v>0</v>
      </c>
      <c r="BB109" s="92">
        <f>'SO 04.5 - Úprava sociální...'!F39</f>
        <v>0</v>
      </c>
      <c r="BC109" s="92">
        <f>'SO 04.5 - Úprava sociální...'!F40</f>
        <v>0</v>
      </c>
      <c r="BD109" s="94">
        <f>'SO 04.5 - Úprava sociální...'!F41</f>
        <v>0</v>
      </c>
      <c r="BT109" s="26" t="s">
        <v>82</v>
      </c>
      <c r="BV109" s="26" t="s">
        <v>75</v>
      </c>
      <c r="BW109" s="26" t="s">
        <v>125</v>
      </c>
      <c r="BX109" s="26" t="s">
        <v>110</v>
      </c>
      <c r="CL109" s="26" t="s">
        <v>1</v>
      </c>
    </row>
    <row r="110" spans="1:91" s="4" customFormat="1" ht="16.5" customHeight="1">
      <c r="A110" s="80" t="s">
        <v>77</v>
      </c>
      <c r="B110" s="52"/>
      <c r="C110" s="10"/>
      <c r="D110" s="10"/>
      <c r="E110" s="230" t="s">
        <v>126</v>
      </c>
      <c r="F110" s="230"/>
      <c r="G110" s="230"/>
      <c r="H110" s="230"/>
      <c r="I110" s="230"/>
      <c r="J110" s="10"/>
      <c r="K110" s="230" t="s">
        <v>127</v>
      </c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30"/>
      <c r="Y110" s="230"/>
      <c r="Z110" s="230"/>
      <c r="AA110" s="230"/>
      <c r="AB110" s="230"/>
      <c r="AC110" s="230"/>
      <c r="AD110" s="230"/>
      <c r="AE110" s="230"/>
      <c r="AF110" s="230"/>
      <c r="AG110" s="249">
        <f>'SO 04.6 - Úprava povrchů'!J34</f>
        <v>0</v>
      </c>
      <c r="AH110" s="250"/>
      <c r="AI110" s="250"/>
      <c r="AJ110" s="250"/>
      <c r="AK110" s="250"/>
      <c r="AL110" s="250"/>
      <c r="AM110" s="250"/>
      <c r="AN110" s="249">
        <f t="shared" si="0"/>
        <v>0</v>
      </c>
      <c r="AO110" s="250"/>
      <c r="AP110" s="250"/>
      <c r="AQ110" s="90" t="s">
        <v>91</v>
      </c>
      <c r="AR110" s="52"/>
      <c r="AS110" s="91">
        <v>0</v>
      </c>
      <c r="AT110" s="92">
        <f t="shared" si="1"/>
        <v>0</v>
      </c>
      <c r="AU110" s="93">
        <f>'SO 04.6 - Úprava povrchů'!P144</f>
        <v>0</v>
      </c>
      <c r="AV110" s="92">
        <f>'SO 04.6 - Úprava povrchů'!J37</f>
        <v>0</v>
      </c>
      <c r="AW110" s="92">
        <f>'SO 04.6 - Úprava povrchů'!J38</f>
        <v>0</v>
      </c>
      <c r="AX110" s="92">
        <f>'SO 04.6 - Úprava povrchů'!J39</f>
        <v>0</v>
      </c>
      <c r="AY110" s="92">
        <f>'SO 04.6 - Úprava povrchů'!J40</f>
        <v>0</v>
      </c>
      <c r="AZ110" s="92">
        <f>'SO 04.6 - Úprava povrchů'!F37</f>
        <v>0</v>
      </c>
      <c r="BA110" s="92">
        <f>'SO 04.6 - Úprava povrchů'!F38</f>
        <v>0</v>
      </c>
      <c r="BB110" s="92">
        <f>'SO 04.6 - Úprava povrchů'!F39</f>
        <v>0</v>
      </c>
      <c r="BC110" s="92">
        <f>'SO 04.6 - Úprava povrchů'!F40</f>
        <v>0</v>
      </c>
      <c r="BD110" s="94">
        <f>'SO 04.6 - Úprava povrchů'!F41</f>
        <v>0</v>
      </c>
      <c r="BT110" s="26" t="s">
        <v>82</v>
      </c>
      <c r="BV110" s="26" t="s">
        <v>75</v>
      </c>
      <c r="BW110" s="26" t="s">
        <v>128</v>
      </c>
      <c r="BX110" s="26" t="s">
        <v>110</v>
      </c>
      <c r="CL110" s="26" t="s">
        <v>1</v>
      </c>
    </row>
    <row r="111" spans="1:91" s="4" customFormat="1" ht="23.25" customHeight="1">
      <c r="A111" s="80" t="s">
        <v>77</v>
      </c>
      <c r="B111" s="52"/>
      <c r="C111" s="10"/>
      <c r="D111" s="10"/>
      <c r="E111" s="230" t="s">
        <v>129</v>
      </c>
      <c r="F111" s="230"/>
      <c r="G111" s="230"/>
      <c r="H111" s="230"/>
      <c r="I111" s="230"/>
      <c r="J111" s="10"/>
      <c r="K111" s="230" t="s">
        <v>130</v>
      </c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30"/>
      <c r="Y111" s="230"/>
      <c r="Z111" s="230"/>
      <c r="AA111" s="230"/>
      <c r="AB111" s="230"/>
      <c r="AC111" s="230"/>
      <c r="AD111" s="230"/>
      <c r="AE111" s="230"/>
      <c r="AF111" s="230"/>
      <c r="AG111" s="249">
        <f>'SO 04.7 - Rozvody užitkov...'!J34</f>
        <v>0</v>
      </c>
      <c r="AH111" s="250"/>
      <c r="AI111" s="250"/>
      <c r="AJ111" s="250"/>
      <c r="AK111" s="250"/>
      <c r="AL111" s="250"/>
      <c r="AM111" s="250"/>
      <c r="AN111" s="249">
        <f t="shared" si="0"/>
        <v>0</v>
      </c>
      <c r="AO111" s="250"/>
      <c r="AP111" s="250"/>
      <c r="AQ111" s="90" t="s">
        <v>91</v>
      </c>
      <c r="AR111" s="52"/>
      <c r="AS111" s="91">
        <v>0</v>
      </c>
      <c r="AT111" s="92">
        <f t="shared" si="1"/>
        <v>0</v>
      </c>
      <c r="AU111" s="93">
        <f>'SO 04.7 - Rozvody užitkov...'!P136</f>
        <v>0</v>
      </c>
      <c r="AV111" s="92">
        <f>'SO 04.7 - Rozvody užitkov...'!J37</f>
        <v>0</v>
      </c>
      <c r="AW111" s="92">
        <f>'SO 04.7 - Rozvody užitkov...'!J38</f>
        <v>0</v>
      </c>
      <c r="AX111" s="92">
        <f>'SO 04.7 - Rozvody užitkov...'!J39</f>
        <v>0</v>
      </c>
      <c r="AY111" s="92">
        <f>'SO 04.7 - Rozvody užitkov...'!J40</f>
        <v>0</v>
      </c>
      <c r="AZ111" s="92">
        <f>'SO 04.7 - Rozvody užitkov...'!F37</f>
        <v>0</v>
      </c>
      <c r="BA111" s="92">
        <f>'SO 04.7 - Rozvody užitkov...'!F38</f>
        <v>0</v>
      </c>
      <c r="BB111" s="92">
        <f>'SO 04.7 - Rozvody užitkov...'!F39</f>
        <v>0</v>
      </c>
      <c r="BC111" s="92">
        <f>'SO 04.7 - Rozvody užitkov...'!F40</f>
        <v>0</v>
      </c>
      <c r="BD111" s="94">
        <f>'SO 04.7 - Rozvody užitkov...'!F41</f>
        <v>0</v>
      </c>
      <c r="BT111" s="26" t="s">
        <v>82</v>
      </c>
      <c r="BV111" s="26" t="s">
        <v>75</v>
      </c>
      <c r="BW111" s="26" t="s">
        <v>131</v>
      </c>
      <c r="BX111" s="26" t="s">
        <v>110</v>
      </c>
      <c r="CL111" s="26" t="s">
        <v>1</v>
      </c>
    </row>
    <row r="112" spans="1:91" s="4" customFormat="1" ht="16.5" customHeight="1">
      <c r="A112" s="80" t="s">
        <v>77</v>
      </c>
      <c r="B112" s="52"/>
      <c r="C112" s="10"/>
      <c r="D112" s="10"/>
      <c r="E112" s="230" t="s">
        <v>132</v>
      </c>
      <c r="F112" s="230"/>
      <c r="G112" s="230"/>
      <c r="H112" s="230"/>
      <c r="I112" s="230"/>
      <c r="J112" s="10"/>
      <c r="K112" s="230" t="s">
        <v>133</v>
      </c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30"/>
      <c r="Y112" s="230"/>
      <c r="Z112" s="230"/>
      <c r="AA112" s="230"/>
      <c r="AB112" s="230"/>
      <c r="AC112" s="230"/>
      <c r="AD112" s="230"/>
      <c r="AE112" s="230"/>
      <c r="AF112" s="230"/>
      <c r="AG112" s="249">
        <f>'SO 04.8 - Výměna dveří a ...'!J34</f>
        <v>0</v>
      </c>
      <c r="AH112" s="250"/>
      <c r="AI112" s="250"/>
      <c r="AJ112" s="250"/>
      <c r="AK112" s="250"/>
      <c r="AL112" s="250"/>
      <c r="AM112" s="250"/>
      <c r="AN112" s="249">
        <f t="shared" si="0"/>
        <v>0</v>
      </c>
      <c r="AO112" s="250"/>
      <c r="AP112" s="250"/>
      <c r="AQ112" s="90" t="s">
        <v>91</v>
      </c>
      <c r="AR112" s="52"/>
      <c r="AS112" s="91">
        <v>0</v>
      </c>
      <c r="AT112" s="92">
        <f t="shared" si="1"/>
        <v>0</v>
      </c>
      <c r="AU112" s="93">
        <f>'SO 04.8 - Výměna dveří a ...'!P136</f>
        <v>0</v>
      </c>
      <c r="AV112" s="92">
        <f>'SO 04.8 - Výměna dveří a ...'!J37</f>
        <v>0</v>
      </c>
      <c r="AW112" s="92">
        <f>'SO 04.8 - Výměna dveří a ...'!J38</f>
        <v>0</v>
      </c>
      <c r="AX112" s="92">
        <f>'SO 04.8 - Výměna dveří a ...'!J39</f>
        <v>0</v>
      </c>
      <c r="AY112" s="92">
        <f>'SO 04.8 - Výměna dveří a ...'!J40</f>
        <v>0</v>
      </c>
      <c r="AZ112" s="92">
        <f>'SO 04.8 - Výměna dveří a ...'!F37</f>
        <v>0</v>
      </c>
      <c r="BA112" s="92">
        <f>'SO 04.8 - Výměna dveří a ...'!F38</f>
        <v>0</v>
      </c>
      <c r="BB112" s="92">
        <f>'SO 04.8 - Výměna dveří a ...'!F39</f>
        <v>0</v>
      </c>
      <c r="BC112" s="92">
        <f>'SO 04.8 - Výměna dveří a ...'!F40</f>
        <v>0</v>
      </c>
      <c r="BD112" s="94">
        <f>'SO 04.8 - Výměna dveří a ...'!F41</f>
        <v>0</v>
      </c>
      <c r="BT112" s="26" t="s">
        <v>82</v>
      </c>
      <c r="BV112" s="26" t="s">
        <v>75</v>
      </c>
      <c r="BW112" s="26" t="s">
        <v>134</v>
      </c>
      <c r="BX112" s="26" t="s">
        <v>110</v>
      </c>
      <c r="CL112" s="26" t="s">
        <v>1</v>
      </c>
    </row>
    <row r="113" spans="1:91" s="7" customFormat="1" ht="16.5" customHeight="1">
      <c r="A113" s="80" t="s">
        <v>77</v>
      </c>
      <c r="B113" s="81"/>
      <c r="C113" s="82"/>
      <c r="D113" s="231" t="s">
        <v>135</v>
      </c>
      <c r="E113" s="231"/>
      <c r="F113" s="231"/>
      <c r="G113" s="231"/>
      <c r="H113" s="231"/>
      <c r="I113" s="83"/>
      <c r="J113" s="231" t="s">
        <v>136</v>
      </c>
      <c r="K113" s="231"/>
      <c r="L113" s="231"/>
      <c r="M113" s="231"/>
      <c r="N113" s="231"/>
      <c r="O113" s="231"/>
      <c r="P113" s="231"/>
      <c r="Q113" s="231"/>
      <c r="R113" s="231"/>
      <c r="S113" s="231"/>
      <c r="T113" s="231"/>
      <c r="U113" s="231"/>
      <c r="V113" s="231"/>
      <c r="W113" s="231"/>
      <c r="X113" s="231"/>
      <c r="Y113" s="231"/>
      <c r="Z113" s="231"/>
      <c r="AA113" s="231"/>
      <c r="AB113" s="231"/>
      <c r="AC113" s="231"/>
      <c r="AD113" s="231"/>
      <c r="AE113" s="231"/>
      <c r="AF113" s="231"/>
      <c r="AG113" s="246">
        <f>'SO 05 - Zkapacitnění odpa...'!J32</f>
        <v>0</v>
      </c>
      <c r="AH113" s="247"/>
      <c r="AI113" s="247"/>
      <c r="AJ113" s="247"/>
      <c r="AK113" s="247"/>
      <c r="AL113" s="247"/>
      <c r="AM113" s="247"/>
      <c r="AN113" s="246">
        <f t="shared" si="0"/>
        <v>0</v>
      </c>
      <c r="AO113" s="247"/>
      <c r="AP113" s="247"/>
      <c r="AQ113" s="84" t="s">
        <v>80</v>
      </c>
      <c r="AR113" s="81"/>
      <c r="AS113" s="85">
        <v>0</v>
      </c>
      <c r="AT113" s="86">
        <f t="shared" si="1"/>
        <v>0</v>
      </c>
      <c r="AU113" s="87">
        <f>'SO 05 - Zkapacitnění odpa...'!P134</f>
        <v>0</v>
      </c>
      <c r="AV113" s="86">
        <f>'SO 05 - Zkapacitnění odpa...'!J35</f>
        <v>0</v>
      </c>
      <c r="AW113" s="86">
        <f>'SO 05 - Zkapacitnění odpa...'!J36</f>
        <v>0</v>
      </c>
      <c r="AX113" s="86">
        <f>'SO 05 - Zkapacitnění odpa...'!J37</f>
        <v>0</v>
      </c>
      <c r="AY113" s="86">
        <f>'SO 05 - Zkapacitnění odpa...'!J38</f>
        <v>0</v>
      </c>
      <c r="AZ113" s="86">
        <f>'SO 05 - Zkapacitnění odpa...'!F35</f>
        <v>0</v>
      </c>
      <c r="BA113" s="86">
        <f>'SO 05 - Zkapacitnění odpa...'!F36</f>
        <v>0</v>
      </c>
      <c r="BB113" s="86">
        <f>'SO 05 - Zkapacitnění odpa...'!F37</f>
        <v>0</v>
      </c>
      <c r="BC113" s="86">
        <f>'SO 05 - Zkapacitnění odpa...'!F38</f>
        <v>0</v>
      </c>
      <c r="BD113" s="88">
        <f>'SO 05 - Zkapacitnění odpa...'!F39</f>
        <v>0</v>
      </c>
      <c r="BT113" s="89" t="s">
        <v>30</v>
      </c>
      <c r="BV113" s="89" t="s">
        <v>75</v>
      </c>
      <c r="BW113" s="89" t="s">
        <v>137</v>
      </c>
      <c r="BX113" s="89" t="s">
        <v>4</v>
      </c>
      <c r="CL113" s="89" t="s">
        <v>1</v>
      </c>
      <c r="CM113" s="89" t="s">
        <v>82</v>
      </c>
    </row>
    <row r="114" spans="1:91" s="7" customFormat="1" ht="16.5" customHeight="1">
      <c r="A114" s="80" t="s">
        <v>77</v>
      </c>
      <c r="B114" s="81"/>
      <c r="C114" s="82"/>
      <c r="D114" s="231" t="s">
        <v>138</v>
      </c>
      <c r="E114" s="231"/>
      <c r="F114" s="231"/>
      <c r="G114" s="231"/>
      <c r="H114" s="231"/>
      <c r="I114" s="83"/>
      <c r="J114" s="231" t="s">
        <v>139</v>
      </c>
      <c r="K114" s="231"/>
      <c r="L114" s="231"/>
      <c r="M114" s="231"/>
      <c r="N114" s="231"/>
      <c r="O114" s="231"/>
      <c r="P114" s="231"/>
      <c r="Q114" s="231"/>
      <c r="R114" s="231"/>
      <c r="S114" s="231"/>
      <c r="T114" s="231"/>
      <c r="U114" s="231"/>
      <c r="V114" s="231"/>
      <c r="W114" s="231"/>
      <c r="X114" s="231"/>
      <c r="Y114" s="231"/>
      <c r="Z114" s="231"/>
      <c r="AA114" s="231"/>
      <c r="AB114" s="231"/>
      <c r="AC114" s="231"/>
      <c r="AD114" s="231"/>
      <c r="AE114" s="231"/>
      <c r="AF114" s="231"/>
      <c r="AG114" s="246">
        <f>'SO 06 - Přípojka vody'!J32</f>
        <v>0</v>
      </c>
      <c r="AH114" s="247"/>
      <c r="AI114" s="247"/>
      <c r="AJ114" s="247"/>
      <c r="AK114" s="247"/>
      <c r="AL114" s="247"/>
      <c r="AM114" s="247"/>
      <c r="AN114" s="246">
        <f t="shared" si="0"/>
        <v>0</v>
      </c>
      <c r="AO114" s="247"/>
      <c r="AP114" s="247"/>
      <c r="AQ114" s="84" t="s">
        <v>80</v>
      </c>
      <c r="AR114" s="81"/>
      <c r="AS114" s="85">
        <v>0</v>
      </c>
      <c r="AT114" s="86">
        <f t="shared" si="1"/>
        <v>0</v>
      </c>
      <c r="AU114" s="87">
        <f>'SO 06 - Přípojka vody'!P133</f>
        <v>0</v>
      </c>
      <c r="AV114" s="86">
        <f>'SO 06 - Přípojka vody'!J35</f>
        <v>0</v>
      </c>
      <c r="AW114" s="86">
        <f>'SO 06 - Přípojka vody'!J36</f>
        <v>0</v>
      </c>
      <c r="AX114" s="86">
        <f>'SO 06 - Přípojka vody'!J37</f>
        <v>0</v>
      </c>
      <c r="AY114" s="86">
        <f>'SO 06 - Přípojka vody'!J38</f>
        <v>0</v>
      </c>
      <c r="AZ114" s="86">
        <f>'SO 06 - Přípojka vody'!F35</f>
        <v>0</v>
      </c>
      <c r="BA114" s="86">
        <f>'SO 06 - Přípojka vody'!F36</f>
        <v>0</v>
      </c>
      <c r="BB114" s="86">
        <f>'SO 06 - Přípojka vody'!F37</f>
        <v>0</v>
      </c>
      <c r="BC114" s="86">
        <f>'SO 06 - Přípojka vody'!F38</f>
        <v>0</v>
      </c>
      <c r="BD114" s="88">
        <f>'SO 06 - Přípojka vody'!F39</f>
        <v>0</v>
      </c>
      <c r="BT114" s="89" t="s">
        <v>30</v>
      </c>
      <c r="BV114" s="89" t="s">
        <v>75</v>
      </c>
      <c r="BW114" s="89" t="s">
        <v>140</v>
      </c>
      <c r="BX114" s="89" t="s">
        <v>4</v>
      </c>
      <c r="CL114" s="89" t="s">
        <v>1</v>
      </c>
      <c r="CM114" s="89" t="s">
        <v>82</v>
      </c>
    </row>
    <row r="115" spans="1:91" s="7" customFormat="1" ht="16.5" customHeight="1">
      <c r="A115" s="80" t="s">
        <v>77</v>
      </c>
      <c r="B115" s="81"/>
      <c r="C115" s="82"/>
      <c r="D115" s="231" t="s">
        <v>141</v>
      </c>
      <c r="E115" s="231"/>
      <c r="F115" s="231"/>
      <c r="G115" s="231"/>
      <c r="H115" s="231"/>
      <c r="I115" s="83"/>
      <c r="J115" s="231" t="s">
        <v>142</v>
      </c>
      <c r="K115" s="231"/>
      <c r="L115" s="231"/>
      <c r="M115" s="231"/>
      <c r="N115" s="231"/>
      <c r="O115" s="231"/>
      <c r="P115" s="231"/>
      <c r="Q115" s="231"/>
      <c r="R115" s="231"/>
      <c r="S115" s="231"/>
      <c r="T115" s="231"/>
      <c r="U115" s="231"/>
      <c r="V115" s="231"/>
      <c r="W115" s="231"/>
      <c r="X115" s="231"/>
      <c r="Y115" s="231"/>
      <c r="Z115" s="231"/>
      <c r="AA115" s="231"/>
      <c r="AB115" s="231"/>
      <c r="AC115" s="231"/>
      <c r="AD115" s="231"/>
      <c r="AE115" s="231"/>
      <c r="AF115" s="231"/>
      <c r="AG115" s="246">
        <f>'SO 07 - Zpevněné plochy'!J32</f>
        <v>0</v>
      </c>
      <c r="AH115" s="247"/>
      <c r="AI115" s="247"/>
      <c r="AJ115" s="247"/>
      <c r="AK115" s="247"/>
      <c r="AL115" s="247"/>
      <c r="AM115" s="247"/>
      <c r="AN115" s="246">
        <f t="shared" si="0"/>
        <v>0</v>
      </c>
      <c r="AO115" s="247"/>
      <c r="AP115" s="247"/>
      <c r="AQ115" s="84" t="s">
        <v>80</v>
      </c>
      <c r="AR115" s="81"/>
      <c r="AS115" s="85">
        <v>0</v>
      </c>
      <c r="AT115" s="86">
        <f t="shared" si="1"/>
        <v>0</v>
      </c>
      <c r="AU115" s="87">
        <f>'SO 07 - Zpevněné plochy'!P131</f>
        <v>0</v>
      </c>
      <c r="AV115" s="86">
        <f>'SO 07 - Zpevněné plochy'!J35</f>
        <v>0</v>
      </c>
      <c r="AW115" s="86">
        <f>'SO 07 - Zpevněné plochy'!J36</f>
        <v>0</v>
      </c>
      <c r="AX115" s="86">
        <f>'SO 07 - Zpevněné plochy'!J37</f>
        <v>0</v>
      </c>
      <c r="AY115" s="86">
        <f>'SO 07 - Zpevněné plochy'!J38</f>
        <v>0</v>
      </c>
      <c r="AZ115" s="86">
        <f>'SO 07 - Zpevněné plochy'!F35</f>
        <v>0</v>
      </c>
      <c r="BA115" s="86">
        <f>'SO 07 - Zpevněné plochy'!F36</f>
        <v>0</v>
      </c>
      <c r="BB115" s="86">
        <f>'SO 07 - Zpevněné plochy'!F37</f>
        <v>0</v>
      </c>
      <c r="BC115" s="86">
        <f>'SO 07 - Zpevněné plochy'!F38</f>
        <v>0</v>
      </c>
      <c r="BD115" s="88">
        <f>'SO 07 - Zpevněné plochy'!F39</f>
        <v>0</v>
      </c>
      <c r="BT115" s="89" t="s">
        <v>30</v>
      </c>
      <c r="BV115" s="89" t="s">
        <v>75</v>
      </c>
      <c r="BW115" s="89" t="s">
        <v>143</v>
      </c>
      <c r="BX115" s="89" t="s">
        <v>4</v>
      </c>
      <c r="CL115" s="89" t="s">
        <v>1</v>
      </c>
      <c r="CM115" s="89" t="s">
        <v>82</v>
      </c>
    </row>
    <row r="116" spans="1:91" s="7" customFormat="1" ht="16.5" customHeight="1">
      <c r="A116" s="80" t="s">
        <v>77</v>
      </c>
      <c r="B116" s="81"/>
      <c r="C116" s="82"/>
      <c r="D116" s="231" t="s">
        <v>144</v>
      </c>
      <c r="E116" s="231"/>
      <c r="F116" s="231"/>
      <c r="G116" s="231"/>
      <c r="H116" s="231"/>
      <c r="I116" s="83"/>
      <c r="J116" s="231" t="s">
        <v>145</v>
      </c>
      <c r="K116" s="231"/>
      <c r="L116" s="231"/>
      <c r="M116" s="231"/>
      <c r="N116" s="231"/>
      <c r="O116" s="231"/>
      <c r="P116" s="231"/>
      <c r="Q116" s="231"/>
      <c r="R116" s="231"/>
      <c r="S116" s="231"/>
      <c r="T116" s="231"/>
      <c r="U116" s="231"/>
      <c r="V116" s="231"/>
      <c r="W116" s="231"/>
      <c r="X116" s="231"/>
      <c r="Y116" s="231"/>
      <c r="Z116" s="231"/>
      <c r="AA116" s="231"/>
      <c r="AB116" s="231"/>
      <c r="AC116" s="231"/>
      <c r="AD116" s="231"/>
      <c r="AE116" s="231"/>
      <c r="AF116" s="231"/>
      <c r="AG116" s="246">
        <f>'SO 08 - Oplocení a úpravy...'!J32</f>
        <v>0</v>
      </c>
      <c r="AH116" s="247"/>
      <c r="AI116" s="247"/>
      <c r="AJ116" s="247"/>
      <c r="AK116" s="247"/>
      <c r="AL116" s="247"/>
      <c r="AM116" s="247"/>
      <c r="AN116" s="246">
        <f t="shared" si="0"/>
        <v>0</v>
      </c>
      <c r="AO116" s="247"/>
      <c r="AP116" s="247"/>
      <c r="AQ116" s="84" t="s">
        <v>80</v>
      </c>
      <c r="AR116" s="81"/>
      <c r="AS116" s="85">
        <v>0</v>
      </c>
      <c r="AT116" s="86">
        <f t="shared" si="1"/>
        <v>0</v>
      </c>
      <c r="AU116" s="87">
        <f>'SO 08 - Oplocení a úpravy...'!P130</f>
        <v>0</v>
      </c>
      <c r="AV116" s="86">
        <f>'SO 08 - Oplocení a úpravy...'!J35</f>
        <v>0</v>
      </c>
      <c r="AW116" s="86">
        <f>'SO 08 - Oplocení a úpravy...'!J36</f>
        <v>0</v>
      </c>
      <c r="AX116" s="86">
        <f>'SO 08 - Oplocení a úpravy...'!J37</f>
        <v>0</v>
      </c>
      <c r="AY116" s="86">
        <f>'SO 08 - Oplocení a úpravy...'!J38</f>
        <v>0</v>
      </c>
      <c r="AZ116" s="86">
        <f>'SO 08 - Oplocení a úpravy...'!F35</f>
        <v>0</v>
      </c>
      <c r="BA116" s="86">
        <f>'SO 08 - Oplocení a úpravy...'!F36</f>
        <v>0</v>
      </c>
      <c r="BB116" s="86">
        <f>'SO 08 - Oplocení a úpravy...'!F37</f>
        <v>0</v>
      </c>
      <c r="BC116" s="86">
        <f>'SO 08 - Oplocení a úpravy...'!F38</f>
        <v>0</v>
      </c>
      <c r="BD116" s="88">
        <f>'SO 08 - Oplocení a úpravy...'!F39</f>
        <v>0</v>
      </c>
      <c r="BT116" s="89" t="s">
        <v>30</v>
      </c>
      <c r="BV116" s="89" t="s">
        <v>75</v>
      </c>
      <c r="BW116" s="89" t="s">
        <v>146</v>
      </c>
      <c r="BX116" s="89" t="s">
        <v>4</v>
      </c>
      <c r="CL116" s="89" t="s">
        <v>1</v>
      </c>
      <c r="CM116" s="89" t="s">
        <v>82</v>
      </c>
    </row>
    <row r="117" spans="1:91" s="7" customFormat="1" ht="16.5" customHeight="1">
      <c r="A117" s="80" t="s">
        <v>77</v>
      </c>
      <c r="B117" s="81"/>
      <c r="C117" s="82"/>
      <c r="D117" s="231" t="s">
        <v>147</v>
      </c>
      <c r="E117" s="231"/>
      <c r="F117" s="231"/>
      <c r="G117" s="231"/>
      <c r="H117" s="231"/>
      <c r="I117" s="83"/>
      <c r="J117" s="231" t="s">
        <v>148</v>
      </c>
      <c r="K117" s="231"/>
      <c r="L117" s="231"/>
      <c r="M117" s="231"/>
      <c r="N117" s="231"/>
      <c r="O117" s="231"/>
      <c r="P117" s="231"/>
      <c r="Q117" s="231"/>
      <c r="R117" s="231"/>
      <c r="S117" s="231"/>
      <c r="T117" s="231"/>
      <c r="U117" s="231"/>
      <c r="V117" s="231"/>
      <c r="W117" s="231"/>
      <c r="X117" s="231"/>
      <c r="Y117" s="231"/>
      <c r="Z117" s="231"/>
      <c r="AA117" s="231"/>
      <c r="AB117" s="231"/>
      <c r="AC117" s="231"/>
      <c r="AD117" s="231"/>
      <c r="AE117" s="231"/>
      <c r="AF117" s="231"/>
      <c r="AG117" s="246">
        <f>'SO 09 - Přeložka přípojky NN'!J32</f>
        <v>0</v>
      </c>
      <c r="AH117" s="247"/>
      <c r="AI117" s="247"/>
      <c r="AJ117" s="247"/>
      <c r="AK117" s="247"/>
      <c r="AL117" s="247"/>
      <c r="AM117" s="247"/>
      <c r="AN117" s="246">
        <f t="shared" si="0"/>
        <v>0</v>
      </c>
      <c r="AO117" s="247"/>
      <c r="AP117" s="247"/>
      <c r="AQ117" s="84" t="s">
        <v>80</v>
      </c>
      <c r="AR117" s="81"/>
      <c r="AS117" s="85">
        <v>0</v>
      </c>
      <c r="AT117" s="86">
        <f t="shared" si="1"/>
        <v>0</v>
      </c>
      <c r="AU117" s="87">
        <f>'SO 09 - Přeložka přípojky NN'!P130</f>
        <v>0</v>
      </c>
      <c r="AV117" s="86">
        <f>'SO 09 - Přeložka přípojky NN'!J35</f>
        <v>0</v>
      </c>
      <c r="AW117" s="86">
        <f>'SO 09 - Přeložka přípojky NN'!J36</f>
        <v>0</v>
      </c>
      <c r="AX117" s="86">
        <f>'SO 09 - Přeložka přípojky NN'!J37</f>
        <v>0</v>
      </c>
      <c r="AY117" s="86">
        <f>'SO 09 - Přeložka přípojky NN'!J38</f>
        <v>0</v>
      </c>
      <c r="AZ117" s="86">
        <f>'SO 09 - Přeložka přípojky NN'!F35</f>
        <v>0</v>
      </c>
      <c r="BA117" s="86">
        <f>'SO 09 - Přeložka přípojky NN'!F36</f>
        <v>0</v>
      </c>
      <c r="BB117" s="86">
        <f>'SO 09 - Přeložka přípojky NN'!F37</f>
        <v>0</v>
      </c>
      <c r="BC117" s="86">
        <f>'SO 09 - Přeložka přípojky NN'!F38</f>
        <v>0</v>
      </c>
      <c r="BD117" s="88">
        <f>'SO 09 - Přeložka přípojky NN'!F39</f>
        <v>0</v>
      </c>
      <c r="BT117" s="89" t="s">
        <v>30</v>
      </c>
      <c r="BV117" s="89" t="s">
        <v>75</v>
      </c>
      <c r="BW117" s="89" t="s">
        <v>149</v>
      </c>
      <c r="BX117" s="89" t="s">
        <v>4</v>
      </c>
      <c r="CL117" s="89" t="s">
        <v>1</v>
      </c>
      <c r="CM117" s="89" t="s">
        <v>82</v>
      </c>
    </row>
    <row r="118" spans="1:91" s="7" customFormat="1" ht="16.5" customHeight="1">
      <c r="A118" s="80" t="s">
        <v>77</v>
      </c>
      <c r="B118" s="81"/>
      <c r="C118" s="82"/>
      <c r="D118" s="231" t="s">
        <v>150</v>
      </c>
      <c r="E118" s="231"/>
      <c r="F118" s="231"/>
      <c r="G118" s="231"/>
      <c r="H118" s="231"/>
      <c r="I118" s="83"/>
      <c r="J118" s="231" t="s">
        <v>151</v>
      </c>
      <c r="K118" s="231"/>
      <c r="L118" s="231"/>
      <c r="M118" s="231"/>
      <c r="N118" s="231"/>
      <c r="O118" s="231"/>
      <c r="P118" s="231"/>
      <c r="Q118" s="231"/>
      <c r="R118" s="231"/>
      <c r="S118" s="231"/>
      <c r="T118" s="231"/>
      <c r="U118" s="231"/>
      <c r="V118" s="231"/>
      <c r="W118" s="231"/>
      <c r="X118" s="231"/>
      <c r="Y118" s="231"/>
      <c r="Z118" s="231"/>
      <c r="AA118" s="231"/>
      <c r="AB118" s="231"/>
      <c r="AC118" s="231"/>
      <c r="AD118" s="231"/>
      <c r="AE118" s="231"/>
      <c r="AF118" s="231"/>
      <c r="AG118" s="246">
        <f>'SO 90 - Ostatní rozpočtov...'!J32</f>
        <v>0</v>
      </c>
      <c r="AH118" s="247"/>
      <c r="AI118" s="247"/>
      <c r="AJ118" s="247"/>
      <c r="AK118" s="247"/>
      <c r="AL118" s="247"/>
      <c r="AM118" s="247"/>
      <c r="AN118" s="246">
        <f t="shared" si="0"/>
        <v>0</v>
      </c>
      <c r="AO118" s="247"/>
      <c r="AP118" s="247"/>
      <c r="AQ118" s="84" t="s">
        <v>80</v>
      </c>
      <c r="AR118" s="81"/>
      <c r="AS118" s="95">
        <v>0</v>
      </c>
      <c r="AT118" s="96">
        <f t="shared" si="1"/>
        <v>0</v>
      </c>
      <c r="AU118" s="97">
        <f>'SO 90 - Ostatní rozpočtov...'!P128</f>
        <v>0</v>
      </c>
      <c r="AV118" s="96">
        <f>'SO 90 - Ostatní rozpočtov...'!J35</f>
        <v>0</v>
      </c>
      <c r="AW118" s="96">
        <f>'SO 90 - Ostatní rozpočtov...'!J36</f>
        <v>0</v>
      </c>
      <c r="AX118" s="96">
        <f>'SO 90 - Ostatní rozpočtov...'!J37</f>
        <v>0</v>
      </c>
      <c r="AY118" s="96">
        <f>'SO 90 - Ostatní rozpočtov...'!J38</f>
        <v>0</v>
      </c>
      <c r="AZ118" s="96">
        <f>'SO 90 - Ostatní rozpočtov...'!F35</f>
        <v>0</v>
      </c>
      <c r="BA118" s="96">
        <f>'SO 90 - Ostatní rozpočtov...'!F36</f>
        <v>0</v>
      </c>
      <c r="BB118" s="96">
        <f>'SO 90 - Ostatní rozpočtov...'!F37</f>
        <v>0</v>
      </c>
      <c r="BC118" s="96">
        <f>'SO 90 - Ostatní rozpočtov...'!F38</f>
        <v>0</v>
      </c>
      <c r="BD118" s="98">
        <f>'SO 90 - Ostatní rozpočtov...'!F39</f>
        <v>0</v>
      </c>
      <c r="BT118" s="89" t="s">
        <v>30</v>
      </c>
      <c r="BV118" s="89" t="s">
        <v>75</v>
      </c>
      <c r="BW118" s="89" t="s">
        <v>152</v>
      </c>
      <c r="BX118" s="89" t="s">
        <v>4</v>
      </c>
      <c r="CL118" s="89" t="s">
        <v>1</v>
      </c>
      <c r="CM118" s="89" t="s">
        <v>82</v>
      </c>
    </row>
    <row r="119" spans="1:91" s="2" customFormat="1" ht="30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4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</row>
    <row r="120" spans="1:91" s="2" customFormat="1" ht="6.95" customHeight="1">
      <c r="A120" s="33"/>
      <c r="B120" s="48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  <c r="Z120" s="49"/>
      <c r="AA120" s="49"/>
      <c r="AB120" s="49"/>
      <c r="AC120" s="49"/>
      <c r="AD120" s="49"/>
      <c r="AE120" s="49"/>
      <c r="AF120" s="49"/>
      <c r="AG120" s="49"/>
      <c r="AH120" s="49"/>
      <c r="AI120" s="49"/>
      <c r="AJ120" s="49"/>
      <c r="AK120" s="49"/>
      <c r="AL120" s="49"/>
      <c r="AM120" s="49"/>
      <c r="AN120" s="49"/>
      <c r="AO120" s="49"/>
      <c r="AP120" s="49"/>
      <c r="AQ120" s="49"/>
      <c r="AR120" s="34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</row>
  </sheetData>
  <mergeCells count="134">
    <mergeCell ref="D114:H114"/>
    <mergeCell ref="J114:AF114"/>
    <mergeCell ref="J115:AF115"/>
    <mergeCell ref="D115:H115"/>
    <mergeCell ref="J116:AF116"/>
    <mergeCell ref="D116:H116"/>
    <mergeCell ref="J117:AF117"/>
    <mergeCell ref="D117:H117"/>
    <mergeCell ref="J118:AF118"/>
    <mergeCell ref="D118:H118"/>
    <mergeCell ref="K109:AF109"/>
    <mergeCell ref="E109:I109"/>
    <mergeCell ref="K110:AF110"/>
    <mergeCell ref="E110:I110"/>
    <mergeCell ref="K111:AF111"/>
    <mergeCell ref="E111:I111"/>
    <mergeCell ref="E112:I112"/>
    <mergeCell ref="K112:AF112"/>
    <mergeCell ref="J113:AF113"/>
    <mergeCell ref="D113:H113"/>
    <mergeCell ref="J104:AF104"/>
    <mergeCell ref="D104:H104"/>
    <mergeCell ref="E105:I105"/>
    <mergeCell ref="K105:AF105"/>
    <mergeCell ref="E106:I106"/>
    <mergeCell ref="K106:AF106"/>
    <mergeCell ref="K107:AF107"/>
    <mergeCell ref="E107:I107"/>
    <mergeCell ref="K108:AF108"/>
    <mergeCell ref="E108:I108"/>
    <mergeCell ref="AN114:AP114"/>
    <mergeCell ref="AG114:AM114"/>
    <mergeCell ref="AG115:AM115"/>
    <mergeCell ref="AN115:AP115"/>
    <mergeCell ref="AN116:AP116"/>
    <mergeCell ref="AG116:AM116"/>
    <mergeCell ref="AN117:AP117"/>
    <mergeCell ref="AG117:AM117"/>
    <mergeCell ref="AN118:AP118"/>
    <mergeCell ref="AG118:AM11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04:AP104"/>
    <mergeCell ref="AG104:AM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K35:AO35"/>
    <mergeCell ref="X35:AB35"/>
    <mergeCell ref="AR2:BE2"/>
    <mergeCell ref="AG101:AM101"/>
    <mergeCell ref="AN101:AP101"/>
    <mergeCell ref="AG102:AM102"/>
    <mergeCell ref="AN102:AP102"/>
    <mergeCell ref="AG103:AM103"/>
    <mergeCell ref="AN103:AP103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D103:H103"/>
    <mergeCell ref="J103:AF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N99:AP99"/>
    <mergeCell ref="AG99:AM99"/>
    <mergeCell ref="AN100:AP100"/>
    <mergeCell ref="AG100:AM100"/>
    <mergeCell ref="AG94:AM94"/>
    <mergeCell ref="AN94:AP94"/>
    <mergeCell ref="K98:AF98"/>
    <mergeCell ref="E98:I98"/>
    <mergeCell ref="K99:AF99"/>
    <mergeCell ref="E99:I99"/>
    <mergeCell ref="K100:AF100"/>
    <mergeCell ref="E100:I100"/>
    <mergeCell ref="K101:AF101"/>
    <mergeCell ref="E101:I101"/>
    <mergeCell ref="J102:AF102"/>
    <mergeCell ref="D102:H102"/>
    <mergeCell ref="L85:AO85"/>
    <mergeCell ref="I92:AF92"/>
    <mergeCell ref="C92:G92"/>
    <mergeCell ref="D95:H95"/>
    <mergeCell ref="J95:AF95"/>
    <mergeCell ref="J96:AF96"/>
    <mergeCell ref="D96:H96"/>
    <mergeCell ref="J97:AF97"/>
    <mergeCell ref="D97:H97"/>
  </mergeCells>
  <hyperlinks>
    <hyperlink ref="A95" location="'PS 101 - Strojně technolo...'!C2" display="/"/>
    <hyperlink ref="A96" location="'PS 102 - Elektrotechnická...'!C2" display="/"/>
    <hyperlink ref="A98" location="'SO 01.1 - Spouštěné studn...'!C2" display="/"/>
    <hyperlink ref="A99" location="'SO 01.2 - Spouštěné studn...'!C2" display="/"/>
    <hyperlink ref="A100" location="'SO 01.3 - Spouštěné studn...'!C2" display="/"/>
    <hyperlink ref="A101" location="'SO 01.4 - Spouštěné studn...'!C2" display="/"/>
    <hyperlink ref="A102" location="'SO 02 - Nová retenční stoka'!C2" display="/"/>
    <hyperlink ref="A103" location="'SO 03 - Suchá a mokrá jím...'!C2" display="/"/>
    <hyperlink ref="A105" location="'SO 04.1 - Statika - prost...'!C2" display="/"/>
    <hyperlink ref="A106" location="'SO 04.2 - Vzduchotechnika'!C2" display="/"/>
    <hyperlink ref="A107" location="'SO 04.3 - Stavebná elektr...'!C2" display="/"/>
    <hyperlink ref="A108" location="'SO 04.4 - Bourací práce'!C2" display="/"/>
    <hyperlink ref="A109" location="'SO 04.5 - Úprava sociální...'!C2" display="/"/>
    <hyperlink ref="A110" location="'SO 04.6 - Úprava povrchů'!C2" display="/"/>
    <hyperlink ref="A111" location="'SO 04.7 - Rozvody užitkov...'!C2" display="/"/>
    <hyperlink ref="A112" location="'SO 04.8 - Výměna dveří a ...'!C2" display="/"/>
    <hyperlink ref="A113" location="'SO 05 - Zkapacitnění odpa...'!C2" display="/"/>
    <hyperlink ref="A114" location="'SO 06 - Přípojka vody'!C2" display="/"/>
    <hyperlink ref="A115" location="'SO 07 - Zpevněné plochy'!C2" display="/"/>
    <hyperlink ref="A116" location="'SO 08 - Oplocení a úpravy...'!C2" display="/"/>
    <hyperlink ref="A117" location="'SO 09 - Přeložka přípojky NN'!C2" display="/"/>
    <hyperlink ref="A118" location="'SO 90 - Ostatní rozpočtov...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8"/>
  <sheetViews>
    <sheetView showGridLines="0" workbookViewId="0">
      <selection activeCell="I131" sqref="I13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81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2" customFormat="1" ht="12" customHeight="1">
      <c r="A8" s="33"/>
      <c r="B8" s="34"/>
      <c r="C8" s="33"/>
      <c r="D8" s="28" t="s">
        <v>154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32" t="s">
        <v>155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23</v>
      </c>
      <c r="E14" s="33"/>
      <c r="F14" s="33"/>
      <c r="G14" s="33"/>
      <c r="H14" s="33"/>
      <c r="I14" s="28" t="s">
        <v>24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25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26</v>
      </c>
      <c r="E17" s="33"/>
      <c r="F17" s="33"/>
      <c r="G17" s="33"/>
      <c r="H17" s="33"/>
      <c r="I17" s="28" t="s">
        <v>24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78" t="str">
        <f>'Rekapitulace stavby'!E14</f>
        <v>Vyplň údaj</v>
      </c>
      <c r="F18" s="265"/>
      <c r="G18" s="265"/>
      <c r="H18" s="265"/>
      <c r="I18" s="28" t="s">
        <v>25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28</v>
      </c>
      <c r="E20" s="33"/>
      <c r="F20" s="33"/>
      <c r="G20" s="33"/>
      <c r="H20" s="33"/>
      <c r="I20" s="28" t="s">
        <v>24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25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24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25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0"/>
      <c r="B27" s="101"/>
      <c r="C27" s="100"/>
      <c r="D27" s="100"/>
      <c r="E27" s="269" t="s">
        <v>1</v>
      </c>
      <c r="F27" s="269"/>
      <c r="G27" s="269"/>
      <c r="H27" s="269"/>
      <c r="I27" s="100"/>
      <c r="J27" s="100"/>
      <c r="K27" s="100"/>
      <c r="L27" s="102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4.45" customHeight="1">
      <c r="A30" s="33"/>
      <c r="B30" s="34"/>
      <c r="C30" s="33"/>
      <c r="D30" s="26" t="s">
        <v>156</v>
      </c>
      <c r="E30" s="33"/>
      <c r="F30" s="33"/>
      <c r="G30" s="33"/>
      <c r="H30" s="33"/>
      <c r="I30" s="33"/>
      <c r="J30" s="103">
        <f>J96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14.45" customHeight="1">
      <c r="A31" s="33"/>
      <c r="B31" s="34"/>
      <c r="C31" s="33"/>
      <c r="D31" s="104" t="s">
        <v>157</v>
      </c>
      <c r="E31" s="33"/>
      <c r="F31" s="33"/>
      <c r="G31" s="33"/>
      <c r="H31" s="33"/>
      <c r="I31" s="33"/>
      <c r="J31" s="103">
        <f>J101</f>
        <v>0</v>
      </c>
      <c r="K31" s="33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5" t="s">
        <v>33</v>
      </c>
      <c r="E32" s="33"/>
      <c r="F32" s="33"/>
      <c r="G32" s="33"/>
      <c r="H32" s="33"/>
      <c r="I32" s="33"/>
      <c r="J32" s="72">
        <f>ROUND(J30 + J31, 0)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67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35</v>
      </c>
      <c r="G34" s="33"/>
      <c r="H34" s="33"/>
      <c r="I34" s="37" t="s">
        <v>34</v>
      </c>
      <c r="J34" s="37" t="s">
        <v>36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06" t="s">
        <v>37</v>
      </c>
      <c r="E35" s="28" t="s">
        <v>38</v>
      </c>
      <c r="F35" s="107">
        <f>ROUND((SUM(BE101:BE108) + SUM(BE128:BE167)),  0)</f>
        <v>0</v>
      </c>
      <c r="G35" s="33"/>
      <c r="H35" s="33"/>
      <c r="I35" s="108">
        <v>0.21</v>
      </c>
      <c r="J35" s="107">
        <f>ROUND(((SUM(BE101:BE108) + SUM(BE128:BE167))*I35),  0)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39</v>
      </c>
      <c r="F36" s="107">
        <f>ROUND((SUM(BF101:BF108) + SUM(BF128:BF167)),  0)</f>
        <v>0</v>
      </c>
      <c r="G36" s="33"/>
      <c r="H36" s="33"/>
      <c r="I36" s="108">
        <v>0.15</v>
      </c>
      <c r="J36" s="107">
        <f>ROUND(((SUM(BF101:BF108) + SUM(BF128:BF167))*I36),  0)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40</v>
      </c>
      <c r="F37" s="107">
        <f>ROUND((SUM(BG101:BG108) + SUM(BG128:BG167)),  0)</f>
        <v>0</v>
      </c>
      <c r="G37" s="33"/>
      <c r="H37" s="33"/>
      <c r="I37" s="108">
        <v>0.21</v>
      </c>
      <c r="J37" s="107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41</v>
      </c>
      <c r="F38" s="107">
        <f>ROUND((SUM(BH101:BH108) + SUM(BH128:BH167)),  0)</f>
        <v>0</v>
      </c>
      <c r="G38" s="33"/>
      <c r="H38" s="33"/>
      <c r="I38" s="108">
        <v>0.15</v>
      </c>
      <c r="J38" s="107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42</v>
      </c>
      <c r="F39" s="107">
        <f>ROUND((SUM(BI101:BI108) + SUM(BI128:BI167)),  0)</f>
        <v>0</v>
      </c>
      <c r="G39" s="33"/>
      <c r="H39" s="33"/>
      <c r="I39" s="108">
        <v>0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09"/>
      <c r="D41" s="110" t="s">
        <v>43</v>
      </c>
      <c r="E41" s="61"/>
      <c r="F41" s="61"/>
      <c r="G41" s="111" t="s">
        <v>44</v>
      </c>
      <c r="H41" s="112" t="s">
        <v>45</v>
      </c>
      <c r="I41" s="61"/>
      <c r="J41" s="113">
        <f>SUM(J32:J39)</f>
        <v>0</v>
      </c>
      <c r="K41" s="114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154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32" t="str">
        <f>E9</f>
        <v>PS 101 - Strojně technologické zařízení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/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23</v>
      </c>
      <c r="D91" s="33"/>
      <c r="E91" s="33"/>
      <c r="F91" s="26" t="str">
        <f>E15</f>
        <v xml:space="preserve"> </v>
      </c>
      <c r="G91" s="33"/>
      <c r="H91" s="33"/>
      <c r="I91" s="28" t="s">
        <v>28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26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7" t="s">
        <v>159</v>
      </c>
      <c r="D94" s="109"/>
      <c r="E94" s="109"/>
      <c r="F94" s="109"/>
      <c r="G94" s="109"/>
      <c r="H94" s="109"/>
      <c r="I94" s="109"/>
      <c r="J94" s="118" t="s">
        <v>160</v>
      </c>
      <c r="K94" s="109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9" t="s">
        <v>5120</v>
      </c>
      <c r="D96" s="33"/>
      <c r="E96" s="33"/>
      <c r="F96" s="33"/>
      <c r="G96" s="33"/>
      <c r="H96" s="33"/>
      <c r="I96" s="33"/>
      <c r="J96" s="72">
        <f>J128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161</v>
      </c>
    </row>
    <row r="97" spans="1:65" s="9" customFormat="1" ht="24.95" customHeight="1">
      <c r="B97" s="120"/>
      <c r="D97" s="121" t="s">
        <v>162</v>
      </c>
      <c r="E97" s="122"/>
      <c r="F97" s="122"/>
      <c r="G97" s="122"/>
      <c r="H97" s="122"/>
      <c r="I97" s="122"/>
      <c r="J97" s="123">
        <f>J129</f>
        <v>0</v>
      </c>
      <c r="L97" s="120"/>
    </row>
    <row r="98" spans="1:65" s="10" customFormat="1" ht="19.899999999999999" customHeight="1">
      <c r="B98" s="124"/>
      <c r="D98" s="125" t="s">
        <v>163</v>
      </c>
      <c r="E98" s="126"/>
      <c r="F98" s="126"/>
      <c r="G98" s="126"/>
      <c r="H98" s="126"/>
      <c r="I98" s="126"/>
      <c r="J98" s="127">
        <f>J130</f>
        <v>0</v>
      </c>
      <c r="L98" s="124"/>
    </row>
    <row r="99" spans="1:65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65" s="2" customFormat="1" ht="6.95" customHeight="1">
      <c r="A100" s="33"/>
      <c r="B100" s="34"/>
      <c r="C100" s="33"/>
      <c r="D100" s="33"/>
      <c r="E100" s="33"/>
      <c r="F100" s="33"/>
      <c r="G100" s="33"/>
      <c r="H100" s="33"/>
      <c r="I100" s="33"/>
      <c r="J100" s="33"/>
      <c r="K100" s="33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1" spans="1:65" s="2" customFormat="1" ht="29.25" customHeight="1">
      <c r="A101" s="33"/>
      <c r="B101" s="34"/>
      <c r="C101" s="119"/>
      <c r="D101" s="33"/>
      <c r="E101" s="33"/>
      <c r="F101" s="33"/>
      <c r="G101" s="33"/>
      <c r="H101" s="33"/>
      <c r="I101" s="33"/>
      <c r="J101" s="128"/>
      <c r="K101" s="33"/>
      <c r="L101" s="43"/>
      <c r="N101" s="129" t="s">
        <v>37</v>
      </c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65" s="2" customFormat="1" ht="18" customHeight="1">
      <c r="A102" s="33"/>
      <c r="B102" s="130"/>
      <c r="C102" s="131"/>
      <c r="D102" s="273"/>
      <c r="E102" s="274"/>
      <c r="F102" s="274"/>
      <c r="G102" s="131"/>
      <c r="H102" s="131"/>
      <c r="I102" s="131"/>
      <c r="J102" s="133"/>
      <c r="K102" s="131"/>
      <c r="L102" s="134"/>
      <c r="M102" s="135"/>
      <c r="N102" s="136" t="s">
        <v>38</v>
      </c>
      <c r="O102" s="135"/>
      <c r="P102" s="135"/>
      <c r="Q102" s="135"/>
      <c r="R102" s="135"/>
      <c r="S102" s="131"/>
      <c r="T102" s="131"/>
      <c r="U102" s="131"/>
      <c r="V102" s="131"/>
      <c r="W102" s="131"/>
      <c r="X102" s="131"/>
      <c r="Y102" s="131"/>
      <c r="Z102" s="131"/>
      <c r="AA102" s="131"/>
      <c r="AB102" s="131"/>
      <c r="AC102" s="131"/>
      <c r="AD102" s="131"/>
      <c r="AE102" s="131"/>
      <c r="AF102" s="135"/>
      <c r="AG102" s="135"/>
      <c r="AH102" s="135"/>
      <c r="AI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7" t="s">
        <v>164</v>
      </c>
      <c r="AZ102" s="135"/>
      <c r="BA102" s="135"/>
      <c r="BB102" s="135"/>
      <c r="BC102" s="135"/>
      <c r="BD102" s="135"/>
      <c r="BE102" s="138">
        <f t="shared" ref="BE102:BE107" si="0">IF(N102="základní",J102,0)</f>
        <v>0</v>
      </c>
      <c r="BF102" s="138">
        <f t="shared" ref="BF102:BF107" si="1">IF(N102="snížená",J102,0)</f>
        <v>0</v>
      </c>
      <c r="BG102" s="138">
        <f t="shared" ref="BG102:BG107" si="2">IF(N102="zákl. přenesená",J102,0)</f>
        <v>0</v>
      </c>
      <c r="BH102" s="138">
        <f t="shared" ref="BH102:BH107" si="3">IF(N102="sníž. přenesená",J102,0)</f>
        <v>0</v>
      </c>
      <c r="BI102" s="138">
        <f t="shared" ref="BI102:BI107" si="4">IF(N102="nulová",J102,0)</f>
        <v>0</v>
      </c>
      <c r="BJ102" s="137" t="s">
        <v>30</v>
      </c>
      <c r="BK102" s="135"/>
      <c r="BL102" s="135"/>
      <c r="BM102" s="135"/>
    </row>
    <row r="103" spans="1:65" s="2" customFormat="1" ht="18" customHeight="1">
      <c r="A103" s="33"/>
      <c r="B103" s="130"/>
      <c r="C103" s="131"/>
      <c r="D103" s="273"/>
      <c r="E103" s="274"/>
      <c r="F103" s="274"/>
      <c r="G103" s="131"/>
      <c r="H103" s="131"/>
      <c r="I103" s="131"/>
      <c r="J103" s="133"/>
      <c r="K103" s="131"/>
      <c r="L103" s="134"/>
      <c r="M103" s="135"/>
      <c r="N103" s="136" t="s">
        <v>38</v>
      </c>
      <c r="O103" s="135"/>
      <c r="P103" s="135"/>
      <c r="Q103" s="135"/>
      <c r="R103" s="135"/>
      <c r="S103" s="131"/>
      <c r="T103" s="131"/>
      <c r="U103" s="131"/>
      <c r="V103" s="131"/>
      <c r="W103" s="131"/>
      <c r="X103" s="131"/>
      <c r="Y103" s="131"/>
      <c r="Z103" s="131"/>
      <c r="AA103" s="131"/>
      <c r="AB103" s="131"/>
      <c r="AC103" s="131"/>
      <c r="AD103" s="131"/>
      <c r="AE103" s="131"/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7" t="s">
        <v>164</v>
      </c>
      <c r="AZ103" s="135"/>
      <c r="BA103" s="135"/>
      <c r="BB103" s="135"/>
      <c r="BC103" s="135"/>
      <c r="BD103" s="135"/>
      <c r="BE103" s="138">
        <f t="shared" si="0"/>
        <v>0</v>
      </c>
      <c r="BF103" s="138">
        <f t="shared" si="1"/>
        <v>0</v>
      </c>
      <c r="BG103" s="138">
        <f t="shared" si="2"/>
        <v>0</v>
      </c>
      <c r="BH103" s="138">
        <f t="shared" si="3"/>
        <v>0</v>
      </c>
      <c r="BI103" s="138">
        <f t="shared" si="4"/>
        <v>0</v>
      </c>
      <c r="BJ103" s="137" t="s">
        <v>30</v>
      </c>
      <c r="BK103" s="135"/>
      <c r="BL103" s="135"/>
      <c r="BM103" s="135"/>
    </row>
    <row r="104" spans="1:65" s="2" customFormat="1" ht="18" customHeight="1">
      <c r="A104" s="33"/>
      <c r="B104" s="130"/>
      <c r="C104" s="131"/>
      <c r="D104" s="273"/>
      <c r="E104" s="274"/>
      <c r="F104" s="274"/>
      <c r="G104" s="131"/>
      <c r="H104" s="131"/>
      <c r="I104" s="131"/>
      <c r="J104" s="133"/>
      <c r="K104" s="131"/>
      <c r="L104" s="134"/>
      <c r="M104" s="135"/>
      <c r="N104" s="136" t="s">
        <v>38</v>
      </c>
      <c r="O104" s="135"/>
      <c r="P104" s="135"/>
      <c r="Q104" s="135"/>
      <c r="R104" s="135"/>
      <c r="S104" s="131"/>
      <c r="T104" s="131"/>
      <c r="U104" s="131"/>
      <c r="V104" s="131"/>
      <c r="W104" s="131"/>
      <c r="X104" s="131"/>
      <c r="Y104" s="131"/>
      <c r="Z104" s="131"/>
      <c r="AA104" s="131"/>
      <c r="AB104" s="131"/>
      <c r="AC104" s="131"/>
      <c r="AD104" s="131"/>
      <c r="AE104" s="131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7" t="s">
        <v>164</v>
      </c>
      <c r="AZ104" s="135"/>
      <c r="BA104" s="135"/>
      <c r="BB104" s="135"/>
      <c r="BC104" s="135"/>
      <c r="BD104" s="135"/>
      <c r="BE104" s="138">
        <f t="shared" si="0"/>
        <v>0</v>
      </c>
      <c r="BF104" s="138">
        <f t="shared" si="1"/>
        <v>0</v>
      </c>
      <c r="BG104" s="138">
        <f t="shared" si="2"/>
        <v>0</v>
      </c>
      <c r="BH104" s="138">
        <f t="shared" si="3"/>
        <v>0</v>
      </c>
      <c r="BI104" s="138">
        <f t="shared" si="4"/>
        <v>0</v>
      </c>
      <c r="BJ104" s="137" t="s">
        <v>30</v>
      </c>
      <c r="BK104" s="135"/>
      <c r="BL104" s="135"/>
      <c r="BM104" s="135"/>
    </row>
    <row r="105" spans="1:65" s="2" customFormat="1" ht="18" customHeight="1">
      <c r="A105" s="33"/>
      <c r="B105" s="130"/>
      <c r="C105" s="131"/>
      <c r="D105" s="273"/>
      <c r="E105" s="274"/>
      <c r="F105" s="274"/>
      <c r="G105" s="131"/>
      <c r="H105" s="131"/>
      <c r="I105" s="131"/>
      <c r="J105" s="133"/>
      <c r="K105" s="131"/>
      <c r="L105" s="134"/>
      <c r="M105" s="135"/>
      <c r="N105" s="136" t="s">
        <v>38</v>
      </c>
      <c r="O105" s="135"/>
      <c r="P105" s="135"/>
      <c r="Q105" s="135"/>
      <c r="R105" s="135"/>
      <c r="S105" s="131"/>
      <c r="T105" s="131"/>
      <c r="U105" s="131"/>
      <c r="V105" s="131"/>
      <c r="W105" s="131"/>
      <c r="X105" s="131"/>
      <c r="Y105" s="131"/>
      <c r="Z105" s="131"/>
      <c r="AA105" s="131"/>
      <c r="AB105" s="131"/>
      <c r="AC105" s="131"/>
      <c r="AD105" s="131"/>
      <c r="AE105" s="131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7" t="s">
        <v>164</v>
      </c>
      <c r="AZ105" s="135"/>
      <c r="BA105" s="135"/>
      <c r="BB105" s="135"/>
      <c r="BC105" s="135"/>
      <c r="BD105" s="135"/>
      <c r="BE105" s="138">
        <f t="shared" si="0"/>
        <v>0</v>
      </c>
      <c r="BF105" s="138">
        <f t="shared" si="1"/>
        <v>0</v>
      </c>
      <c r="BG105" s="138">
        <f t="shared" si="2"/>
        <v>0</v>
      </c>
      <c r="BH105" s="138">
        <f t="shared" si="3"/>
        <v>0</v>
      </c>
      <c r="BI105" s="138">
        <f t="shared" si="4"/>
        <v>0</v>
      </c>
      <c r="BJ105" s="137" t="s">
        <v>30</v>
      </c>
      <c r="BK105" s="135"/>
      <c r="BL105" s="135"/>
      <c r="BM105" s="135"/>
    </row>
    <row r="106" spans="1:65" s="2" customFormat="1" ht="18" customHeight="1">
      <c r="A106" s="33"/>
      <c r="B106" s="130"/>
      <c r="C106" s="131"/>
      <c r="D106" s="273"/>
      <c r="E106" s="274"/>
      <c r="F106" s="274"/>
      <c r="G106" s="131"/>
      <c r="H106" s="131"/>
      <c r="I106" s="131"/>
      <c r="J106" s="133"/>
      <c r="K106" s="131"/>
      <c r="L106" s="134"/>
      <c r="M106" s="135"/>
      <c r="N106" s="136" t="s">
        <v>38</v>
      </c>
      <c r="O106" s="135"/>
      <c r="P106" s="135"/>
      <c r="Q106" s="135"/>
      <c r="R106" s="135"/>
      <c r="S106" s="131"/>
      <c r="T106" s="131"/>
      <c r="U106" s="131"/>
      <c r="V106" s="131"/>
      <c r="W106" s="131"/>
      <c r="X106" s="131"/>
      <c r="Y106" s="131"/>
      <c r="Z106" s="131"/>
      <c r="AA106" s="131"/>
      <c r="AB106" s="131"/>
      <c r="AC106" s="131"/>
      <c r="AD106" s="131"/>
      <c r="AE106" s="131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7" t="s">
        <v>164</v>
      </c>
      <c r="AZ106" s="135"/>
      <c r="BA106" s="135"/>
      <c r="BB106" s="135"/>
      <c r="BC106" s="135"/>
      <c r="BD106" s="135"/>
      <c r="BE106" s="138">
        <f t="shared" si="0"/>
        <v>0</v>
      </c>
      <c r="BF106" s="138">
        <f t="shared" si="1"/>
        <v>0</v>
      </c>
      <c r="BG106" s="138">
        <f t="shared" si="2"/>
        <v>0</v>
      </c>
      <c r="BH106" s="138">
        <f t="shared" si="3"/>
        <v>0</v>
      </c>
      <c r="BI106" s="138">
        <f t="shared" si="4"/>
        <v>0</v>
      </c>
      <c r="BJ106" s="137" t="s">
        <v>30</v>
      </c>
      <c r="BK106" s="135"/>
      <c r="BL106" s="135"/>
      <c r="BM106" s="135"/>
    </row>
    <row r="107" spans="1:65" s="2" customFormat="1" ht="18" customHeight="1">
      <c r="A107" s="33"/>
      <c r="B107" s="130"/>
      <c r="C107" s="131"/>
      <c r="D107" s="132"/>
      <c r="E107" s="131"/>
      <c r="F107" s="131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165</v>
      </c>
      <c r="AZ107" s="135"/>
      <c r="BA107" s="135"/>
      <c r="BB107" s="135"/>
      <c r="BC107" s="135"/>
      <c r="BD107" s="135"/>
      <c r="BE107" s="138">
        <f t="shared" si="0"/>
        <v>0</v>
      </c>
      <c r="BF107" s="138">
        <f t="shared" si="1"/>
        <v>0</v>
      </c>
      <c r="BG107" s="138">
        <f t="shared" si="2"/>
        <v>0</v>
      </c>
      <c r="BH107" s="138">
        <f t="shared" si="3"/>
        <v>0</v>
      </c>
      <c r="BI107" s="138">
        <f t="shared" si="4"/>
        <v>0</v>
      </c>
      <c r="BJ107" s="137" t="s">
        <v>30</v>
      </c>
      <c r="BK107" s="135"/>
      <c r="BL107" s="135"/>
      <c r="BM107" s="135"/>
    </row>
    <row r="108" spans="1:65" s="2" customForma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65" s="2" customFormat="1" ht="29.25" customHeight="1">
      <c r="A109" s="33"/>
      <c r="B109" s="34"/>
      <c r="C109" s="139" t="s">
        <v>5121</v>
      </c>
      <c r="D109" s="109"/>
      <c r="E109" s="109"/>
      <c r="F109" s="109"/>
      <c r="G109" s="109"/>
      <c r="H109" s="109"/>
      <c r="I109" s="109"/>
      <c r="J109" s="140">
        <f>ROUND(J96+J101,0)</f>
        <v>0</v>
      </c>
      <c r="K109" s="109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65" s="2" customFormat="1" ht="6.95" customHeight="1">
      <c r="A110" s="33"/>
      <c r="B110" s="48"/>
      <c r="C110" s="49"/>
      <c r="D110" s="49"/>
      <c r="E110" s="49"/>
      <c r="F110" s="49"/>
      <c r="G110" s="49"/>
      <c r="H110" s="49"/>
      <c r="I110" s="49"/>
      <c r="J110" s="49"/>
      <c r="K110" s="49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4" spans="1:63" s="2" customFormat="1" ht="6.95" customHeight="1">
      <c r="A114" s="33"/>
      <c r="B114" s="50"/>
      <c r="C114" s="51"/>
      <c r="D114" s="51"/>
      <c r="E114" s="51"/>
      <c r="F114" s="51"/>
      <c r="G114" s="51"/>
      <c r="H114" s="51"/>
      <c r="I114" s="51"/>
      <c r="J114" s="51"/>
      <c r="K114" s="51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24.95" customHeight="1">
      <c r="A115" s="33"/>
      <c r="B115" s="34"/>
      <c r="C115" s="22" t="s">
        <v>166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2" customFormat="1" ht="12" customHeight="1">
      <c r="A117" s="33"/>
      <c r="B117" s="34"/>
      <c r="C117" s="28" t="s">
        <v>16</v>
      </c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6.5" customHeight="1">
      <c r="A118" s="33"/>
      <c r="B118" s="34"/>
      <c r="C118" s="33"/>
      <c r="D118" s="33"/>
      <c r="E118" s="275" t="str">
        <f>E7</f>
        <v>Brno, ČS ODPADNÍCH VOD K360 JÍŽNÍ CENTRUM - REKONSTRUKCE OBJEKTU</v>
      </c>
      <c r="F118" s="276"/>
      <c r="G118" s="276"/>
      <c r="H118" s="276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2" customHeight="1">
      <c r="A119" s="33"/>
      <c r="B119" s="34"/>
      <c r="C119" s="28" t="s">
        <v>154</v>
      </c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6.5" customHeight="1">
      <c r="A120" s="33"/>
      <c r="B120" s="34"/>
      <c r="C120" s="33"/>
      <c r="D120" s="33"/>
      <c r="E120" s="232" t="str">
        <f>E9</f>
        <v>PS 101 - Strojně technologické zařízení</v>
      </c>
      <c r="F120" s="277"/>
      <c r="G120" s="277"/>
      <c r="H120" s="277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2" customHeight="1">
      <c r="A122" s="33"/>
      <c r="B122" s="34"/>
      <c r="C122" s="28" t="s">
        <v>20</v>
      </c>
      <c r="D122" s="33"/>
      <c r="E122" s="33"/>
      <c r="F122" s="26" t="str">
        <f>F12</f>
        <v xml:space="preserve"> </v>
      </c>
      <c r="G122" s="33"/>
      <c r="H122" s="33"/>
      <c r="I122" s="28" t="s">
        <v>22</v>
      </c>
      <c r="J122" s="56" t="str">
        <f>IF(J12="","",J12)</f>
        <v/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2" customHeight="1">
      <c r="A124" s="33"/>
      <c r="B124" s="34"/>
      <c r="C124" s="28" t="s">
        <v>23</v>
      </c>
      <c r="D124" s="33"/>
      <c r="E124" s="33"/>
      <c r="F124" s="26" t="str">
        <f>E15</f>
        <v xml:space="preserve"> </v>
      </c>
      <c r="G124" s="33"/>
      <c r="H124" s="33"/>
      <c r="I124" s="28" t="s">
        <v>28</v>
      </c>
      <c r="J124" s="31" t="str">
        <f>E21</f>
        <v xml:space="preserve"> </v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5.2" customHeight="1">
      <c r="A125" s="33"/>
      <c r="B125" s="34"/>
      <c r="C125" s="28" t="s">
        <v>26</v>
      </c>
      <c r="D125" s="33"/>
      <c r="E125" s="33"/>
      <c r="F125" s="26" t="str">
        <f>IF(E18="","",E18)</f>
        <v>Vyplň údaj</v>
      </c>
      <c r="G125" s="33"/>
      <c r="H125" s="33"/>
      <c r="I125" s="28" t="s">
        <v>31</v>
      </c>
      <c r="J125" s="31" t="str">
        <f>E24</f>
        <v xml:space="preserve"> </v>
      </c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2" customFormat="1" ht="10.3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3" s="11" customFormat="1" ht="29.25" customHeight="1">
      <c r="A127" s="141"/>
      <c r="B127" s="142"/>
      <c r="C127" s="143" t="s">
        <v>167</v>
      </c>
      <c r="D127" s="144" t="s">
        <v>58</v>
      </c>
      <c r="E127" s="144" t="s">
        <v>54</v>
      </c>
      <c r="F127" s="144" t="s">
        <v>55</v>
      </c>
      <c r="G127" s="144" t="s">
        <v>168</v>
      </c>
      <c r="H127" s="144" t="s">
        <v>169</v>
      </c>
      <c r="I127" s="144" t="s">
        <v>170</v>
      </c>
      <c r="J127" s="144" t="s">
        <v>160</v>
      </c>
      <c r="K127" s="145" t="s">
        <v>171</v>
      </c>
      <c r="L127" s="146"/>
      <c r="M127" s="63" t="s">
        <v>1</v>
      </c>
      <c r="N127" s="64" t="s">
        <v>37</v>
      </c>
      <c r="O127" s="64" t="s">
        <v>172</v>
      </c>
      <c r="P127" s="64" t="s">
        <v>173</v>
      </c>
      <c r="Q127" s="64" t="s">
        <v>174</v>
      </c>
      <c r="R127" s="64" t="s">
        <v>175</v>
      </c>
      <c r="S127" s="64" t="s">
        <v>176</v>
      </c>
      <c r="T127" s="65" t="s">
        <v>177</v>
      </c>
      <c r="U127" s="141"/>
      <c r="V127" s="141"/>
      <c r="W127" s="141"/>
      <c r="X127" s="141"/>
      <c r="Y127" s="141"/>
      <c r="Z127" s="141"/>
      <c r="AA127" s="141"/>
      <c r="AB127" s="141"/>
      <c r="AC127" s="141"/>
      <c r="AD127" s="141"/>
      <c r="AE127" s="141"/>
    </row>
    <row r="128" spans="1:63" s="2" customFormat="1" ht="22.9" customHeight="1">
      <c r="A128" s="33"/>
      <c r="B128" s="34"/>
      <c r="C128" s="70" t="s">
        <v>178</v>
      </c>
      <c r="D128" s="33"/>
      <c r="E128" s="33"/>
      <c r="F128" s="33"/>
      <c r="G128" s="33"/>
      <c r="H128" s="33"/>
      <c r="I128" s="33"/>
      <c r="J128" s="147">
        <f>BK128</f>
        <v>0</v>
      </c>
      <c r="K128" s="33"/>
      <c r="L128" s="34"/>
      <c r="M128" s="66"/>
      <c r="N128" s="57"/>
      <c r="O128" s="67"/>
      <c r="P128" s="148">
        <f>P129</f>
        <v>0</v>
      </c>
      <c r="Q128" s="67"/>
      <c r="R128" s="148">
        <f>R129</f>
        <v>6.0479999999999992</v>
      </c>
      <c r="S128" s="67"/>
      <c r="T128" s="149">
        <f>T129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72</v>
      </c>
      <c r="AU128" s="18" t="s">
        <v>161</v>
      </c>
      <c r="BK128" s="150">
        <f>BK129</f>
        <v>0</v>
      </c>
    </row>
    <row r="129" spans="1:65" s="12" customFormat="1" ht="25.9" customHeight="1">
      <c r="B129" s="151"/>
      <c r="D129" s="152" t="s">
        <v>72</v>
      </c>
      <c r="E129" s="153" t="s">
        <v>179</v>
      </c>
      <c r="F129" s="153" t="s">
        <v>180</v>
      </c>
      <c r="I129" s="154"/>
      <c r="J129" s="155">
        <f>BK129</f>
        <v>0</v>
      </c>
      <c r="L129" s="151"/>
      <c r="M129" s="156"/>
      <c r="N129" s="157"/>
      <c r="O129" s="157"/>
      <c r="P129" s="158">
        <f>P130</f>
        <v>0</v>
      </c>
      <c r="Q129" s="157"/>
      <c r="R129" s="158">
        <f>R130</f>
        <v>6.0479999999999992</v>
      </c>
      <c r="S129" s="157"/>
      <c r="T129" s="159">
        <f>T130</f>
        <v>0</v>
      </c>
      <c r="AR129" s="152" t="s">
        <v>30</v>
      </c>
      <c r="AT129" s="160" t="s">
        <v>72</v>
      </c>
      <c r="AU129" s="160" t="s">
        <v>73</v>
      </c>
      <c r="AY129" s="152" t="s">
        <v>181</v>
      </c>
      <c r="BK129" s="161">
        <f>BK130</f>
        <v>0</v>
      </c>
    </row>
    <row r="130" spans="1:65" s="12" customFormat="1" ht="22.9" customHeight="1">
      <c r="B130" s="151"/>
      <c r="D130" s="152" t="s">
        <v>72</v>
      </c>
      <c r="E130" s="162" t="s">
        <v>182</v>
      </c>
      <c r="F130" s="162" t="s">
        <v>183</v>
      </c>
      <c r="I130" s="154"/>
      <c r="J130" s="163">
        <f>BK130</f>
        <v>0</v>
      </c>
      <c r="L130" s="151"/>
      <c r="M130" s="156"/>
      <c r="N130" s="157"/>
      <c r="O130" s="157"/>
      <c r="P130" s="158">
        <f>SUM(P131:P167)</f>
        <v>0</v>
      </c>
      <c r="Q130" s="157"/>
      <c r="R130" s="158">
        <f>SUM(R131:R167)</f>
        <v>6.0479999999999992</v>
      </c>
      <c r="S130" s="157"/>
      <c r="T130" s="159">
        <f>SUM(T131:T167)</f>
        <v>0</v>
      </c>
      <c r="AR130" s="152" t="s">
        <v>30</v>
      </c>
      <c r="AT130" s="160" t="s">
        <v>72</v>
      </c>
      <c r="AU130" s="160" t="s">
        <v>30</v>
      </c>
      <c r="AY130" s="152" t="s">
        <v>181</v>
      </c>
      <c r="BK130" s="161">
        <f>SUM(BK131:BK167)</f>
        <v>0</v>
      </c>
    </row>
    <row r="131" spans="1:65" s="2" customFormat="1" ht="16.5" customHeight="1">
      <c r="A131" s="33"/>
      <c r="B131" s="130"/>
      <c r="C131" s="164" t="s">
        <v>30</v>
      </c>
      <c r="D131" s="164" t="s">
        <v>184</v>
      </c>
      <c r="E131" s="165" t="s">
        <v>185</v>
      </c>
      <c r="F131" s="166" t="s">
        <v>186</v>
      </c>
      <c r="G131" s="167" t="s">
        <v>187</v>
      </c>
      <c r="H131" s="168">
        <v>4</v>
      </c>
      <c r="I131" s="169"/>
      <c r="J131" s="170">
        <f>ROUND(I131*H131,2)</f>
        <v>0</v>
      </c>
      <c r="K131" s="166" t="s">
        <v>1</v>
      </c>
      <c r="L131" s="34"/>
      <c r="M131" s="171" t="s">
        <v>1</v>
      </c>
      <c r="N131" s="172" t="s">
        <v>38</v>
      </c>
      <c r="O131" s="59"/>
      <c r="P131" s="173">
        <f>O131*H131</f>
        <v>0</v>
      </c>
      <c r="Q131" s="173">
        <v>0.185</v>
      </c>
      <c r="R131" s="173">
        <f>Q131*H131</f>
        <v>0.74</v>
      </c>
      <c r="S131" s="173">
        <v>0</v>
      </c>
      <c r="T131" s="174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5" t="s">
        <v>188</v>
      </c>
      <c r="AT131" s="175" t="s">
        <v>184</v>
      </c>
      <c r="AU131" s="175" t="s">
        <v>82</v>
      </c>
      <c r="AY131" s="18" t="s">
        <v>181</v>
      </c>
      <c r="BE131" s="176">
        <f>IF(N131="základní",J131,0)</f>
        <v>0</v>
      </c>
      <c r="BF131" s="176">
        <f>IF(N131="snížená",J131,0)</f>
        <v>0</v>
      </c>
      <c r="BG131" s="176">
        <f>IF(N131="zákl. přenesená",J131,0)</f>
        <v>0</v>
      </c>
      <c r="BH131" s="176">
        <f>IF(N131="sníž. přenesená",J131,0)</f>
        <v>0</v>
      </c>
      <c r="BI131" s="176">
        <f>IF(N131="nulová",J131,0)</f>
        <v>0</v>
      </c>
      <c r="BJ131" s="18" t="s">
        <v>30</v>
      </c>
      <c r="BK131" s="176">
        <f>ROUND(I131*H131,2)</f>
        <v>0</v>
      </c>
      <c r="BL131" s="18" t="s">
        <v>188</v>
      </c>
      <c r="BM131" s="175" t="s">
        <v>189</v>
      </c>
    </row>
    <row r="132" spans="1:65" s="13" customFormat="1">
      <c r="B132" s="177"/>
      <c r="D132" s="178" t="s">
        <v>190</v>
      </c>
      <c r="E132" s="179" t="s">
        <v>1</v>
      </c>
      <c r="F132" s="180" t="s">
        <v>188</v>
      </c>
      <c r="H132" s="181">
        <v>4</v>
      </c>
      <c r="I132" s="182"/>
      <c r="L132" s="177"/>
      <c r="M132" s="183"/>
      <c r="N132" s="184"/>
      <c r="O132" s="184"/>
      <c r="P132" s="184"/>
      <c r="Q132" s="184"/>
      <c r="R132" s="184"/>
      <c r="S132" s="184"/>
      <c r="T132" s="185"/>
      <c r="AT132" s="179" t="s">
        <v>190</v>
      </c>
      <c r="AU132" s="179" t="s">
        <v>82</v>
      </c>
      <c r="AV132" s="13" t="s">
        <v>82</v>
      </c>
      <c r="AW132" s="13" t="s">
        <v>29</v>
      </c>
      <c r="AX132" s="13" t="s">
        <v>30</v>
      </c>
      <c r="AY132" s="179" t="s">
        <v>181</v>
      </c>
    </row>
    <row r="133" spans="1:65" s="2" customFormat="1" ht="16.5" customHeight="1">
      <c r="A133" s="33"/>
      <c r="B133" s="130"/>
      <c r="C133" s="164" t="s">
        <v>82</v>
      </c>
      <c r="D133" s="164" t="s">
        <v>184</v>
      </c>
      <c r="E133" s="165" t="s">
        <v>191</v>
      </c>
      <c r="F133" s="166" t="s">
        <v>192</v>
      </c>
      <c r="G133" s="167" t="s">
        <v>187</v>
      </c>
      <c r="H133" s="168">
        <v>1</v>
      </c>
      <c r="I133" s="169"/>
      <c r="J133" s="170">
        <f>ROUND(I133*H133,2)</f>
        <v>0</v>
      </c>
      <c r="K133" s="166" t="s">
        <v>1</v>
      </c>
      <c r="L133" s="34"/>
      <c r="M133" s="171" t="s">
        <v>1</v>
      </c>
      <c r="N133" s="172" t="s">
        <v>38</v>
      </c>
      <c r="O133" s="59"/>
      <c r="P133" s="173">
        <f>O133*H133</f>
        <v>0</v>
      </c>
      <c r="Q133" s="173">
        <v>6.0000000000000001E-3</v>
      </c>
      <c r="R133" s="173">
        <f>Q133*H133</f>
        <v>6.0000000000000001E-3</v>
      </c>
      <c r="S133" s="173">
        <v>0</v>
      </c>
      <c r="T133" s="174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5" t="s">
        <v>188</v>
      </c>
      <c r="AT133" s="175" t="s">
        <v>184</v>
      </c>
      <c r="AU133" s="175" t="s">
        <v>82</v>
      </c>
      <c r="AY133" s="18" t="s">
        <v>181</v>
      </c>
      <c r="BE133" s="176">
        <f>IF(N133="základní",J133,0)</f>
        <v>0</v>
      </c>
      <c r="BF133" s="176">
        <f>IF(N133="snížená",J133,0)</f>
        <v>0</v>
      </c>
      <c r="BG133" s="176">
        <f>IF(N133="zákl. přenesená",J133,0)</f>
        <v>0</v>
      </c>
      <c r="BH133" s="176">
        <f>IF(N133="sníž. přenesená",J133,0)</f>
        <v>0</v>
      </c>
      <c r="BI133" s="176">
        <f>IF(N133="nulová",J133,0)</f>
        <v>0</v>
      </c>
      <c r="BJ133" s="18" t="s">
        <v>30</v>
      </c>
      <c r="BK133" s="176">
        <f>ROUND(I133*H133,2)</f>
        <v>0</v>
      </c>
      <c r="BL133" s="18" t="s">
        <v>188</v>
      </c>
      <c r="BM133" s="175" t="s">
        <v>193</v>
      </c>
    </row>
    <row r="134" spans="1:65" s="13" customFormat="1">
      <c r="B134" s="177"/>
      <c r="D134" s="178" t="s">
        <v>190</v>
      </c>
      <c r="E134" s="179" t="s">
        <v>1</v>
      </c>
      <c r="F134" s="180" t="s">
        <v>30</v>
      </c>
      <c r="H134" s="181">
        <v>1</v>
      </c>
      <c r="I134" s="182"/>
      <c r="L134" s="177"/>
      <c r="M134" s="183"/>
      <c r="N134" s="184"/>
      <c r="O134" s="184"/>
      <c r="P134" s="184"/>
      <c r="Q134" s="184"/>
      <c r="R134" s="184"/>
      <c r="S134" s="184"/>
      <c r="T134" s="185"/>
      <c r="AT134" s="179" t="s">
        <v>190</v>
      </c>
      <c r="AU134" s="179" t="s">
        <v>82</v>
      </c>
      <c r="AV134" s="13" t="s">
        <v>82</v>
      </c>
      <c r="AW134" s="13" t="s">
        <v>29</v>
      </c>
      <c r="AX134" s="13" t="s">
        <v>30</v>
      </c>
      <c r="AY134" s="179" t="s">
        <v>181</v>
      </c>
    </row>
    <row r="135" spans="1:65" s="2" customFormat="1" ht="16.5" customHeight="1">
      <c r="A135" s="33"/>
      <c r="B135" s="130"/>
      <c r="C135" s="164" t="s">
        <v>194</v>
      </c>
      <c r="D135" s="164" t="s">
        <v>184</v>
      </c>
      <c r="E135" s="165" t="s">
        <v>195</v>
      </c>
      <c r="F135" s="166" t="s">
        <v>196</v>
      </c>
      <c r="G135" s="167" t="s">
        <v>187</v>
      </c>
      <c r="H135" s="168">
        <v>1</v>
      </c>
      <c r="I135" s="169"/>
      <c r="J135" s="170">
        <f>ROUND(I135*H135,2)</f>
        <v>0</v>
      </c>
      <c r="K135" s="166" t="s">
        <v>1</v>
      </c>
      <c r="L135" s="34"/>
      <c r="M135" s="171" t="s">
        <v>1</v>
      </c>
      <c r="N135" s="172" t="s">
        <v>38</v>
      </c>
      <c r="O135" s="59"/>
      <c r="P135" s="173">
        <f>O135*H135</f>
        <v>0</v>
      </c>
      <c r="Q135" s="173">
        <v>3.1E-2</v>
      </c>
      <c r="R135" s="173">
        <f>Q135*H135</f>
        <v>3.1E-2</v>
      </c>
      <c r="S135" s="173">
        <v>0</v>
      </c>
      <c r="T135" s="174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5" t="s">
        <v>188</v>
      </c>
      <c r="AT135" s="175" t="s">
        <v>184</v>
      </c>
      <c r="AU135" s="175" t="s">
        <v>82</v>
      </c>
      <c r="AY135" s="18" t="s">
        <v>181</v>
      </c>
      <c r="BE135" s="176">
        <f>IF(N135="základní",J135,0)</f>
        <v>0</v>
      </c>
      <c r="BF135" s="176">
        <f>IF(N135="snížená",J135,0)</f>
        <v>0</v>
      </c>
      <c r="BG135" s="176">
        <f>IF(N135="zákl. přenesená",J135,0)</f>
        <v>0</v>
      </c>
      <c r="BH135" s="176">
        <f>IF(N135="sníž. přenesená",J135,0)</f>
        <v>0</v>
      </c>
      <c r="BI135" s="176">
        <f>IF(N135="nulová",J135,0)</f>
        <v>0</v>
      </c>
      <c r="BJ135" s="18" t="s">
        <v>30</v>
      </c>
      <c r="BK135" s="176">
        <f>ROUND(I135*H135,2)</f>
        <v>0</v>
      </c>
      <c r="BL135" s="18" t="s">
        <v>188</v>
      </c>
      <c r="BM135" s="175" t="s">
        <v>197</v>
      </c>
    </row>
    <row r="136" spans="1:65" s="13" customFormat="1">
      <c r="B136" s="177"/>
      <c r="D136" s="178" t="s">
        <v>190</v>
      </c>
      <c r="E136" s="179" t="s">
        <v>1</v>
      </c>
      <c r="F136" s="180" t="s">
        <v>30</v>
      </c>
      <c r="H136" s="181">
        <v>1</v>
      </c>
      <c r="I136" s="182"/>
      <c r="L136" s="177"/>
      <c r="M136" s="183"/>
      <c r="N136" s="184"/>
      <c r="O136" s="184"/>
      <c r="P136" s="184"/>
      <c r="Q136" s="184"/>
      <c r="R136" s="184"/>
      <c r="S136" s="184"/>
      <c r="T136" s="185"/>
      <c r="AT136" s="179" t="s">
        <v>190</v>
      </c>
      <c r="AU136" s="179" t="s">
        <v>82</v>
      </c>
      <c r="AV136" s="13" t="s">
        <v>82</v>
      </c>
      <c r="AW136" s="13" t="s">
        <v>29</v>
      </c>
      <c r="AX136" s="13" t="s">
        <v>30</v>
      </c>
      <c r="AY136" s="179" t="s">
        <v>181</v>
      </c>
    </row>
    <row r="137" spans="1:65" s="2" customFormat="1" ht="16.5" customHeight="1">
      <c r="A137" s="33"/>
      <c r="B137" s="130"/>
      <c r="C137" s="164" t="s">
        <v>188</v>
      </c>
      <c r="D137" s="164" t="s">
        <v>184</v>
      </c>
      <c r="E137" s="165" t="s">
        <v>198</v>
      </c>
      <c r="F137" s="166" t="s">
        <v>199</v>
      </c>
      <c r="G137" s="167" t="s">
        <v>187</v>
      </c>
      <c r="H137" s="168">
        <v>2</v>
      </c>
      <c r="I137" s="169"/>
      <c r="J137" s="170">
        <f>ROUND(I137*H137,2)</f>
        <v>0</v>
      </c>
      <c r="K137" s="166" t="s">
        <v>1</v>
      </c>
      <c r="L137" s="34"/>
      <c r="M137" s="171" t="s">
        <v>1</v>
      </c>
      <c r="N137" s="172" t="s">
        <v>38</v>
      </c>
      <c r="O137" s="59"/>
      <c r="P137" s="173">
        <f>O137*H137</f>
        <v>0</v>
      </c>
      <c r="Q137" s="173">
        <v>0.43</v>
      </c>
      <c r="R137" s="173">
        <f>Q137*H137</f>
        <v>0.86</v>
      </c>
      <c r="S137" s="173">
        <v>0</v>
      </c>
      <c r="T137" s="174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5" t="s">
        <v>188</v>
      </c>
      <c r="AT137" s="175" t="s">
        <v>184</v>
      </c>
      <c r="AU137" s="175" t="s">
        <v>82</v>
      </c>
      <c r="AY137" s="18" t="s">
        <v>181</v>
      </c>
      <c r="BE137" s="176">
        <f>IF(N137="základní",J137,0)</f>
        <v>0</v>
      </c>
      <c r="BF137" s="176">
        <f>IF(N137="snížená",J137,0)</f>
        <v>0</v>
      </c>
      <c r="BG137" s="176">
        <f>IF(N137="zákl. přenesená",J137,0)</f>
        <v>0</v>
      </c>
      <c r="BH137" s="176">
        <f>IF(N137="sníž. přenesená",J137,0)</f>
        <v>0</v>
      </c>
      <c r="BI137" s="176">
        <f>IF(N137="nulová",J137,0)</f>
        <v>0</v>
      </c>
      <c r="BJ137" s="18" t="s">
        <v>30</v>
      </c>
      <c r="BK137" s="176">
        <f>ROUND(I137*H137,2)</f>
        <v>0</v>
      </c>
      <c r="BL137" s="18" t="s">
        <v>188</v>
      </c>
      <c r="BM137" s="175" t="s">
        <v>200</v>
      </c>
    </row>
    <row r="138" spans="1:65" s="13" customFormat="1">
      <c r="B138" s="177"/>
      <c r="D138" s="178" t="s">
        <v>190</v>
      </c>
      <c r="E138" s="179" t="s">
        <v>1</v>
      </c>
      <c r="F138" s="180" t="s">
        <v>82</v>
      </c>
      <c r="H138" s="181">
        <v>2</v>
      </c>
      <c r="I138" s="182"/>
      <c r="L138" s="177"/>
      <c r="M138" s="183"/>
      <c r="N138" s="184"/>
      <c r="O138" s="184"/>
      <c r="P138" s="184"/>
      <c r="Q138" s="184"/>
      <c r="R138" s="184"/>
      <c r="S138" s="184"/>
      <c r="T138" s="185"/>
      <c r="AT138" s="179" t="s">
        <v>190</v>
      </c>
      <c r="AU138" s="179" t="s">
        <v>82</v>
      </c>
      <c r="AV138" s="13" t="s">
        <v>82</v>
      </c>
      <c r="AW138" s="13" t="s">
        <v>29</v>
      </c>
      <c r="AX138" s="13" t="s">
        <v>30</v>
      </c>
      <c r="AY138" s="179" t="s">
        <v>181</v>
      </c>
    </row>
    <row r="139" spans="1:65" s="2" customFormat="1" ht="16.5" customHeight="1">
      <c r="A139" s="33"/>
      <c r="B139" s="130"/>
      <c r="C139" s="164" t="s">
        <v>201</v>
      </c>
      <c r="D139" s="164" t="s">
        <v>184</v>
      </c>
      <c r="E139" s="165" t="s">
        <v>202</v>
      </c>
      <c r="F139" s="166" t="s">
        <v>203</v>
      </c>
      <c r="G139" s="167" t="s">
        <v>187</v>
      </c>
      <c r="H139" s="168">
        <v>2</v>
      </c>
      <c r="I139" s="169"/>
      <c r="J139" s="170">
        <f>ROUND(I139*H139,2)</f>
        <v>0</v>
      </c>
      <c r="K139" s="166" t="s">
        <v>1</v>
      </c>
      <c r="L139" s="34"/>
      <c r="M139" s="171" t="s">
        <v>1</v>
      </c>
      <c r="N139" s="172" t="s">
        <v>38</v>
      </c>
      <c r="O139" s="59"/>
      <c r="P139" s="173">
        <f>O139*H139</f>
        <v>0</v>
      </c>
      <c r="Q139" s="173">
        <v>0.17499999999999999</v>
      </c>
      <c r="R139" s="173">
        <f>Q139*H139</f>
        <v>0.35</v>
      </c>
      <c r="S139" s="173">
        <v>0</v>
      </c>
      <c r="T139" s="174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5" t="s">
        <v>188</v>
      </c>
      <c r="AT139" s="175" t="s">
        <v>184</v>
      </c>
      <c r="AU139" s="175" t="s">
        <v>82</v>
      </c>
      <c r="AY139" s="18" t="s">
        <v>181</v>
      </c>
      <c r="BE139" s="176">
        <f>IF(N139="základní",J139,0)</f>
        <v>0</v>
      </c>
      <c r="BF139" s="176">
        <f>IF(N139="snížená",J139,0)</f>
        <v>0</v>
      </c>
      <c r="BG139" s="176">
        <f>IF(N139="zákl. přenesená",J139,0)</f>
        <v>0</v>
      </c>
      <c r="BH139" s="176">
        <f>IF(N139="sníž. přenesená",J139,0)</f>
        <v>0</v>
      </c>
      <c r="BI139" s="176">
        <f>IF(N139="nulová",J139,0)</f>
        <v>0</v>
      </c>
      <c r="BJ139" s="18" t="s">
        <v>30</v>
      </c>
      <c r="BK139" s="176">
        <f>ROUND(I139*H139,2)</f>
        <v>0</v>
      </c>
      <c r="BL139" s="18" t="s">
        <v>188</v>
      </c>
      <c r="BM139" s="175" t="s">
        <v>204</v>
      </c>
    </row>
    <row r="140" spans="1:65" s="13" customFormat="1">
      <c r="B140" s="177"/>
      <c r="D140" s="178" t="s">
        <v>190</v>
      </c>
      <c r="E140" s="179" t="s">
        <v>1</v>
      </c>
      <c r="F140" s="180" t="s">
        <v>82</v>
      </c>
      <c r="H140" s="181">
        <v>2</v>
      </c>
      <c r="I140" s="182"/>
      <c r="L140" s="177"/>
      <c r="M140" s="183"/>
      <c r="N140" s="184"/>
      <c r="O140" s="184"/>
      <c r="P140" s="184"/>
      <c r="Q140" s="184"/>
      <c r="R140" s="184"/>
      <c r="S140" s="184"/>
      <c r="T140" s="185"/>
      <c r="AT140" s="179" t="s">
        <v>190</v>
      </c>
      <c r="AU140" s="179" t="s">
        <v>82</v>
      </c>
      <c r="AV140" s="13" t="s">
        <v>82</v>
      </c>
      <c r="AW140" s="13" t="s">
        <v>29</v>
      </c>
      <c r="AX140" s="13" t="s">
        <v>30</v>
      </c>
      <c r="AY140" s="179" t="s">
        <v>181</v>
      </c>
    </row>
    <row r="141" spans="1:65" s="2" customFormat="1" ht="16.5" customHeight="1">
      <c r="A141" s="33"/>
      <c r="B141" s="130"/>
      <c r="C141" s="164" t="s">
        <v>205</v>
      </c>
      <c r="D141" s="164" t="s">
        <v>184</v>
      </c>
      <c r="E141" s="165" t="s">
        <v>206</v>
      </c>
      <c r="F141" s="166" t="s">
        <v>207</v>
      </c>
      <c r="G141" s="167" t="s">
        <v>187</v>
      </c>
      <c r="H141" s="168">
        <v>2</v>
      </c>
      <c r="I141" s="169"/>
      <c r="J141" s="170">
        <f>ROUND(I141*H141,2)</f>
        <v>0</v>
      </c>
      <c r="K141" s="166" t="s">
        <v>1</v>
      </c>
      <c r="L141" s="34"/>
      <c r="M141" s="171" t="s">
        <v>1</v>
      </c>
      <c r="N141" s="172" t="s">
        <v>38</v>
      </c>
      <c r="O141" s="59"/>
      <c r="P141" s="173">
        <f>O141*H141</f>
        <v>0</v>
      </c>
      <c r="Q141" s="173">
        <v>0.17499999999999999</v>
      </c>
      <c r="R141" s="173">
        <f>Q141*H141</f>
        <v>0.35</v>
      </c>
      <c r="S141" s="173">
        <v>0</v>
      </c>
      <c r="T141" s="174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5" t="s">
        <v>188</v>
      </c>
      <c r="AT141" s="175" t="s">
        <v>184</v>
      </c>
      <c r="AU141" s="175" t="s">
        <v>82</v>
      </c>
      <c r="AY141" s="18" t="s">
        <v>181</v>
      </c>
      <c r="BE141" s="176">
        <f>IF(N141="základní",J141,0)</f>
        <v>0</v>
      </c>
      <c r="BF141" s="176">
        <f>IF(N141="snížená",J141,0)</f>
        <v>0</v>
      </c>
      <c r="BG141" s="176">
        <f>IF(N141="zákl. přenesená",J141,0)</f>
        <v>0</v>
      </c>
      <c r="BH141" s="176">
        <f>IF(N141="sníž. přenesená",J141,0)</f>
        <v>0</v>
      </c>
      <c r="BI141" s="176">
        <f>IF(N141="nulová",J141,0)</f>
        <v>0</v>
      </c>
      <c r="BJ141" s="18" t="s">
        <v>30</v>
      </c>
      <c r="BK141" s="176">
        <f>ROUND(I141*H141,2)</f>
        <v>0</v>
      </c>
      <c r="BL141" s="18" t="s">
        <v>188</v>
      </c>
      <c r="BM141" s="175" t="s">
        <v>208</v>
      </c>
    </row>
    <row r="142" spans="1:65" s="13" customFormat="1">
      <c r="B142" s="177"/>
      <c r="D142" s="178" t="s">
        <v>190</v>
      </c>
      <c r="E142" s="179" t="s">
        <v>1</v>
      </c>
      <c r="F142" s="180" t="s">
        <v>82</v>
      </c>
      <c r="H142" s="181">
        <v>2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190</v>
      </c>
      <c r="AU142" s="179" t="s">
        <v>82</v>
      </c>
      <c r="AV142" s="13" t="s">
        <v>82</v>
      </c>
      <c r="AW142" s="13" t="s">
        <v>29</v>
      </c>
      <c r="AX142" s="13" t="s">
        <v>30</v>
      </c>
      <c r="AY142" s="179" t="s">
        <v>181</v>
      </c>
    </row>
    <row r="143" spans="1:65" s="2" customFormat="1" ht="16.5" customHeight="1">
      <c r="A143" s="33"/>
      <c r="B143" s="130"/>
      <c r="C143" s="164" t="s">
        <v>209</v>
      </c>
      <c r="D143" s="164" t="s">
        <v>184</v>
      </c>
      <c r="E143" s="165" t="s">
        <v>210</v>
      </c>
      <c r="F143" s="166" t="s">
        <v>211</v>
      </c>
      <c r="G143" s="167" t="s">
        <v>187</v>
      </c>
      <c r="H143" s="168">
        <v>1</v>
      </c>
      <c r="I143" s="169"/>
      <c r="J143" s="170">
        <f>ROUND(I143*H143,2)</f>
        <v>0</v>
      </c>
      <c r="K143" s="166" t="s">
        <v>1</v>
      </c>
      <c r="L143" s="34"/>
      <c r="M143" s="171" t="s">
        <v>1</v>
      </c>
      <c r="N143" s="172" t="s">
        <v>38</v>
      </c>
      <c r="O143" s="59"/>
      <c r="P143" s="173">
        <f>O143*H143</f>
        <v>0</v>
      </c>
      <c r="Q143" s="173">
        <v>0.14000000000000001</v>
      </c>
      <c r="R143" s="173">
        <f>Q143*H143</f>
        <v>0.14000000000000001</v>
      </c>
      <c r="S143" s="173">
        <v>0</v>
      </c>
      <c r="T143" s="174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188</v>
      </c>
      <c r="AT143" s="175" t="s">
        <v>184</v>
      </c>
      <c r="AU143" s="175" t="s">
        <v>82</v>
      </c>
      <c r="AY143" s="18" t="s">
        <v>181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30</v>
      </c>
      <c r="BK143" s="176">
        <f>ROUND(I143*H143,2)</f>
        <v>0</v>
      </c>
      <c r="BL143" s="18" t="s">
        <v>188</v>
      </c>
      <c r="BM143" s="175" t="s">
        <v>212</v>
      </c>
    </row>
    <row r="144" spans="1:65" s="13" customFormat="1">
      <c r="B144" s="177"/>
      <c r="D144" s="178" t="s">
        <v>190</v>
      </c>
      <c r="E144" s="179" t="s">
        <v>1</v>
      </c>
      <c r="F144" s="180" t="s">
        <v>30</v>
      </c>
      <c r="H144" s="181">
        <v>1</v>
      </c>
      <c r="I144" s="182"/>
      <c r="L144" s="177"/>
      <c r="M144" s="183"/>
      <c r="N144" s="184"/>
      <c r="O144" s="184"/>
      <c r="P144" s="184"/>
      <c r="Q144" s="184"/>
      <c r="R144" s="184"/>
      <c r="S144" s="184"/>
      <c r="T144" s="185"/>
      <c r="AT144" s="179" t="s">
        <v>190</v>
      </c>
      <c r="AU144" s="179" t="s">
        <v>82</v>
      </c>
      <c r="AV144" s="13" t="s">
        <v>82</v>
      </c>
      <c r="AW144" s="13" t="s">
        <v>29</v>
      </c>
      <c r="AX144" s="13" t="s">
        <v>30</v>
      </c>
      <c r="AY144" s="179" t="s">
        <v>181</v>
      </c>
    </row>
    <row r="145" spans="1:65" s="2" customFormat="1" ht="16.5" customHeight="1">
      <c r="A145" s="33"/>
      <c r="B145" s="130"/>
      <c r="C145" s="164" t="s">
        <v>213</v>
      </c>
      <c r="D145" s="164" t="s">
        <v>184</v>
      </c>
      <c r="E145" s="165" t="s">
        <v>214</v>
      </c>
      <c r="F145" s="166" t="s">
        <v>215</v>
      </c>
      <c r="G145" s="167" t="s">
        <v>187</v>
      </c>
      <c r="H145" s="168">
        <v>1</v>
      </c>
      <c r="I145" s="169"/>
      <c r="J145" s="170">
        <f>ROUND(I145*H145,2)</f>
        <v>0</v>
      </c>
      <c r="K145" s="166" t="s">
        <v>1</v>
      </c>
      <c r="L145" s="34"/>
      <c r="M145" s="171" t="s">
        <v>1</v>
      </c>
      <c r="N145" s="172" t="s">
        <v>38</v>
      </c>
      <c r="O145" s="59"/>
      <c r="P145" s="173">
        <f>O145*H145</f>
        <v>0</v>
      </c>
      <c r="Q145" s="173">
        <v>6.0000000000000001E-3</v>
      </c>
      <c r="R145" s="173">
        <f>Q145*H145</f>
        <v>6.0000000000000001E-3</v>
      </c>
      <c r="S145" s="173">
        <v>0</v>
      </c>
      <c r="T145" s="174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5" t="s">
        <v>188</v>
      </c>
      <c r="AT145" s="175" t="s">
        <v>184</v>
      </c>
      <c r="AU145" s="175" t="s">
        <v>82</v>
      </c>
      <c r="AY145" s="18" t="s">
        <v>181</v>
      </c>
      <c r="BE145" s="176">
        <f>IF(N145="základní",J145,0)</f>
        <v>0</v>
      </c>
      <c r="BF145" s="176">
        <f>IF(N145="snížená",J145,0)</f>
        <v>0</v>
      </c>
      <c r="BG145" s="176">
        <f>IF(N145="zákl. přenesená",J145,0)</f>
        <v>0</v>
      </c>
      <c r="BH145" s="176">
        <f>IF(N145="sníž. přenesená",J145,0)</f>
        <v>0</v>
      </c>
      <c r="BI145" s="176">
        <f>IF(N145="nulová",J145,0)</f>
        <v>0</v>
      </c>
      <c r="BJ145" s="18" t="s">
        <v>30</v>
      </c>
      <c r="BK145" s="176">
        <f>ROUND(I145*H145,2)</f>
        <v>0</v>
      </c>
      <c r="BL145" s="18" t="s">
        <v>188</v>
      </c>
      <c r="BM145" s="175" t="s">
        <v>216</v>
      </c>
    </row>
    <row r="146" spans="1:65" s="13" customFormat="1">
      <c r="B146" s="177"/>
      <c r="D146" s="178" t="s">
        <v>190</v>
      </c>
      <c r="E146" s="179" t="s">
        <v>1</v>
      </c>
      <c r="F146" s="180" t="s">
        <v>30</v>
      </c>
      <c r="H146" s="181">
        <v>1</v>
      </c>
      <c r="I146" s="182"/>
      <c r="L146" s="177"/>
      <c r="M146" s="183"/>
      <c r="N146" s="184"/>
      <c r="O146" s="184"/>
      <c r="P146" s="184"/>
      <c r="Q146" s="184"/>
      <c r="R146" s="184"/>
      <c r="S146" s="184"/>
      <c r="T146" s="185"/>
      <c r="AT146" s="179" t="s">
        <v>190</v>
      </c>
      <c r="AU146" s="179" t="s">
        <v>82</v>
      </c>
      <c r="AV146" s="13" t="s">
        <v>82</v>
      </c>
      <c r="AW146" s="13" t="s">
        <v>29</v>
      </c>
      <c r="AX146" s="13" t="s">
        <v>30</v>
      </c>
      <c r="AY146" s="179" t="s">
        <v>181</v>
      </c>
    </row>
    <row r="147" spans="1:65" s="2" customFormat="1" ht="16.5" customHeight="1">
      <c r="A147" s="33"/>
      <c r="B147" s="130"/>
      <c r="C147" s="164" t="s">
        <v>182</v>
      </c>
      <c r="D147" s="164" t="s">
        <v>184</v>
      </c>
      <c r="E147" s="165" t="s">
        <v>217</v>
      </c>
      <c r="F147" s="166" t="s">
        <v>218</v>
      </c>
      <c r="G147" s="167" t="s">
        <v>187</v>
      </c>
      <c r="H147" s="168">
        <v>1</v>
      </c>
      <c r="I147" s="169"/>
      <c r="J147" s="170">
        <f>ROUND(I147*H147,2)</f>
        <v>0</v>
      </c>
      <c r="K147" s="166" t="s">
        <v>1</v>
      </c>
      <c r="L147" s="34"/>
      <c r="M147" s="171" t="s">
        <v>1</v>
      </c>
      <c r="N147" s="172" t="s">
        <v>38</v>
      </c>
      <c r="O147" s="59"/>
      <c r="P147" s="173">
        <f>O147*H147</f>
        <v>0</v>
      </c>
      <c r="Q147" s="173">
        <v>0.01</v>
      </c>
      <c r="R147" s="173">
        <f>Q147*H147</f>
        <v>0.01</v>
      </c>
      <c r="S147" s="173">
        <v>0</v>
      </c>
      <c r="T147" s="174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5" t="s">
        <v>188</v>
      </c>
      <c r="AT147" s="175" t="s">
        <v>184</v>
      </c>
      <c r="AU147" s="175" t="s">
        <v>82</v>
      </c>
      <c r="AY147" s="18" t="s">
        <v>181</v>
      </c>
      <c r="BE147" s="176">
        <f>IF(N147="základní",J147,0)</f>
        <v>0</v>
      </c>
      <c r="BF147" s="176">
        <f>IF(N147="snížená",J147,0)</f>
        <v>0</v>
      </c>
      <c r="BG147" s="176">
        <f>IF(N147="zákl. přenesená",J147,0)</f>
        <v>0</v>
      </c>
      <c r="BH147" s="176">
        <f>IF(N147="sníž. přenesená",J147,0)</f>
        <v>0</v>
      </c>
      <c r="BI147" s="176">
        <f>IF(N147="nulová",J147,0)</f>
        <v>0</v>
      </c>
      <c r="BJ147" s="18" t="s">
        <v>30</v>
      </c>
      <c r="BK147" s="176">
        <f>ROUND(I147*H147,2)</f>
        <v>0</v>
      </c>
      <c r="BL147" s="18" t="s">
        <v>188</v>
      </c>
      <c r="BM147" s="175" t="s">
        <v>219</v>
      </c>
    </row>
    <row r="148" spans="1:65" s="13" customFormat="1">
      <c r="B148" s="177"/>
      <c r="D148" s="178" t="s">
        <v>190</v>
      </c>
      <c r="E148" s="179" t="s">
        <v>1</v>
      </c>
      <c r="F148" s="180" t="s">
        <v>30</v>
      </c>
      <c r="H148" s="181">
        <v>1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82</v>
      </c>
      <c r="AV148" s="13" t="s">
        <v>82</v>
      </c>
      <c r="AW148" s="13" t="s">
        <v>29</v>
      </c>
      <c r="AX148" s="13" t="s">
        <v>30</v>
      </c>
      <c r="AY148" s="179" t="s">
        <v>181</v>
      </c>
    </row>
    <row r="149" spans="1:65" s="2" customFormat="1" ht="16.5" customHeight="1">
      <c r="A149" s="33"/>
      <c r="B149" s="130"/>
      <c r="C149" s="164" t="s">
        <v>220</v>
      </c>
      <c r="D149" s="164" t="s">
        <v>184</v>
      </c>
      <c r="E149" s="165" t="s">
        <v>221</v>
      </c>
      <c r="F149" s="166" t="s">
        <v>222</v>
      </c>
      <c r="G149" s="167" t="s">
        <v>187</v>
      </c>
      <c r="H149" s="168">
        <v>1</v>
      </c>
      <c r="I149" s="169"/>
      <c r="J149" s="170">
        <f>ROUND(I149*H149,2)</f>
        <v>0</v>
      </c>
      <c r="K149" s="166" t="s">
        <v>1</v>
      </c>
      <c r="L149" s="34"/>
      <c r="M149" s="171" t="s">
        <v>1</v>
      </c>
      <c r="N149" s="172" t="s">
        <v>38</v>
      </c>
      <c r="O149" s="59"/>
      <c r="P149" s="173">
        <f>O149*H149</f>
        <v>0</v>
      </c>
      <c r="Q149" s="173">
        <v>0.03</v>
      </c>
      <c r="R149" s="173">
        <f>Q149*H149</f>
        <v>0.03</v>
      </c>
      <c r="S149" s="173">
        <v>0</v>
      </c>
      <c r="T149" s="174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188</v>
      </c>
      <c r="AT149" s="175" t="s">
        <v>184</v>
      </c>
      <c r="AU149" s="175" t="s">
        <v>82</v>
      </c>
      <c r="AY149" s="18" t="s">
        <v>181</v>
      </c>
      <c r="BE149" s="176">
        <f>IF(N149="základní",J149,0)</f>
        <v>0</v>
      </c>
      <c r="BF149" s="176">
        <f>IF(N149="snížená",J149,0)</f>
        <v>0</v>
      </c>
      <c r="BG149" s="176">
        <f>IF(N149="zákl. přenesená",J149,0)</f>
        <v>0</v>
      </c>
      <c r="BH149" s="176">
        <f>IF(N149="sníž. přenesená",J149,0)</f>
        <v>0</v>
      </c>
      <c r="BI149" s="176">
        <f>IF(N149="nulová",J149,0)</f>
        <v>0</v>
      </c>
      <c r="BJ149" s="18" t="s">
        <v>30</v>
      </c>
      <c r="BK149" s="176">
        <f>ROUND(I149*H149,2)</f>
        <v>0</v>
      </c>
      <c r="BL149" s="18" t="s">
        <v>188</v>
      </c>
      <c r="BM149" s="175" t="s">
        <v>223</v>
      </c>
    </row>
    <row r="150" spans="1:65" s="13" customFormat="1">
      <c r="B150" s="177"/>
      <c r="D150" s="178" t="s">
        <v>190</v>
      </c>
      <c r="E150" s="179" t="s">
        <v>1</v>
      </c>
      <c r="F150" s="180" t="s">
        <v>30</v>
      </c>
      <c r="H150" s="181">
        <v>1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190</v>
      </c>
      <c r="AU150" s="179" t="s">
        <v>82</v>
      </c>
      <c r="AV150" s="13" t="s">
        <v>82</v>
      </c>
      <c r="AW150" s="13" t="s">
        <v>29</v>
      </c>
      <c r="AX150" s="13" t="s">
        <v>30</v>
      </c>
      <c r="AY150" s="179" t="s">
        <v>181</v>
      </c>
    </row>
    <row r="151" spans="1:65" s="2" customFormat="1" ht="16.5" customHeight="1">
      <c r="A151" s="33"/>
      <c r="B151" s="130"/>
      <c r="C151" s="164" t="s">
        <v>224</v>
      </c>
      <c r="D151" s="164" t="s">
        <v>184</v>
      </c>
      <c r="E151" s="165" t="s">
        <v>225</v>
      </c>
      <c r="F151" s="166" t="s">
        <v>226</v>
      </c>
      <c r="G151" s="167" t="s">
        <v>187</v>
      </c>
      <c r="H151" s="168">
        <v>1</v>
      </c>
      <c r="I151" s="169"/>
      <c r="J151" s="170">
        <f>ROUND(I151*H151,2)</f>
        <v>0</v>
      </c>
      <c r="K151" s="166" t="s">
        <v>1</v>
      </c>
      <c r="L151" s="34"/>
      <c r="M151" s="171" t="s">
        <v>1</v>
      </c>
      <c r="N151" s="172" t="s">
        <v>38</v>
      </c>
      <c r="O151" s="59"/>
      <c r="P151" s="173">
        <f>O151*H151</f>
        <v>0</v>
      </c>
      <c r="Q151" s="173">
        <v>4.0000000000000001E-3</v>
      </c>
      <c r="R151" s="173">
        <f>Q151*H151</f>
        <v>4.0000000000000001E-3</v>
      </c>
      <c r="S151" s="173">
        <v>0</v>
      </c>
      <c r="T151" s="174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5" t="s">
        <v>188</v>
      </c>
      <c r="AT151" s="175" t="s">
        <v>184</v>
      </c>
      <c r="AU151" s="175" t="s">
        <v>82</v>
      </c>
      <c r="AY151" s="18" t="s">
        <v>181</v>
      </c>
      <c r="BE151" s="176">
        <f>IF(N151="základní",J151,0)</f>
        <v>0</v>
      </c>
      <c r="BF151" s="176">
        <f>IF(N151="snížená",J151,0)</f>
        <v>0</v>
      </c>
      <c r="BG151" s="176">
        <f>IF(N151="zákl. přenesená",J151,0)</f>
        <v>0</v>
      </c>
      <c r="BH151" s="176">
        <f>IF(N151="sníž. přenesená",J151,0)</f>
        <v>0</v>
      </c>
      <c r="BI151" s="176">
        <f>IF(N151="nulová",J151,0)</f>
        <v>0</v>
      </c>
      <c r="BJ151" s="18" t="s">
        <v>30</v>
      </c>
      <c r="BK151" s="176">
        <f>ROUND(I151*H151,2)</f>
        <v>0</v>
      </c>
      <c r="BL151" s="18" t="s">
        <v>188</v>
      </c>
      <c r="BM151" s="175" t="s">
        <v>227</v>
      </c>
    </row>
    <row r="152" spans="1:65" s="13" customFormat="1">
      <c r="B152" s="177"/>
      <c r="D152" s="178" t="s">
        <v>190</v>
      </c>
      <c r="E152" s="179" t="s">
        <v>1</v>
      </c>
      <c r="F152" s="180" t="s">
        <v>30</v>
      </c>
      <c r="H152" s="181">
        <v>1</v>
      </c>
      <c r="I152" s="182"/>
      <c r="L152" s="177"/>
      <c r="M152" s="183"/>
      <c r="N152" s="184"/>
      <c r="O152" s="184"/>
      <c r="P152" s="184"/>
      <c r="Q152" s="184"/>
      <c r="R152" s="184"/>
      <c r="S152" s="184"/>
      <c r="T152" s="185"/>
      <c r="AT152" s="179" t="s">
        <v>190</v>
      </c>
      <c r="AU152" s="179" t="s">
        <v>82</v>
      </c>
      <c r="AV152" s="13" t="s">
        <v>82</v>
      </c>
      <c r="AW152" s="13" t="s">
        <v>29</v>
      </c>
      <c r="AX152" s="13" t="s">
        <v>30</v>
      </c>
      <c r="AY152" s="179" t="s">
        <v>181</v>
      </c>
    </row>
    <row r="153" spans="1:65" s="2" customFormat="1" ht="16.5" customHeight="1">
      <c r="A153" s="33"/>
      <c r="B153" s="130"/>
      <c r="C153" s="164" t="s">
        <v>228</v>
      </c>
      <c r="D153" s="164" t="s">
        <v>184</v>
      </c>
      <c r="E153" s="165" t="s">
        <v>229</v>
      </c>
      <c r="F153" s="166" t="s">
        <v>230</v>
      </c>
      <c r="G153" s="167" t="s">
        <v>187</v>
      </c>
      <c r="H153" s="168">
        <v>1</v>
      </c>
      <c r="I153" s="169"/>
      <c r="J153" s="170">
        <f>ROUND(I153*H153,2)</f>
        <v>0</v>
      </c>
      <c r="K153" s="166" t="s">
        <v>1</v>
      </c>
      <c r="L153" s="34"/>
      <c r="M153" s="171" t="s">
        <v>1</v>
      </c>
      <c r="N153" s="172" t="s">
        <v>38</v>
      </c>
      <c r="O153" s="59"/>
      <c r="P153" s="173">
        <f>O153*H153</f>
        <v>0</v>
      </c>
      <c r="Q153" s="173">
        <v>7.2999999999999995E-2</v>
      </c>
      <c r="R153" s="173">
        <f>Q153*H153</f>
        <v>7.2999999999999995E-2</v>
      </c>
      <c r="S153" s="173">
        <v>0</v>
      </c>
      <c r="T153" s="174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5" t="s">
        <v>188</v>
      </c>
      <c r="AT153" s="175" t="s">
        <v>184</v>
      </c>
      <c r="AU153" s="175" t="s">
        <v>82</v>
      </c>
      <c r="AY153" s="18" t="s">
        <v>181</v>
      </c>
      <c r="BE153" s="176">
        <f>IF(N153="základní",J153,0)</f>
        <v>0</v>
      </c>
      <c r="BF153" s="176">
        <f>IF(N153="snížená",J153,0)</f>
        <v>0</v>
      </c>
      <c r="BG153" s="176">
        <f>IF(N153="zákl. přenesená",J153,0)</f>
        <v>0</v>
      </c>
      <c r="BH153" s="176">
        <f>IF(N153="sníž. přenesená",J153,0)</f>
        <v>0</v>
      </c>
      <c r="BI153" s="176">
        <f>IF(N153="nulová",J153,0)</f>
        <v>0</v>
      </c>
      <c r="BJ153" s="18" t="s">
        <v>30</v>
      </c>
      <c r="BK153" s="176">
        <f>ROUND(I153*H153,2)</f>
        <v>0</v>
      </c>
      <c r="BL153" s="18" t="s">
        <v>188</v>
      </c>
      <c r="BM153" s="175" t="s">
        <v>231</v>
      </c>
    </row>
    <row r="154" spans="1:65" s="13" customFormat="1">
      <c r="B154" s="177"/>
      <c r="D154" s="178" t="s">
        <v>190</v>
      </c>
      <c r="E154" s="179" t="s">
        <v>1</v>
      </c>
      <c r="F154" s="180" t="s">
        <v>30</v>
      </c>
      <c r="H154" s="181">
        <v>1</v>
      </c>
      <c r="I154" s="182"/>
      <c r="L154" s="177"/>
      <c r="M154" s="183"/>
      <c r="N154" s="184"/>
      <c r="O154" s="184"/>
      <c r="P154" s="184"/>
      <c r="Q154" s="184"/>
      <c r="R154" s="184"/>
      <c r="S154" s="184"/>
      <c r="T154" s="185"/>
      <c r="AT154" s="179" t="s">
        <v>190</v>
      </c>
      <c r="AU154" s="179" t="s">
        <v>82</v>
      </c>
      <c r="AV154" s="13" t="s">
        <v>82</v>
      </c>
      <c r="AW154" s="13" t="s">
        <v>29</v>
      </c>
      <c r="AX154" s="13" t="s">
        <v>30</v>
      </c>
      <c r="AY154" s="179" t="s">
        <v>181</v>
      </c>
    </row>
    <row r="155" spans="1:65" s="2" customFormat="1" ht="16.5" customHeight="1">
      <c r="A155" s="33"/>
      <c r="B155" s="130"/>
      <c r="C155" s="164" t="s">
        <v>232</v>
      </c>
      <c r="D155" s="164" t="s">
        <v>184</v>
      </c>
      <c r="E155" s="165" t="s">
        <v>233</v>
      </c>
      <c r="F155" s="166" t="s">
        <v>234</v>
      </c>
      <c r="G155" s="167" t="s">
        <v>187</v>
      </c>
      <c r="H155" s="168">
        <v>2</v>
      </c>
      <c r="I155" s="169"/>
      <c r="J155" s="170">
        <f>ROUND(I155*H155,2)</f>
        <v>0</v>
      </c>
      <c r="K155" s="166" t="s">
        <v>1</v>
      </c>
      <c r="L155" s="34"/>
      <c r="M155" s="171" t="s">
        <v>1</v>
      </c>
      <c r="N155" s="172" t="s">
        <v>38</v>
      </c>
      <c r="O155" s="59"/>
      <c r="P155" s="173">
        <f>O155*H155</f>
        <v>0</v>
      </c>
      <c r="Q155" s="173">
        <v>0.185</v>
      </c>
      <c r="R155" s="173">
        <f>Q155*H155</f>
        <v>0.37</v>
      </c>
      <c r="S155" s="173">
        <v>0</v>
      </c>
      <c r="T155" s="174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5" t="s">
        <v>188</v>
      </c>
      <c r="AT155" s="175" t="s">
        <v>184</v>
      </c>
      <c r="AU155" s="175" t="s">
        <v>82</v>
      </c>
      <c r="AY155" s="18" t="s">
        <v>181</v>
      </c>
      <c r="BE155" s="176">
        <f>IF(N155="základní",J155,0)</f>
        <v>0</v>
      </c>
      <c r="BF155" s="176">
        <f>IF(N155="snížená",J155,0)</f>
        <v>0</v>
      </c>
      <c r="BG155" s="176">
        <f>IF(N155="zákl. přenesená",J155,0)</f>
        <v>0</v>
      </c>
      <c r="BH155" s="176">
        <f>IF(N155="sníž. přenesená",J155,0)</f>
        <v>0</v>
      </c>
      <c r="BI155" s="176">
        <f>IF(N155="nulová",J155,0)</f>
        <v>0</v>
      </c>
      <c r="BJ155" s="18" t="s">
        <v>30</v>
      </c>
      <c r="BK155" s="176">
        <f>ROUND(I155*H155,2)</f>
        <v>0</v>
      </c>
      <c r="BL155" s="18" t="s">
        <v>188</v>
      </c>
      <c r="BM155" s="175" t="s">
        <v>235</v>
      </c>
    </row>
    <row r="156" spans="1:65" s="13" customFormat="1">
      <c r="B156" s="177"/>
      <c r="D156" s="178" t="s">
        <v>190</v>
      </c>
      <c r="E156" s="179" t="s">
        <v>1</v>
      </c>
      <c r="F156" s="180" t="s">
        <v>82</v>
      </c>
      <c r="H156" s="181">
        <v>2</v>
      </c>
      <c r="I156" s="182"/>
      <c r="L156" s="177"/>
      <c r="M156" s="183"/>
      <c r="N156" s="184"/>
      <c r="O156" s="184"/>
      <c r="P156" s="184"/>
      <c r="Q156" s="184"/>
      <c r="R156" s="184"/>
      <c r="S156" s="184"/>
      <c r="T156" s="185"/>
      <c r="AT156" s="179" t="s">
        <v>190</v>
      </c>
      <c r="AU156" s="179" t="s">
        <v>82</v>
      </c>
      <c r="AV156" s="13" t="s">
        <v>82</v>
      </c>
      <c r="AW156" s="13" t="s">
        <v>29</v>
      </c>
      <c r="AX156" s="13" t="s">
        <v>30</v>
      </c>
      <c r="AY156" s="179" t="s">
        <v>181</v>
      </c>
    </row>
    <row r="157" spans="1:65" s="2" customFormat="1" ht="16.5" customHeight="1">
      <c r="A157" s="33"/>
      <c r="B157" s="130"/>
      <c r="C157" s="164" t="s">
        <v>236</v>
      </c>
      <c r="D157" s="164" t="s">
        <v>184</v>
      </c>
      <c r="E157" s="165" t="s">
        <v>237</v>
      </c>
      <c r="F157" s="166" t="s">
        <v>238</v>
      </c>
      <c r="G157" s="167" t="s">
        <v>187</v>
      </c>
      <c r="H157" s="168">
        <v>2</v>
      </c>
      <c r="I157" s="169"/>
      <c r="J157" s="170">
        <f>ROUND(I157*H157,2)</f>
        <v>0</v>
      </c>
      <c r="K157" s="166" t="s">
        <v>1</v>
      </c>
      <c r="L157" s="34"/>
      <c r="M157" s="171" t="s">
        <v>1</v>
      </c>
      <c r="N157" s="172" t="s">
        <v>38</v>
      </c>
      <c r="O157" s="59"/>
      <c r="P157" s="173">
        <f>O157*H157</f>
        <v>0</v>
      </c>
      <c r="Q157" s="173">
        <v>1E-3</v>
      </c>
      <c r="R157" s="173">
        <f>Q157*H157</f>
        <v>2E-3</v>
      </c>
      <c r="S157" s="173">
        <v>0</v>
      </c>
      <c r="T157" s="174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188</v>
      </c>
      <c r="AT157" s="175" t="s">
        <v>184</v>
      </c>
      <c r="AU157" s="175" t="s">
        <v>82</v>
      </c>
      <c r="AY157" s="18" t="s">
        <v>181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30</v>
      </c>
      <c r="BK157" s="176">
        <f>ROUND(I157*H157,2)</f>
        <v>0</v>
      </c>
      <c r="BL157" s="18" t="s">
        <v>188</v>
      </c>
      <c r="BM157" s="175" t="s">
        <v>239</v>
      </c>
    </row>
    <row r="158" spans="1:65" s="13" customFormat="1">
      <c r="B158" s="177"/>
      <c r="D158" s="178" t="s">
        <v>190</v>
      </c>
      <c r="E158" s="179" t="s">
        <v>1</v>
      </c>
      <c r="F158" s="180" t="s">
        <v>82</v>
      </c>
      <c r="H158" s="181">
        <v>2</v>
      </c>
      <c r="I158" s="182"/>
      <c r="L158" s="177"/>
      <c r="M158" s="183"/>
      <c r="N158" s="184"/>
      <c r="O158" s="184"/>
      <c r="P158" s="184"/>
      <c r="Q158" s="184"/>
      <c r="R158" s="184"/>
      <c r="S158" s="184"/>
      <c r="T158" s="185"/>
      <c r="AT158" s="179" t="s">
        <v>190</v>
      </c>
      <c r="AU158" s="179" t="s">
        <v>82</v>
      </c>
      <c r="AV158" s="13" t="s">
        <v>82</v>
      </c>
      <c r="AW158" s="13" t="s">
        <v>29</v>
      </c>
      <c r="AX158" s="13" t="s">
        <v>30</v>
      </c>
      <c r="AY158" s="179" t="s">
        <v>181</v>
      </c>
    </row>
    <row r="159" spans="1:65" s="2" customFormat="1" ht="16.5" customHeight="1">
      <c r="A159" s="33"/>
      <c r="B159" s="130"/>
      <c r="C159" s="164" t="s">
        <v>8</v>
      </c>
      <c r="D159" s="164" t="s">
        <v>184</v>
      </c>
      <c r="E159" s="165" t="s">
        <v>240</v>
      </c>
      <c r="F159" s="166" t="s">
        <v>241</v>
      </c>
      <c r="G159" s="167" t="s">
        <v>187</v>
      </c>
      <c r="H159" s="168">
        <v>2</v>
      </c>
      <c r="I159" s="169"/>
      <c r="J159" s="170">
        <f>ROUND(I159*H159,2)</f>
        <v>0</v>
      </c>
      <c r="K159" s="166" t="s">
        <v>1</v>
      </c>
      <c r="L159" s="34"/>
      <c r="M159" s="171" t="s">
        <v>1</v>
      </c>
      <c r="N159" s="172" t="s">
        <v>38</v>
      </c>
      <c r="O159" s="59"/>
      <c r="P159" s="173">
        <f>O159*H159</f>
        <v>0</v>
      </c>
      <c r="Q159" s="173">
        <v>2.8000000000000001E-2</v>
      </c>
      <c r="R159" s="173">
        <f>Q159*H159</f>
        <v>5.6000000000000001E-2</v>
      </c>
      <c r="S159" s="173">
        <v>0</v>
      </c>
      <c r="T159" s="174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5" t="s">
        <v>188</v>
      </c>
      <c r="AT159" s="175" t="s">
        <v>184</v>
      </c>
      <c r="AU159" s="175" t="s">
        <v>82</v>
      </c>
      <c r="AY159" s="18" t="s">
        <v>181</v>
      </c>
      <c r="BE159" s="176">
        <f>IF(N159="základní",J159,0)</f>
        <v>0</v>
      </c>
      <c r="BF159" s="176">
        <f>IF(N159="snížená",J159,0)</f>
        <v>0</v>
      </c>
      <c r="BG159" s="176">
        <f>IF(N159="zákl. přenesená",J159,0)</f>
        <v>0</v>
      </c>
      <c r="BH159" s="176">
        <f>IF(N159="sníž. přenesená",J159,0)</f>
        <v>0</v>
      </c>
      <c r="BI159" s="176">
        <f>IF(N159="nulová",J159,0)</f>
        <v>0</v>
      </c>
      <c r="BJ159" s="18" t="s">
        <v>30</v>
      </c>
      <c r="BK159" s="176">
        <f>ROUND(I159*H159,2)</f>
        <v>0</v>
      </c>
      <c r="BL159" s="18" t="s">
        <v>188</v>
      </c>
      <c r="BM159" s="175" t="s">
        <v>242</v>
      </c>
    </row>
    <row r="160" spans="1:65" s="13" customFormat="1">
      <c r="B160" s="177"/>
      <c r="D160" s="178" t="s">
        <v>190</v>
      </c>
      <c r="E160" s="179" t="s">
        <v>1</v>
      </c>
      <c r="F160" s="180" t="s">
        <v>82</v>
      </c>
      <c r="H160" s="181">
        <v>2</v>
      </c>
      <c r="I160" s="182"/>
      <c r="L160" s="177"/>
      <c r="M160" s="183"/>
      <c r="N160" s="184"/>
      <c r="O160" s="184"/>
      <c r="P160" s="184"/>
      <c r="Q160" s="184"/>
      <c r="R160" s="184"/>
      <c r="S160" s="184"/>
      <c r="T160" s="185"/>
      <c r="AT160" s="179" t="s">
        <v>190</v>
      </c>
      <c r="AU160" s="179" t="s">
        <v>82</v>
      </c>
      <c r="AV160" s="13" t="s">
        <v>82</v>
      </c>
      <c r="AW160" s="13" t="s">
        <v>29</v>
      </c>
      <c r="AX160" s="13" t="s">
        <v>30</v>
      </c>
      <c r="AY160" s="179" t="s">
        <v>181</v>
      </c>
    </row>
    <row r="161" spans="1:65" s="2" customFormat="1" ht="16.5" customHeight="1">
      <c r="A161" s="33"/>
      <c r="B161" s="130"/>
      <c r="C161" s="164" t="s">
        <v>243</v>
      </c>
      <c r="D161" s="164" t="s">
        <v>184</v>
      </c>
      <c r="E161" s="165" t="s">
        <v>244</v>
      </c>
      <c r="F161" s="166" t="s">
        <v>245</v>
      </c>
      <c r="G161" s="167" t="s">
        <v>246</v>
      </c>
      <c r="H161" s="168">
        <v>1</v>
      </c>
      <c r="I161" s="169"/>
      <c r="J161" s="170">
        <f>ROUND(I161*H161,2)</f>
        <v>0</v>
      </c>
      <c r="K161" s="166" t="s">
        <v>1</v>
      </c>
      <c r="L161" s="34"/>
      <c r="M161" s="171" t="s">
        <v>1</v>
      </c>
      <c r="N161" s="172" t="s">
        <v>38</v>
      </c>
      <c r="O161" s="59"/>
      <c r="P161" s="173">
        <f>O161*H161</f>
        <v>0</v>
      </c>
      <c r="Q161" s="173">
        <v>2.56</v>
      </c>
      <c r="R161" s="173">
        <f>Q161*H161</f>
        <v>2.56</v>
      </c>
      <c r="S161" s="173">
        <v>0</v>
      </c>
      <c r="T161" s="174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5" t="s">
        <v>188</v>
      </c>
      <c r="AT161" s="175" t="s">
        <v>184</v>
      </c>
      <c r="AU161" s="175" t="s">
        <v>82</v>
      </c>
      <c r="AY161" s="18" t="s">
        <v>181</v>
      </c>
      <c r="BE161" s="176">
        <f>IF(N161="základní",J161,0)</f>
        <v>0</v>
      </c>
      <c r="BF161" s="176">
        <f>IF(N161="snížená",J161,0)</f>
        <v>0</v>
      </c>
      <c r="BG161" s="176">
        <f>IF(N161="zákl. přenesená",J161,0)</f>
        <v>0</v>
      </c>
      <c r="BH161" s="176">
        <f>IF(N161="sníž. přenesená",J161,0)</f>
        <v>0</v>
      </c>
      <c r="BI161" s="176">
        <f>IF(N161="nulová",J161,0)</f>
        <v>0</v>
      </c>
      <c r="BJ161" s="18" t="s">
        <v>30</v>
      </c>
      <c r="BK161" s="176">
        <f>ROUND(I161*H161,2)</f>
        <v>0</v>
      </c>
      <c r="BL161" s="18" t="s">
        <v>188</v>
      </c>
      <c r="BM161" s="175" t="s">
        <v>247</v>
      </c>
    </row>
    <row r="162" spans="1:65" s="13" customFormat="1">
      <c r="B162" s="177"/>
      <c r="D162" s="178" t="s">
        <v>190</v>
      </c>
      <c r="E162" s="179" t="s">
        <v>1</v>
      </c>
      <c r="F162" s="180" t="s">
        <v>30</v>
      </c>
      <c r="H162" s="181">
        <v>1</v>
      </c>
      <c r="I162" s="182"/>
      <c r="L162" s="177"/>
      <c r="M162" s="183"/>
      <c r="N162" s="184"/>
      <c r="O162" s="184"/>
      <c r="P162" s="184"/>
      <c r="Q162" s="184"/>
      <c r="R162" s="184"/>
      <c r="S162" s="184"/>
      <c r="T162" s="185"/>
      <c r="AT162" s="179" t="s">
        <v>190</v>
      </c>
      <c r="AU162" s="179" t="s">
        <v>82</v>
      </c>
      <c r="AV162" s="13" t="s">
        <v>82</v>
      </c>
      <c r="AW162" s="13" t="s">
        <v>29</v>
      </c>
      <c r="AX162" s="13" t="s">
        <v>30</v>
      </c>
      <c r="AY162" s="179" t="s">
        <v>181</v>
      </c>
    </row>
    <row r="163" spans="1:65" s="2" customFormat="1" ht="16.5" customHeight="1">
      <c r="A163" s="33"/>
      <c r="B163" s="130"/>
      <c r="C163" s="164" t="s">
        <v>248</v>
      </c>
      <c r="D163" s="164" t="s">
        <v>184</v>
      </c>
      <c r="E163" s="165" t="s">
        <v>249</v>
      </c>
      <c r="F163" s="166" t="s">
        <v>250</v>
      </c>
      <c r="G163" s="167" t="s">
        <v>246</v>
      </c>
      <c r="H163" s="168">
        <v>2</v>
      </c>
      <c r="I163" s="169"/>
      <c r="J163" s="170">
        <f>ROUND(I163*H163,2)</f>
        <v>0</v>
      </c>
      <c r="K163" s="166" t="s">
        <v>1</v>
      </c>
      <c r="L163" s="34"/>
      <c r="M163" s="171" t="s">
        <v>1</v>
      </c>
      <c r="N163" s="172" t="s">
        <v>38</v>
      </c>
      <c r="O163" s="59"/>
      <c r="P163" s="173">
        <f>O163*H163</f>
        <v>0</v>
      </c>
      <c r="Q163" s="173">
        <v>0.155</v>
      </c>
      <c r="R163" s="173">
        <f>Q163*H163</f>
        <v>0.31</v>
      </c>
      <c r="S163" s="173">
        <v>0</v>
      </c>
      <c r="T163" s="174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5" t="s">
        <v>188</v>
      </c>
      <c r="AT163" s="175" t="s">
        <v>184</v>
      </c>
      <c r="AU163" s="175" t="s">
        <v>82</v>
      </c>
      <c r="AY163" s="18" t="s">
        <v>181</v>
      </c>
      <c r="BE163" s="176">
        <f>IF(N163="základní",J163,0)</f>
        <v>0</v>
      </c>
      <c r="BF163" s="176">
        <f>IF(N163="snížená",J163,0)</f>
        <v>0</v>
      </c>
      <c r="BG163" s="176">
        <f>IF(N163="zákl. přenesená",J163,0)</f>
        <v>0</v>
      </c>
      <c r="BH163" s="176">
        <f>IF(N163="sníž. přenesená",J163,0)</f>
        <v>0</v>
      </c>
      <c r="BI163" s="176">
        <f>IF(N163="nulová",J163,0)</f>
        <v>0</v>
      </c>
      <c r="BJ163" s="18" t="s">
        <v>30</v>
      </c>
      <c r="BK163" s="176">
        <f>ROUND(I163*H163,2)</f>
        <v>0</v>
      </c>
      <c r="BL163" s="18" t="s">
        <v>188</v>
      </c>
      <c r="BM163" s="175" t="s">
        <v>251</v>
      </c>
    </row>
    <row r="164" spans="1:65" s="13" customFormat="1">
      <c r="B164" s="177"/>
      <c r="D164" s="178" t="s">
        <v>190</v>
      </c>
      <c r="E164" s="179" t="s">
        <v>1</v>
      </c>
      <c r="F164" s="180" t="s">
        <v>82</v>
      </c>
      <c r="H164" s="181">
        <v>2</v>
      </c>
      <c r="I164" s="182"/>
      <c r="L164" s="177"/>
      <c r="M164" s="183"/>
      <c r="N164" s="184"/>
      <c r="O164" s="184"/>
      <c r="P164" s="184"/>
      <c r="Q164" s="184"/>
      <c r="R164" s="184"/>
      <c r="S164" s="184"/>
      <c r="T164" s="185"/>
      <c r="AT164" s="179" t="s">
        <v>190</v>
      </c>
      <c r="AU164" s="179" t="s">
        <v>82</v>
      </c>
      <c r="AV164" s="13" t="s">
        <v>82</v>
      </c>
      <c r="AW164" s="13" t="s">
        <v>29</v>
      </c>
      <c r="AX164" s="13" t="s">
        <v>30</v>
      </c>
      <c r="AY164" s="179" t="s">
        <v>181</v>
      </c>
    </row>
    <row r="165" spans="1:65" s="2" customFormat="1" ht="16.5" customHeight="1">
      <c r="A165" s="33"/>
      <c r="B165" s="130"/>
      <c r="C165" s="164" t="s">
        <v>252</v>
      </c>
      <c r="D165" s="164" t="s">
        <v>184</v>
      </c>
      <c r="E165" s="165" t="s">
        <v>253</v>
      </c>
      <c r="F165" s="166" t="s">
        <v>254</v>
      </c>
      <c r="G165" s="167" t="s">
        <v>246</v>
      </c>
      <c r="H165" s="168">
        <v>1</v>
      </c>
      <c r="I165" s="169"/>
      <c r="J165" s="170">
        <f>ROUND(I165*H165,2)</f>
        <v>0</v>
      </c>
      <c r="K165" s="166" t="s">
        <v>1</v>
      </c>
      <c r="L165" s="34"/>
      <c r="M165" s="171" t="s">
        <v>1</v>
      </c>
      <c r="N165" s="172" t="s">
        <v>38</v>
      </c>
      <c r="O165" s="59"/>
      <c r="P165" s="173">
        <f>O165*H165</f>
        <v>0</v>
      </c>
      <c r="Q165" s="173">
        <v>0.15</v>
      </c>
      <c r="R165" s="173">
        <f>Q165*H165</f>
        <v>0.15</v>
      </c>
      <c r="S165" s="173">
        <v>0</v>
      </c>
      <c r="T165" s="174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5" t="s">
        <v>188</v>
      </c>
      <c r="AT165" s="175" t="s">
        <v>184</v>
      </c>
      <c r="AU165" s="175" t="s">
        <v>82</v>
      </c>
      <c r="AY165" s="18" t="s">
        <v>181</v>
      </c>
      <c r="BE165" s="176">
        <f>IF(N165="základní",J165,0)</f>
        <v>0</v>
      </c>
      <c r="BF165" s="176">
        <f>IF(N165="snížená",J165,0)</f>
        <v>0</v>
      </c>
      <c r="BG165" s="176">
        <f>IF(N165="zákl. přenesená",J165,0)</f>
        <v>0</v>
      </c>
      <c r="BH165" s="176">
        <f>IF(N165="sníž. přenesená",J165,0)</f>
        <v>0</v>
      </c>
      <c r="BI165" s="176">
        <f>IF(N165="nulová",J165,0)</f>
        <v>0</v>
      </c>
      <c r="BJ165" s="18" t="s">
        <v>30</v>
      </c>
      <c r="BK165" s="176">
        <f>ROUND(I165*H165,2)</f>
        <v>0</v>
      </c>
      <c r="BL165" s="18" t="s">
        <v>188</v>
      </c>
      <c r="BM165" s="175" t="s">
        <v>255</v>
      </c>
    </row>
    <row r="166" spans="1:65" s="13" customFormat="1">
      <c r="B166" s="177"/>
      <c r="D166" s="178" t="s">
        <v>190</v>
      </c>
      <c r="E166" s="179" t="s">
        <v>1</v>
      </c>
      <c r="F166" s="180" t="s">
        <v>30</v>
      </c>
      <c r="H166" s="181">
        <v>1</v>
      </c>
      <c r="I166" s="182"/>
      <c r="L166" s="177"/>
      <c r="M166" s="183"/>
      <c r="N166" s="184"/>
      <c r="O166" s="184"/>
      <c r="P166" s="184"/>
      <c r="Q166" s="184"/>
      <c r="R166" s="184"/>
      <c r="S166" s="184"/>
      <c r="T166" s="185"/>
      <c r="AT166" s="179" t="s">
        <v>190</v>
      </c>
      <c r="AU166" s="179" t="s">
        <v>82</v>
      </c>
      <c r="AV166" s="13" t="s">
        <v>82</v>
      </c>
      <c r="AW166" s="13" t="s">
        <v>29</v>
      </c>
      <c r="AX166" s="13" t="s">
        <v>30</v>
      </c>
      <c r="AY166" s="179" t="s">
        <v>181</v>
      </c>
    </row>
    <row r="167" spans="1:65" s="2" customFormat="1" ht="16.5" customHeight="1">
      <c r="A167" s="33"/>
      <c r="B167" s="130"/>
      <c r="C167" s="164" t="s">
        <v>256</v>
      </c>
      <c r="D167" s="164" t="s">
        <v>184</v>
      </c>
      <c r="E167" s="165" t="s">
        <v>257</v>
      </c>
      <c r="F167" s="166" t="s">
        <v>258</v>
      </c>
      <c r="G167" s="167" t="s">
        <v>259</v>
      </c>
      <c r="H167" s="168">
        <v>6.048</v>
      </c>
      <c r="I167" s="169"/>
      <c r="J167" s="170">
        <f>ROUND(I167*H167,2)</f>
        <v>0</v>
      </c>
      <c r="K167" s="166" t="s">
        <v>1</v>
      </c>
      <c r="L167" s="34"/>
      <c r="M167" s="186" t="s">
        <v>1</v>
      </c>
      <c r="N167" s="187" t="s">
        <v>38</v>
      </c>
      <c r="O167" s="188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5" t="s">
        <v>188</v>
      </c>
      <c r="AT167" s="175" t="s">
        <v>184</v>
      </c>
      <c r="AU167" s="175" t="s">
        <v>82</v>
      </c>
      <c r="AY167" s="18" t="s">
        <v>181</v>
      </c>
      <c r="BE167" s="176">
        <f>IF(N167="základní",J167,0)</f>
        <v>0</v>
      </c>
      <c r="BF167" s="176">
        <f>IF(N167="snížená",J167,0)</f>
        <v>0</v>
      </c>
      <c r="BG167" s="176">
        <f>IF(N167="zákl. přenesená",J167,0)</f>
        <v>0</v>
      </c>
      <c r="BH167" s="176">
        <f>IF(N167="sníž. přenesená",J167,0)</f>
        <v>0</v>
      </c>
      <c r="BI167" s="176">
        <f>IF(N167="nulová",J167,0)</f>
        <v>0</v>
      </c>
      <c r="BJ167" s="18" t="s">
        <v>30</v>
      </c>
      <c r="BK167" s="176">
        <f>ROUND(I167*H167,2)</f>
        <v>0</v>
      </c>
      <c r="BL167" s="18" t="s">
        <v>188</v>
      </c>
      <c r="BM167" s="175" t="s">
        <v>260</v>
      </c>
    </row>
    <row r="168" spans="1:65" s="2" customFormat="1" ht="6.95" customHeight="1">
      <c r="A168" s="33"/>
      <c r="B168" s="48"/>
      <c r="C168" s="49"/>
      <c r="D168" s="49"/>
      <c r="E168" s="49"/>
      <c r="F168" s="49"/>
      <c r="G168" s="49"/>
      <c r="H168" s="49"/>
      <c r="I168" s="49"/>
      <c r="J168" s="49"/>
      <c r="K168" s="49"/>
      <c r="L168" s="34"/>
      <c r="M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</row>
  </sheetData>
  <autoFilter ref="C127:K167"/>
  <mergeCells count="14">
    <mergeCell ref="D106:F106"/>
    <mergeCell ref="E118:H118"/>
    <mergeCell ref="E120:H120"/>
    <mergeCell ref="L2:V2"/>
    <mergeCell ref="E87:H87"/>
    <mergeCell ref="D102:F102"/>
    <mergeCell ref="D103:F103"/>
    <mergeCell ref="D104:F104"/>
    <mergeCell ref="D105:F105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626"/>
  <sheetViews>
    <sheetView showGridLines="0" workbookViewId="0">
      <selection activeCell="F116" sqref="F11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85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2" customFormat="1" ht="12" customHeight="1">
      <c r="A8" s="33"/>
      <c r="B8" s="34"/>
      <c r="C8" s="33"/>
      <c r="D8" s="28" t="s">
        <v>154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32" t="s">
        <v>261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23</v>
      </c>
      <c r="E14" s="33"/>
      <c r="F14" s="33"/>
      <c r="G14" s="33"/>
      <c r="H14" s="33"/>
      <c r="I14" s="28" t="s">
        <v>24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25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26</v>
      </c>
      <c r="E17" s="33"/>
      <c r="F17" s="33"/>
      <c r="G17" s="33"/>
      <c r="H17" s="33"/>
      <c r="I17" s="28" t="s">
        <v>24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78" t="str">
        <f>'Rekapitulace stavby'!E14</f>
        <v>Vyplň údaj</v>
      </c>
      <c r="F18" s="265"/>
      <c r="G18" s="265"/>
      <c r="H18" s="265"/>
      <c r="I18" s="28" t="s">
        <v>25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28</v>
      </c>
      <c r="E20" s="33"/>
      <c r="F20" s="33"/>
      <c r="G20" s="33"/>
      <c r="H20" s="33"/>
      <c r="I20" s="28" t="s">
        <v>24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25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24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25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0"/>
      <c r="B27" s="101"/>
      <c r="C27" s="100"/>
      <c r="D27" s="100"/>
      <c r="E27" s="269" t="s">
        <v>1</v>
      </c>
      <c r="F27" s="269"/>
      <c r="G27" s="269"/>
      <c r="H27" s="269"/>
      <c r="I27" s="100"/>
      <c r="J27" s="100"/>
      <c r="K27" s="100"/>
      <c r="L27" s="102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4.45" customHeight="1">
      <c r="A30" s="33"/>
      <c r="B30" s="34"/>
      <c r="C30" s="33"/>
      <c r="D30" s="26" t="s">
        <v>156</v>
      </c>
      <c r="E30" s="33"/>
      <c r="F30" s="33"/>
      <c r="G30" s="33"/>
      <c r="H30" s="33"/>
      <c r="I30" s="33"/>
      <c r="J30" s="103">
        <f>J96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14.45" customHeight="1">
      <c r="A31" s="33"/>
      <c r="B31" s="34"/>
      <c r="C31" s="33"/>
      <c r="D31" s="104" t="s">
        <v>157</v>
      </c>
      <c r="E31" s="33"/>
      <c r="F31" s="33"/>
      <c r="G31" s="33"/>
      <c r="H31" s="33"/>
      <c r="I31" s="33"/>
      <c r="J31" s="103">
        <f>J110</f>
        <v>0</v>
      </c>
      <c r="K31" s="33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5" t="s">
        <v>33</v>
      </c>
      <c r="E32" s="33"/>
      <c r="F32" s="33"/>
      <c r="G32" s="33"/>
      <c r="H32" s="33"/>
      <c r="I32" s="33"/>
      <c r="J32" s="72">
        <f>ROUND(J30 + J31, 0)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67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35</v>
      </c>
      <c r="G34" s="33"/>
      <c r="H34" s="33"/>
      <c r="I34" s="37" t="s">
        <v>34</v>
      </c>
      <c r="J34" s="37" t="s">
        <v>36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06" t="s">
        <v>37</v>
      </c>
      <c r="E35" s="28" t="s">
        <v>38</v>
      </c>
      <c r="F35" s="107">
        <f>ROUND((SUM(BE110:BE117) + SUM(BE137:BE625)),  0)</f>
        <v>0</v>
      </c>
      <c r="G35" s="33"/>
      <c r="H35" s="33"/>
      <c r="I35" s="108">
        <v>0.21</v>
      </c>
      <c r="J35" s="107">
        <f>ROUND(((SUM(BE110:BE117) + SUM(BE137:BE625))*I35),  0)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39</v>
      </c>
      <c r="F36" s="107">
        <f>ROUND((SUM(BF110:BF117) + SUM(BF137:BF625)),  0)</f>
        <v>0</v>
      </c>
      <c r="G36" s="33"/>
      <c r="H36" s="33"/>
      <c r="I36" s="108">
        <v>0.15</v>
      </c>
      <c r="J36" s="107">
        <f>ROUND(((SUM(BF110:BF117) + SUM(BF137:BF625))*I36),  0)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40</v>
      </c>
      <c r="F37" s="107">
        <f>ROUND((SUM(BG110:BG117) + SUM(BG137:BG625)),  0)</f>
        <v>0</v>
      </c>
      <c r="G37" s="33"/>
      <c r="H37" s="33"/>
      <c r="I37" s="108">
        <v>0.21</v>
      </c>
      <c r="J37" s="107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41</v>
      </c>
      <c r="F38" s="107">
        <f>ROUND((SUM(BH110:BH117) + SUM(BH137:BH625)),  0)</f>
        <v>0</v>
      </c>
      <c r="G38" s="33"/>
      <c r="H38" s="33"/>
      <c r="I38" s="108">
        <v>0.15</v>
      </c>
      <c r="J38" s="107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42</v>
      </c>
      <c r="F39" s="107">
        <f>ROUND((SUM(BI110:BI117) + SUM(BI137:BI625)),  0)</f>
        <v>0</v>
      </c>
      <c r="G39" s="33"/>
      <c r="H39" s="33"/>
      <c r="I39" s="108">
        <v>0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09"/>
      <c r="D41" s="110" t="s">
        <v>43</v>
      </c>
      <c r="E41" s="61"/>
      <c r="F41" s="61"/>
      <c r="G41" s="111" t="s">
        <v>44</v>
      </c>
      <c r="H41" s="112" t="s">
        <v>45</v>
      </c>
      <c r="I41" s="61"/>
      <c r="J41" s="113">
        <f>SUM(J32:J39)</f>
        <v>0</v>
      </c>
      <c r="K41" s="114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154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32" t="str">
        <f>E9</f>
        <v>PS 102 - Elektrotechnická zařízení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/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23</v>
      </c>
      <c r="D91" s="33"/>
      <c r="E91" s="33"/>
      <c r="F91" s="26" t="str">
        <f>E15</f>
        <v xml:space="preserve"> </v>
      </c>
      <c r="G91" s="33"/>
      <c r="H91" s="33"/>
      <c r="I91" s="28" t="s">
        <v>28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26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7" t="s">
        <v>159</v>
      </c>
      <c r="D94" s="109"/>
      <c r="E94" s="109"/>
      <c r="F94" s="109"/>
      <c r="G94" s="109"/>
      <c r="H94" s="109"/>
      <c r="I94" s="109"/>
      <c r="J94" s="118" t="s">
        <v>160</v>
      </c>
      <c r="K94" s="109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9" t="s">
        <v>5120</v>
      </c>
      <c r="D96" s="33"/>
      <c r="E96" s="33"/>
      <c r="F96" s="33"/>
      <c r="G96" s="33"/>
      <c r="H96" s="33"/>
      <c r="I96" s="33"/>
      <c r="J96" s="72">
        <f>J137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161</v>
      </c>
    </row>
    <row r="97" spans="1:65" s="9" customFormat="1" ht="24.95" customHeight="1">
      <c r="B97" s="120"/>
      <c r="D97" s="121" t="s">
        <v>262</v>
      </c>
      <c r="E97" s="122"/>
      <c r="F97" s="122"/>
      <c r="G97" s="122"/>
      <c r="H97" s="122"/>
      <c r="I97" s="122"/>
      <c r="J97" s="123">
        <f>J138</f>
        <v>0</v>
      </c>
      <c r="L97" s="120"/>
    </row>
    <row r="98" spans="1:65" s="10" customFormat="1" ht="19.899999999999999" customHeight="1">
      <c r="B98" s="124"/>
      <c r="D98" s="125" t="s">
        <v>263</v>
      </c>
      <c r="E98" s="126"/>
      <c r="F98" s="126"/>
      <c r="G98" s="126"/>
      <c r="H98" s="126"/>
      <c r="I98" s="126"/>
      <c r="J98" s="127">
        <f>J139</f>
        <v>0</v>
      </c>
      <c r="L98" s="124"/>
    </row>
    <row r="99" spans="1:65" s="10" customFormat="1" ht="14.85" customHeight="1">
      <c r="B99" s="124"/>
      <c r="D99" s="125" t="s">
        <v>264</v>
      </c>
      <c r="E99" s="126"/>
      <c r="F99" s="126"/>
      <c r="G99" s="126"/>
      <c r="H99" s="126"/>
      <c r="I99" s="126"/>
      <c r="J99" s="127">
        <f>J140</f>
        <v>0</v>
      </c>
      <c r="L99" s="124"/>
    </row>
    <row r="100" spans="1:65" s="10" customFormat="1" ht="14.85" customHeight="1">
      <c r="B100" s="124"/>
      <c r="D100" s="125" t="s">
        <v>265</v>
      </c>
      <c r="E100" s="126"/>
      <c r="F100" s="126"/>
      <c r="G100" s="126"/>
      <c r="H100" s="126"/>
      <c r="I100" s="126"/>
      <c r="J100" s="127">
        <f>J310</f>
        <v>0</v>
      </c>
      <c r="L100" s="124"/>
    </row>
    <row r="101" spans="1:65" s="10" customFormat="1" ht="14.85" customHeight="1">
      <c r="B101" s="124"/>
      <c r="D101" s="125" t="s">
        <v>266</v>
      </c>
      <c r="E101" s="126"/>
      <c r="F101" s="126"/>
      <c r="G101" s="126"/>
      <c r="H101" s="126"/>
      <c r="I101" s="126"/>
      <c r="J101" s="127">
        <f>J366</f>
        <v>0</v>
      </c>
      <c r="L101" s="124"/>
    </row>
    <row r="102" spans="1:65" s="10" customFormat="1" ht="14.85" customHeight="1">
      <c r="B102" s="124"/>
      <c r="D102" s="125" t="s">
        <v>267</v>
      </c>
      <c r="E102" s="126"/>
      <c r="F102" s="126"/>
      <c r="G102" s="126"/>
      <c r="H102" s="126"/>
      <c r="I102" s="126"/>
      <c r="J102" s="127">
        <f>J481</f>
        <v>0</v>
      </c>
      <c r="L102" s="124"/>
    </row>
    <row r="103" spans="1:65" s="10" customFormat="1" ht="14.85" customHeight="1">
      <c r="B103" s="124"/>
      <c r="D103" s="125" t="s">
        <v>268</v>
      </c>
      <c r="E103" s="126"/>
      <c r="F103" s="126"/>
      <c r="G103" s="126"/>
      <c r="H103" s="126"/>
      <c r="I103" s="126"/>
      <c r="J103" s="127">
        <f>J500</f>
        <v>0</v>
      </c>
      <c r="L103" s="124"/>
    </row>
    <row r="104" spans="1:65" s="10" customFormat="1" ht="14.85" customHeight="1">
      <c r="B104" s="124"/>
      <c r="D104" s="125" t="s">
        <v>269</v>
      </c>
      <c r="E104" s="126"/>
      <c r="F104" s="126"/>
      <c r="G104" s="126"/>
      <c r="H104" s="126"/>
      <c r="I104" s="126"/>
      <c r="J104" s="127">
        <f>J516</f>
        <v>0</v>
      </c>
      <c r="L104" s="124"/>
    </row>
    <row r="105" spans="1:65" s="10" customFormat="1" ht="14.85" customHeight="1">
      <c r="B105" s="124"/>
      <c r="D105" s="125" t="s">
        <v>270</v>
      </c>
      <c r="E105" s="126"/>
      <c r="F105" s="126"/>
      <c r="G105" s="126"/>
      <c r="H105" s="126"/>
      <c r="I105" s="126"/>
      <c r="J105" s="127">
        <f>J593</f>
        <v>0</v>
      </c>
      <c r="L105" s="124"/>
    </row>
    <row r="106" spans="1:65" s="10" customFormat="1" ht="14.85" customHeight="1">
      <c r="B106" s="124"/>
      <c r="D106" s="125" t="s">
        <v>271</v>
      </c>
      <c r="E106" s="126"/>
      <c r="F106" s="126"/>
      <c r="G106" s="126"/>
      <c r="H106" s="126"/>
      <c r="I106" s="126"/>
      <c r="J106" s="127">
        <f>J611</f>
        <v>0</v>
      </c>
      <c r="L106" s="124"/>
    </row>
    <row r="107" spans="1:65" s="10" customFormat="1" ht="14.85" customHeight="1">
      <c r="B107" s="124"/>
      <c r="D107" s="125" t="s">
        <v>272</v>
      </c>
      <c r="E107" s="126"/>
      <c r="F107" s="126"/>
      <c r="G107" s="126"/>
      <c r="H107" s="126"/>
      <c r="I107" s="126"/>
      <c r="J107" s="127">
        <f>J621</f>
        <v>0</v>
      </c>
      <c r="L107" s="124"/>
    </row>
    <row r="108" spans="1:65" s="2" customFormat="1" ht="21.75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65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65" s="2" customFormat="1" ht="29.25" customHeight="1">
      <c r="A110" s="33"/>
      <c r="B110" s="34"/>
      <c r="C110" s="119"/>
      <c r="D110" s="33"/>
      <c r="E110" s="33"/>
      <c r="F110" s="33"/>
      <c r="G110" s="33"/>
      <c r="H110" s="33"/>
      <c r="I110" s="33"/>
      <c r="J110" s="128"/>
      <c r="K110" s="33"/>
      <c r="L110" s="43"/>
      <c r="N110" s="129" t="s">
        <v>37</v>
      </c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ref="BE111:BE116" si="0">IF(N111="základní",J111,0)</f>
        <v>0</v>
      </c>
      <c r="BF111" s="138">
        <f t="shared" ref="BF111:BF116" si="1">IF(N111="snížená",J111,0)</f>
        <v>0</v>
      </c>
      <c r="BG111" s="138">
        <f t="shared" ref="BG111:BG116" si="2">IF(N111="zákl. přenesená",J111,0)</f>
        <v>0</v>
      </c>
      <c r="BH111" s="138">
        <f t="shared" ref="BH111:BH116" si="3">IF(N111="sníž. přenesená",J111,0)</f>
        <v>0</v>
      </c>
      <c r="BI111" s="138">
        <f t="shared" ref="BI111:BI116" si="4">IF(N111="nulová",J111,0)</f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273"/>
      <c r="E112" s="274"/>
      <c r="F112" s="274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164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65" s="2" customFormat="1" ht="18" customHeight="1">
      <c r="A113" s="33"/>
      <c r="B113" s="130"/>
      <c r="C113" s="131"/>
      <c r="D113" s="273"/>
      <c r="E113" s="274"/>
      <c r="F113" s="274"/>
      <c r="G113" s="131"/>
      <c r="H113" s="131"/>
      <c r="I113" s="131"/>
      <c r="J113" s="133"/>
      <c r="K113" s="131"/>
      <c r="L113" s="134"/>
      <c r="M113" s="135"/>
      <c r="N113" s="136" t="s">
        <v>38</v>
      </c>
      <c r="O113" s="135"/>
      <c r="P113" s="135"/>
      <c r="Q113" s="135"/>
      <c r="R113" s="135"/>
      <c r="S113" s="131"/>
      <c r="T113" s="131"/>
      <c r="U113" s="131"/>
      <c r="V113" s="131"/>
      <c r="W113" s="131"/>
      <c r="X113" s="131"/>
      <c r="Y113" s="131"/>
      <c r="Z113" s="131"/>
      <c r="AA113" s="131"/>
      <c r="AB113" s="131"/>
      <c r="AC113" s="131"/>
      <c r="AD113" s="131"/>
      <c r="AE113" s="131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7" t="s">
        <v>164</v>
      </c>
      <c r="AZ113" s="135"/>
      <c r="BA113" s="135"/>
      <c r="BB113" s="135"/>
      <c r="BC113" s="135"/>
      <c r="BD113" s="135"/>
      <c r="BE113" s="138">
        <f t="shared" si="0"/>
        <v>0</v>
      </c>
      <c r="BF113" s="138">
        <f t="shared" si="1"/>
        <v>0</v>
      </c>
      <c r="BG113" s="138">
        <f t="shared" si="2"/>
        <v>0</v>
      </c>
      <c r="BH113" s="138">
        <f t="shared" si="3"/>
        <v>0</v>
      </c>
      <c r="BI113" s="138">
        <f t="shared" si="4"/>
        <v>0</v>
      </c>
      <c r="BJ113" s="137" t="s">
        <v>30</v>
      </c>
      <c r="BK113" s="135"/>
      <c r="BL113" s="135"/>
      <c r="BM113" s="135"/>
    </row>
    <row r="114" spans="1:65" s="2" customFormat="1" ht="18" customHeight="1">
      <c r="A114" s="33"/>
      <c r="B114" s="130"/>
      <c r="C114" s="131"/>
      <c r="D114" s="273"/>
      <c r="E114" s="274"/>
      <c r="F114" s="274"/>
      <c r="G114" s="131"/>
      <c r="H114" s="131"/>
      <c r="I114" s="131"/>
      <c r="J114" s="133"/>
      <c r="K114" s="131"/>
      <c r="L114" s="134"/>
      <c r="M114" s="135"/>
      <c r="N114" s="136" t="s">
        <v>38</v>
      </c>
      <c r="O114" s="135"/>
      <c r="P114" s="135"/>
      <c r="Q114" s="135"/>
      <c r="R114" s="135"/>
      <c r="S114" s="131"/>
      <c r="T114" s="131"/>
      <c r="U114" s="131"/>
      <c r="V114" s="131"/>
      <c r="W114" s="131"/>
      <c r="X114" s="131"/>
      <c r="Y114" s="131"/>
      <c r="Z114" s="131"/>
      <c r="AA114" s="131"/>
      <c r="AB114" s="131"/>
      <c r="AC114" s="131"/>
      <c r="AD114" s="131"/>
      <c r="AE114" s="131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7" t="s">
        <v>164</v>
      </c>
      <c r="AZ114" s="135"/>
      <c r="BA114" s="135"/>
      <c r="BB114" s="135"/>
      <c r="BC114" s="135"/>
      <c r="BD114" s="135"/>
      <c r="BE114" s="138">
        <f t="shared" si="0"/>
        <v>0</v>
      </c>
      <c r="BF114" s="138">
        <f t="shared" si="1"/>
        <v>0</v>
      </c>
      <c r="BG114" s="138">
        <f t="shared" si="2"/>
        <v>0</v>
      </c>
      <c r="BH114" s="138">
        <f t="shared" si="3"/>
        <v>0</v>
      </c>
      <c r="BI114" s="138">
        <f t="shared" si="4"/>
        <v>0</v>
      </c>
      <c r="BJ114" s="137" t="s">
        <v>30</v>
      </c>
      <c r="BK114" s="135"/>
      <c r="BL114" s="135"/>
      <c r="BM114" s="135"/>
    </row>
    <row r="115" spans="1:65" s="2" customFormat="1" ht="18" customHeight="1">
      <c r="A115" s="33"/>
      <c r="B115" s="130"/>
      <c r="C115" s="131"/>
      <c r="D115" s="273"/>
      <c r="E115" s="274"/>
      <c r="F115" s="274"/>
      <c r="G115" s="131"/>
      <c r="H115" s="131"/>
      <c r="I115" s="131"/>
      <c r="J115" s="133"/>
      <c r="K115" s="131"/>
      <c r="L115" s="134"/>
      <c r="M115" s="135"/>
      <c r="N115" s="136" t="s">
        <v>38</v>
      </c>
      <c r="O115" s="135"/>
      <c r="P115" s="135"/>
      <c r="Q115" s="135"/>
      <c r="R115" s="135"/>
      <c r="S115" s="131"/>
      <c r="T115" s="131"/>
      <c r="U115" s="131"/>
      <c r="V115" s="131"/>
      <c r="W115" s="131"/>
      <c r="X115" s="131"/>
      <c r="Y115" s="131"/>
      <c r="Z115" s="131"/>
      <c r="AA115" s="131"/>
      <c r="AB115" s="131"/>
      <c r="AC115" s="131"/>
      <c r="AD115" s="131"/>
      <c r="AE115" s="131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7" t="s">
        <v>164</v>
      </c>
      <c r="AZ115" s="135"/>
      <c r="BA115" s="135"/>
      <c r="BB115" s="135"/>
      <c r="BC115" s="135"/>
      <c r="BD115" s="135"/>
      <c r="BE115" s="138">
        <f t="shared" si="0"/>
        <v>0</v>
      </c>
      <c r="BF115" s="138">
        <f t="shared" si="1"/>
        <v>0</v>
      </c>
      <c r="BG115" s="138">
        <f t="shared" si="2"/>
        <v>0</v>
      </c>
      <c r="BH115" s="138">
        <f t="shared" si="3"/>
        <v>0</v>
      </c>
      <c r="BI115" s="138">
        <f t="shared" si="4"/>
        <v>0</v>
      </c>
      <c r="BJ115" s="137" t="s">
        <v>30</v>
      </c>
      <c r="BK115" s="135"/>
      <c r="BL115" s="135"/>
      <c r="BM115" s="135"/>
    </row>
    <row r="116" spans="1:65" s="2" customFormat="1" ht="18" customHeight="1">
      <c r="A116" s="33"/>
      <c r="B116" s="130"/>
      <c r="C116" s="131"/>
      <c r="D116" s="132"/>
      <c r="E116" s="131"/>
      <c r="F116" s="131"/>
      <c r="G116" s="131"/>
      <c r="H116" s="131"/>
      <c r="I116" s="131"/>
      <c r="J116" s="133"/>
      <c r="K116" s="131"/>
      <c r="L116" s="134"/>
      <c r="M116" s="135"/>
      <c r="N116" s="136" t="s">
        <v>38</v>
      </c>
      <c r="O116" s="135"/>
      <c r="P116" s="135"/>
      <c r="Q116" s="135"/>
      <c r="R116" s="135"/>
      <c r="S116" s="131"/>
      <c r="T116" s="131"/>
      <c r="U116" s="131"/>
      <c r="V116" s="131"/>
      <c r="W116" s="131"/>
      <c r="X116" s="131"/>
      <c r="Y116" s="131"/>
      <c r="Z116" s="131"/>
      <c r="AA116" s="131"/>
      <c r="AB116" s="131"/>
      <c r="AC116" s="131"/>
      <c r="AD116" s="131"/>
      <c r="AE116" s="131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7" t="s">
        <v>165</v>
      </c>
      <c r="AZ116" s="135"/>
      <c r="BA116" s="135"/>
      <c r="BB116" s="135"/>
      <c r="BC116" s="135"/>
      <c r="BD116" s="135"/>
      <c r="BE116" s="138">
        <f t="shared" si="0"/>
        <v>0</v>
      </c>
      <c r="BF116" s="138">
        <f t="shared" si="1"/>
        <v>0</v>
      </c>
      <c r="BG116" s="138">
        <f t="shared" si="2"/>
        <v>0</v>
      </c>
      <c r="BH116" s="138">
        <f t="shared" si="3"/>
        <v>0</v>
      </c>
      <c r="BI116" s="138">
        <f t="shared" si="4"/>
        <v>0</v>
      </c>
      <c r="BJ116" s="137" t="s">
        <v>30</v>
      </c>
      <c r="BK116" s="135"/>
      <c r="BL116" s="135"/>
      <c r="BM116" s="135"/>
    </row>
    <row r="117" spans="1:65" s="2" customForma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9.25" customHeight="1">
      <c r="A118" s="33"/>
      <c r="B118" s="34"/>
      <c r="C118" s="139" t="s">
        <v>5122</v>
      </c>
      <c r="D118" s="109"/>
      <c r="E118" s="109"/>
      <c r="F118" s="109"/>
      <c r="G118" s="109"/>
      <c r="H118" s="109"/>
      <c r="I118" s="109"/>
      <c r="J118" s="140">
        <f>ROUND(J96+J110,0)</f>
        <v>0</v>
      </c>
      <c r="K118" s="109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5" customHeight="1">
      <c r="A119" s="33"/>
      <c r="B119" s="48"/>
      <c r="C119" s="49"/>
      <c r="D119" s="49"/>
      <c r="E119" s="49"/>
      <c r="F119" s="49"/>
      <c r="G119" s="49"/>
      <c r="H119" s="49"/>
      <c r="I119" s="49"/>
      <c r="J119" s="49"/>
      <c r="K119" s="49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3" spans="1:65" s="2" customFormat="1" ht="6.95" customHeight="1">
      <c r="A123" s="33"/>
      <c r="B123" s="50"/>
      <c r="C123" s="51"/>
      <c r="D123" s="51"/>
      <c r="E123" s="51"/>
      <c r="F123" s="51"/>
      <c r="G123" s="51"/>
      <c r="H123" s="51"/>
      <c r="I123" s="51"/>
      <c r="J123" s="51"/>
      <c r="K123" s="51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2" customFormat="1" ht="24.95" customHeight="1">
      <c r="A124" s="33"/>
      <c r="B124" s="34"/>
      <c r="C124" s="22" t="s">
        <v>166</v>
      </c>
      <c r="D124" s="33"/>
      <c r="E124" s="33"/>
      <c r="F124" s="33"/>
      <c r="G124" s="33"/>
      <c r="H124" s="33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5" s="2" customFormat="1" ht="6.95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5" s="2" customFormat="1" ht="12" customHeight="1">
      <c r="A126" s="33"/>
      <c r="B126" s="34"/>
      <c r="C126" s="28" t="s">
        <v>16</v>
      </c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5" s="2" customFormat="1" ht="16.5" customHeight="1">
      <c r="A127" s="33"/>
      <c r="B127" s="34"/>
      <c r="C127" s="33"/>
      <c r="D127" s="33"/>
      <c r="E127" s="275" t="str">
        <f>E7</f>
        <v>Brno, ČS ODPADNÍCH VOD K360 JÍŽNÍ CENTRUM - REKONSTRUKCE OBJEKTU</v>
      </c>
      <c r="F127" s="276"/>
      <c r="G127" s="276"/>
      <c r="H127" s="276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65" s="2" customFormat="1" ht="12" customHeight="1">
      <c r="A128" s="33"/>
      <c r="B128" s="34"/>
      <c r="C128" s="28" t="s">
        <v>154</v>
      </c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6.5" customHeight="1">
      <c r="A129" s="33"/>
      <c r="B129" s="34"/>
      <c r="C129" s="33"/>
      <c r="D129" s="33"/>
      <c r="E129" s="232" t="str">
        <f>E9</f>
        <v>PS 102 - Elektrotechnická zařízení</v>
      </c>
      <c r="F129" s="277"/>
      <c r="G129" s="277"/>
      <c r="H129" s="277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5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2" customHeight="1">
      <c r="A131" s="33"/>
      <c r="B131" s="34"/>
      <c r="C131" s="28" t="s">
        <v>20</v>
      </c>
      <c r="D131" s="33"/>
      <c r="E131" s="33"/>
      <c r="F131" s="26" t="str">
        <f>F12</f>
        <v xml:space="preserve"> </v>
      </c>
      <c r="G131" s="33"/>
      <c r="H131" s="33"/>
      <c r="I131" s="28" t="s">
        <v>22</v>
      </c>
      <c r="J131" s="56" t="str">
        <f>IF(J12="","",J12)</f>
        <v/>
      </c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6.95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5.2" customHeight="1">
      <c r="A133" s="33"/>
      <c r="B133" s="34"/>
      <c r="C133" s="28" t="s">
        <v>23</v>
      </c>
      <c r="D133" s="33"/>
      <c r="E133" s="33"/>
      <c r="F133" s="26" t="str">
        <f>E15</f>
        <v xml:space="preserve"> </v>
      </c>
      <c r="G133" s="33"/>
      <c r="H133" s="33"/>
      <c r="I133" s="28" t="s">
        <v>28</v>
      </c>
      <c r="J133" s="31" t="str">
        <f>E21</f>
        <v xml:space="preserve"> </v>
      </c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5.2" customHeight="1">
      <c r="A134" s="33"/>
      <c r="B134" s="34"/>
      <c r="C134" s="28" t="s">
        <v>26</v>
      </c>
      <c r="D134" s="33"/>
      <c r="E134" s="33"/>
      <c r="F134" s="26" t="str">
        <f>IF(E18="","",E18)</f>
        <v>Vyplň údaj</v>
      </c>
      <c r="G134" s="33"/>
      <c r="H134" s="33"/>
      <c r="I134" s="28" t="s">
        <v>31</v>
      </c>
      <c r="J134" s="31" t="str">
        <f>E24</f>
        <v xml:space="preserve"> </v>
      </c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2" customFormat="1" ht="10.35" customHeight="1">
      <c r="A135" s="33"/>
      <c r="B135" s="34"/>
      <c r="C135" s="33"/>
      <c r="D135" s="33"/>
      <c r="E135" s="33"/>
      <c r="F135" s="33"/>
      <c r="G135" s="33"/>
      <c r="H135" s="33"/>
      <c r="I135" s="33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5" s="11" customFormat="1" ht="29.25" customHeight="1">
      <c r="A136" s="141"/>
      <c r="B136" s="142"/>
      <c r="C136" s="143" t="s">
        <v>167</v>
      </c>
      <c r="D136" s="144" t="s">
        <v>58</v>
      </c>
      <c r="E136" s="144" t="s">
        <v>54</v>
      </c>
      <c r="F136" s="144" t="s">
        <v>55</v>
      </c>
      <c r="G136" s="144" t="s">
        <v>168</v>
      </c>
      <c r="H136" s="144" t="s">
        <v>169</v>
      </c>
      <c r="I136" s="144" t="s">
        <v>170</v>
      </c>
      <c r="J136" s="144" t="s">
        <v>160</v>
      </c>
      <c r="K136" s="145" t="s">
        <v>171</v>
      </c>
      <c r="L136" s="146"/>
      <c r="M136" s="63" t="s">
        <v>1</v>
      </c>
      <c r="N136" s="64" t="s">
        <v>37</v>
      </c>
      <c r="O136" s="64" t="s">
        <v>172</v>
      </c>
      <c r="P136" s="64" t="s">
        <v>173</v>
      </c>
      <c r="Q136" s="64" t="s">
        <v>174</v>
      </c>
      <c r="R136" s="64" t="s">
        <v>175</v>
      </c>
      <c r="S136" s="64" t="s">
        <v>176</v>
      </c>
      <c r="T136" s="65" t="s">
        <v>177</v>
      </c>
      <c r="U136" s="141"/>
      <c r="V136" s="141"/>
      <c r="W136" s="141"/>
      <c r="X136" s="141"/>
      <c r="Y136" s="141"/>
      <c r="Z136" s="141"/>
      <c r="AA136" s="141"/>
      <c r="AB136" s="141"/>
      <c r="AC136" s="141"/>
      <c r="AD136" s="141"/>
      <c r="AE136" s="141"/>
    </row>
    <row r="137" spans="1:65" s="2" customFormat="1" ht="22.9" customHeight="1">
      <c r="A137" s="33"/>
      <c r="B137" s="34"/>
      <c r="C137" s="70" t="s">
        <v>178</v>
      </c>
      <c r="D137" s="33"/>
      <c r="E137" s="33"/>
      <c r="F137" s="33"/>
      <c r="G137" s="33"/>
      <c r="H137" s="33"/>
      <c r="I137" s="33"/>
      <c r="J137" s="147">
        <f>BK137</f>
        <v>0</v>
      </c>
      <c r="K137" s="33"/>
      <c r="L137" s="34"/>
      <c r="M137" s="66"/>
      <c r="N137" s="57"/>
      <c r="O137" s="67"/>
      <c r="P137" s="148">
        <f>P138</f>
        <v>0</v>
      </c>
      <c r="Q137" s="67"/>
      <c r="R137" s="148">
        <f>R138</f>
        <v>0</v>
      </c>
      <c r="S137" s="67"/>
      <c r="T137" s="149">
        <f>T138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72</v>
      </c>
      <c r="AU137" s="18" t="s">
        <v>161</v>
      </c>
      <c r="BK137" s="150">
        <f>BK138</f>
        <v>0</v>
      </c>
    </row>
    <row r="138" spans="1:65" s="12" customFormat="1" ht="25.9" customHeight="1">
      <c r="B138" s="151"/>
      <c r="D138" s="152" t="s">
        <v>72</v>
      </c>
      <c r="E138" s="153" t="s">
        <v>273</v>
      </c>
      <c r="F138" s="153" t="s">
        <v>274</v>
      </c>
      <c r="I138" s="154"/>
      <c r="J138" s="155">
        <f>BK138</f>
        <v>0</v>
      </c>
      <c r="L138" s="151"/>
      <c r="M138" s="156"/>
      <c r="N138" s="157"/>
      <c r="O138" s="157"/>
      <c r="P138" s="158">
        <f>P139</f>
        <v>0</v>
      </c>
      <c r="Q138" s="157"/>
      <c r="R138" s="158">
        <f>R139</f>
        <v>0</v>
      </c>
      <c r="S138" s="157"/>
      <c r="T138" s="159">
        <f>T139</f>
        <v>0</v>
      </c>
      <c r="AR138" s="152" t="s">
        <v>194</v>
      </c>
      <c r="AT138" s="160" t="s">
        <v>72</v>
      </c>
      <c r="AU138" s="160" t="s">
        <v>73</v>
      </c>
      <c r="AY138" s="152" t="s">
        <v>181</v>
      </c>
      <c r="BK138" s="161">
        <f>BK139</f>
        <v>0</v>
      </c>
    </row>
    <row r="139" spans="1:65" s="12" customFormat="1" ht="22.9" customHeight="1">
      <c r="B139" s="151"/>
      <c r="D139" s="152" t="s">
        <v>72</v>
      </c>
      <c r="E139" s="162" t="s">
        <v>275</v>
      </c>
      <c r="F139" s="162" t="s">
        <v>276</v>
      </c>
      <c r="I139" s="154"/>
      <c r="J139" s="163">
        <f>BK139</f>
        <v>0</v>
      </c>
      <c r="L139" s="151"/>
      <c r="M139" s="156"/>
      <c r="N139" s="157"/>
      <c r="O139" s="157"/>
      <c r="P139" s="158">
        <f>P140+P310+P366+P481+P500+P516+P593+P611+P621</f>
        <v>0</v>
      </c>
      <c r="Q139" s="157"/>
      <c r="R139" s="158">
        <f>R140+R310+R366+R481+R500+R516+R593+R611+R621</f>
        <v>0</v>
      </c>
      <c r="S139" s="157"/>
      <c r="T139" s="159">
        <f>T140+T310+T366+T481+T500+T516+T593+T611+T621</f>
        <v>0</v>
      </c>
      <c r="AR139" s="152" t="s">
        <v>194</v>
      </c>
      <c r="AT139" s="160" t="s">
        <v>72</v>
      </c>
      <c r="AU139" s="160" t="s">
        <v>30</v>
      </c>
      <c r="AY139" s="152" t="s">
        <v>181</v>
      </c>
      <c r="BK139" s="161">
        <f>BK140+BK310+BK366+BK481+BK500+BK516+BK593+BK611+BK621</f>
        <v>0</v>
      </c>
    </row>
    <row r="140" spans="1:65" s="12" customFormat="1" ht="20.85" customHeight="1">
      <c r="B140" s="151"/>
      <c r="D140" s="152" t="s">
        <v>72</v>
      </c>
      <c r="E140" s="162" t="s">
        <v>277</v>
      </c>
      <c r="F140" s="162" t="s">
        <v>278</v>
      </c>
      <c r="I140" s="154"/>
      <c r="J140" s="163">
        <f>BK140</f>
        <v>0</v>
      </c>
      <c r="L140" s="151"/>
      <c r="M140" s="156"/>
      <c r="N140" s="157"/>
      <c r="O140" s="157"/>
      <c r="P140" s="158">
        <f>SUM(P141:P309)</f>
        <v>0</v>
      </c>
      <c r="Q140" s="157"/>
      <c r="R140" s="158">
        <f>SUM(R141:R309)</f>
        <v>0</v>
      </c>
      <c r="S140" s="157"/>
      <c r="T140" s="159">
        <f>SUM(T141:T309)</f>
        <v>0</v>
      </c>
      <c r="AR140" s="152" t="s">
        <v>30</v>
      </c>
      <c r="AT140" s="160" t="s">
        <v>72</v>
      </c>
      <c r="AU140" s="160" t="s">
        <v>82</v>
      </c>
      <c r="AY140" s="152" t="s">
        <v>181</v>
      </c>
      <c r="BK140" s="161">
        <f>SUM(BK141:BK309)</f>
        <v>0</v>
      </c>
    </row>
    <row r="141" spans="1:65" s="2" customFormat="1" ht="33" customHeight="1">
      <c r="A141" s="33"/>
      <c r="B141" s="130"/>
      <c r="C141" s="164" t="s">
        <v>30</v>
      </c>
      <c r="D141" s="164" t="s">
        <v>184</v>
      </c>
      <c r="E141" s="165" t="s">
        <v>279</v>
      </c>
      <c r="F141" s="166" t="s">
        <v>280</v>
      </c>
      <c r="G141" s="167" t="s">
        <v>246</v>
      </c>
      <c r="H141" s="168">
        <v>1</v>
      </c>
      <c r="I141" s="169"/>
      <c r="J141" s="170">
        <f>ROUND(I141*H141,2)</f>
        <v>0</v>
      </c>
      <c r="K141" s="166" t="s">
        <v>1</v>
      </c>
      <c r="L141" s="34"/>
      <c r="M141" s="171" t="s">
        <v>1</v>
      </c>
      <c r="N141" s="172" t="s">
        <v>38</v>
      </c>
      <c r="O141" s="59"/>
      <c r="P141" s="173">
        <f>O141*H141</f>
        <v>0</v>
      </c>
      <c r="Q141" s="173">
        <v>0</v>
      </c>
      <c r="R141" s="173">
        <f>Q141*H141</f>
        <v>0</v>
      </c>
      <c r="S141" s="173">
        <v>0</v>
      </c>
      <c r="T141" s="174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5" t="s">
        <v>188</v>
      </c>
      <c r="AT141" s="175" t="s">
        <v>184</v>
      </c>
      <c r="AU141" s="175" t="s">
        <v>194</v>
      </c>
      <c r="AY141" s="18" t="s">
        <v>181</v>
      </c>
      <c r="BE141" s="176">
        <f>IF(N141="základní",J141,0)</f>
        <v>0</v>
      </c>
      <c r="BF141" s="176">
        <f>IF(N141="snížená",J141,0)</f>
        <v>0</v>
      </c>
      <c r="BG141" s="176">
        <f>IF(N141="zákl. přenesená",J141,0)</f>
        <v>0</v>
      </c>
      <c r="BH141" s="176">
        <f>IF(N141="sníž. přenesená",J141,0)</f>
        <v>0</v>
      </c>
      <c r="BI141" s="176">
        <f>IF(N141="nulová",J141,0)</f>
        <v>0</v>
      </c>
      <c r="BJ141" s="18" t="s">
        <v>30</v>
      </c>
      <c r="BK141" s="176">
        <f>ROUND(I141*H141,2)</f>
        <v>0</v>
      </c>
      <c r="BL141" s="18" t="s">
        <v>188</v>
      </c>
      <c r="BM141" s="175" t="s">
        <v>281</v>
      </c>
    </row>
    <row r="142" spans="1:65" s="13" customFormat="1">
      <c r="B142" s="177"/>
      <c r="D142" s="178" t="s">
        <v>190</v>
      </c>
      <c r="E142" s="179" t="s">
        <v>1</v>
      </c>
      <c r="F142" s="180" t="s">
        <v>30</v>
      </c>
      <c r="H142" s="181">
        <v>1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190</v>
      </c>
      <c r="AU142" s="179" t="s">
        <v>194</v>
      </c>
      <c r="AV142" s="13" t="s">
        <v>82</v>
      </c>
      <c r="AW142" s="13" t="s">
        <v>29</v>
      </c>
      <c r="AX142" s="13" t="s">
        <v>30</v>
      </c>
      <c r="AY142" s="179" t="s">
        <v>181</v>
      </c>
    </row>
    <row r="143" spans="1:65" s="2" customFormat="1" ht="33" customHeight="1">
      <c r="A143" s="33"/>
      <c r="B143" s="130"/>
      <c r="C143" s="164" t="s">
        <v>82</v>
      </c>
      <c r="D143" s="164" t="s">
        <v>184</v>
      </c>
      <c r="E143" s="165" t="s">
        <v>282</v>
      </c>
      <c r="F143" s="166" t="s">
        <v>283</v>
      </c>
      <c r="G143" s="167" t="s">
        <v>246</v>
      </c>
      <c r="H143" s="168">
        <v>1</v>
      </c>
      <c r="I143" s="169"/>
      <c r="J143" s="170">
        <f>ROUND(I143*H143,2)</f>
        <v>0</v>
      </c>
      <c r="K143" s="166" t="s">
        <v>1</v>
      </c>
      <c r="L143" s="34"/>
      <c r="M143" s="171" t="s">
        <v>1</v>
      </c>
      <c r="N143" s="172" t="s">
        <v>38</v>
      </c>
      <c r="O143" s="59"/>
      <c r="P143" s="173">
        <f>O143*H143</f>
        <v>0</v>
      </c>
      <c r="Q143" s="173">
        <v>0</v>
      </c>
      <c r="R143" s="173">
        <f>Q143*H143</f>
        <v>0</v>
      </c>
      <c r="S143" s="173">
        <v>0</v>
      </c>
      <c r="T143" s="174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188</v>
      </c>
      <c r="AT143" s="175" t="s">
        <v>184</v>
      </c>
      <c r="AU143" s="175" t="s">
        <v>194</v>
      </c>
      <c r="AY143" s="18" t="s">
        <v>181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30</v>
      </c>
      <c r="BK143" s="176">
        <f>ROUND(I143*H143,2)</f>
        <v>0</v>
      </c>
      <c r="BL143" s="18" t="s">
        <v>188</v>
      </c>
      <c r="BM143" s="175" t="s">
        <v>284</v>
      </c>
    </row>
    <row r="144" spans="1:65" s="2" customFormat="1" ht="16.5" customHeight="1">
      <c r="A144" s="33"/>
      <c r="B144" s="130"/>
      <c r="C144" s="164" t="s">
        <v>194</v>
      </c>
      <c r="D144" s="164" t="s">
        <v>184</v>
      </c>
      <c r="E144" s="165" t="s">
        <v>285</v>
      </c>
      <c r="F144" s="166" t="s">
        <v>286</v>
      </c>
      <c r="G144" s="167" t="s">
        <v>246</v>
      </c>
      <c r="H144" s="168">
        <v>1</v>
      </c>
      <c r="I144" s="169"/>
      <c r="J144" s="170">
        <f>ROUND(I144*H144,2)</f>
        <v>0</v>
      </c>
      <c r="K144" s="166" t="s">
        <v>1</v>
      </c>
      <c r="L144" s="34"/>
      <c r="M144" s="171" t="s">
        <v>1</v>
      </c>
      <c r="N144" s="172" t="s">
        <v>38</v>
      </c>
      <c r="O144" s="59"/>
      <c r="P144" s="173">
        <f>O144*H144</f>
        <v>0</v>
      </c>
      <c r="Q144" s="173">
        <v>0</v>
      </c>
      <c r="R144" s="173">
        <f>Q144*H144</f>
        <v>0</v>
      </c>
      <c r="S144" s="173">
        <v>0</v>
      </c>
      <c r="T144" s="174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5" t="s">
        <v>188</v>
      </c>
      <c r="AT144" s="175" t="s">
        <v>184</v>
      </c>
      <c r="AU144" s="175" t="s">
        <v>194</v>
      </c>
      <c r="AY144" s="18" t="s">
        <v>181</v>
      </c>
      <c r="BE144" s="176">
        <f>IF(N144="základní",J144,0)</f>
        <v>0</v>
      </c>
      <c r="BF144" s="176">
        <f>IF(N144="snížená",J144,0)</f>
        <v>0</v>
      </c>
      <c r="BG144" s="176">
        <f>IF(N144="zákl. přenesená",J144,0)</f>
        <v>0</v>
      </c>
      <c r="BH144" s="176">
        <f>IF(N144="sníž. přenesená",J144,0)</f>
        <v>0</v>
      </c>
      <c r="BI144" s="176">
        <f>IF(N144="nulová",J144,0)</f>
        <v>0</v>
      </c>
      <c r="BJ144" s="18" t="s">
        <v>30</v>
      </c>
      <c r="BK144" s="176">
        <f>ROUND(I144*H144,2)</f>
        <v>0</v>
      </c>
      <c r="BL144" s="18" t="s">
        <v>188</v>
      </c>
      <c r="BM144" s="175" t="s">
        <v>287</v>
      </c>
    </row>
    <row r="145" spans="1:65" s="2" customFormat="1" ht="16.5" customHeight="1">
      <c r="A145" s="33"/>
      <c r="B145" s="130"/>
      <c r="C145" s="164" t="s">
        <v>188</v>
      </c>
      <c r="D145" s="164" t="s">
        <v>184</v>
      </c>
      <c r="E145" s="165" t="s">
        <v>288</v>
      </c>
      <c r="F145" s="166" t="s">
        <v>289</v>
      </c>
      <c r="G145" s="167" t="s">
        <v>290</v>
      </c>
      <c r="H145" s="168">
        <v>1</v>
      </c>
      <c r="I145" s="169"/>
      <c r="J145" s="170">
        <f>ROUND(I145*H145,2)</f>
        <v>0</v>
      </c>
      <c r="K145" s="166" t="s">
        <v>1</v>
      </c>
      <c r="L145" s="34"/>
      <c r="M145" s="171" t="s">
        <v>1</v>
      </c>
      <c r="N145" s="172" t="s">
        <v>38</v>
      </c>
      <c r="O145" s="59"/>
      <c r="P145" s="173">
        <f>O145*H145</f>
        <v>0</v>
      </c>
      <c r="Q145" s="173">
        <v>0</v>
      </c>
      <c r="R145" s="173">
        <f>Q145*H145</f>
        <v>0</v>
      </c>
      <c r="S145" s="173">
        <v>0</v>
      </c>
      <c r="T145" s="174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5" t="s">
        <v>188</v>
      </c>
      <c r="AT145" s="175" t="s">
        <v>184</v>
      </c>
      <c r="AU145" s="175" t="s">
        <v>194</v>
      </c>
      <c r="AY145" s="18" t="s">
        <v>181</v>
      </c>
      <c r="BE145" s="176">
        <f>IF(N145="základní",J145,0)</f>
        <v>0</v>
      </c>
      <c r="BF145" s="176">
        <f>IF(N145="snížená",J145,0)</f>
        <v>0</v>
      </c>
      <c r="BG145" s="176">
        <f>IF(N145="zákl. přenesená",J145,0)</f>
        <v>0</v>
      </c>
      <c r="BH145" s="176">
        <f>IF(N145="sníž. přenesená",J145,0)</f>
        <v>0</v>
      </c>
      <c r="BI145" s="176">
        <f>IF(N145="nulová",J145,0)</f>
        <v>0</v>
      </c>
      <c r="BJ145" s="18" t="s">
        <v>30</v>
      </c>
      <c r="BK145" s="176">
        <f>ROUND(I145*H145,2)</f>
        <v>0</v>
      </c>
      <c r="BL145" s="18" t="s">
        <v>188</v>
      </c>
      <c r="BM145" s="175" t="s">
        <v>291</v>
      </c>
    </row>
    <row r="146" spans="1:65" s="2" customFormat="1" ht="16.5" customHeight="1">
      <c r="A146" s="33"/>
      <c r="B146" s="130"/>
      <c r="C146" s="164" t="s">
        <v>201</v>
      </c>
      <c r="D146" s="164" t="s">
        <v>184</v>
      </c>
      <c r="E146" s="165" t="s">
        <v>292</v>
      </c>
      <c r="F146" s="166" t="s">
        <v>293</v>
      </c>
      <c r="G146" s="167" t="s">
        <v>187</v>
      </c>
      <c r="H146" s="168">
        <v>1</v>
      </c>
      <c r="I146" s="169"/>
      <c r="J146" s="170">
        <f>ROUND(I146*H146,2)</f>
        <v>0</v>
      </c>
      <c r="K146" s="166" t="s">
        <v>1</v>
      </c>
      <c r="L146" s="34"/>
      <c r="M146" s="171" t="s">
        <v>1</v>
      </c>
      <c r="N146" s="172" t="s">
        <v>38</v>
      </c>
      <c r="O146" s="59"/>
      <c r="P146" s="173">
        <f>O146*H146</f>
        <v>0</v>
      </c>
      <c r="Q146" s="173">
        <v>0</v>
      </c>
      <c r="R146" s="173">
        <f>Q146*H146</f>
        <v>0</v>
      </c>
      <c r="S146" s="173">
        <v>0</v>
      </c>
      <c r="T146" s="174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5" t="s">
        <v>188</v>
      </c>
      <c r="AT146" s="175" t="s">
        <v>184</v>
      </c>
      <c r="AU146" s="175" t="s">
        <v>194</v>
      </c>
      <c r="AY146" s="18" t="s">
        <v>181</v>
      </c>
      <c r="BE146" s="176">
        <f>IF(N146="základní",J146,0)</f>
        <v>0</v>
      </c>
      <c r="BF146" s="176">
        <f>IF(N146="snížená",J146,0)</f>
        <v>0</v>
      </c>
      <c r="BG146" s="176">
        <f>IF(N146="zákl. přenesená",J146,0)</f>
        <v>0</v>
      </c>
      <c r="BH146" s="176">
        <f>IF(N146="sníž. přenesená",J146,0)</f>
        <v>0</v>
      </c>
      <c r="BI146" s="176">
        <f>IF(N146="nulová",J146,0)</f>
        <v>0</v>
      </c>
      <c r="BJ146" s="18" t="s">
        <v>30</v>
      </c>
      <c r="BK146" s="176">
        <f>ROUND(I146*H146,2)</f>
        <v>0</v>
      </c>
      <c r="BL146" s="18" t="s">
        <v>188</v>
      </c>
      <c r="BM146" s="175" t="s">
        <v>294</v>
      </c>
    </row>
    <row r="147" spans="1:65" s="2" customFormat="1" ht="16.5" customHeight="1">
      <c r="A147" s="33"/>
      <c r="B147" s="130"/>
      <c r="C147" s="164" t="s">
        <v>205</v>
      </c>
      <c r="D147" s="164" t="s">
        <v>184</v>
      </c>
      <c r="E147" s="165" t="s">
        <v>295</v>
      </c>
      <c r="F147" s="166" t="s">
        <v>296</v>
      </c>
      <c r="G147" s="167" t="s">
        <v>187</v>
      </c>
      <c r="H147" s="168">
        <v>3</v>
      </c>
      <c r="I147" s="169"/>
      <c r="J147" s="170">
        <f>ROUND(I147*H147,2)</f>
        <v>0</v>
      </c>
      <c r="K147" s="166" t="s">
        <v>1</v>
      </c>
      <c r="L147" s="34"/>
      <c r="M147" s="171" t="s">
        <v>1</v>
      </c>
      <c r="N147" s="172" t="s">
        <v>38</v>
      </c>
      <c r="O147" s="59"/>
      <c r="P147" s="173">
        <f>O147*H147</f>
        <v>0</v>
      </c>
      <c r="Q147" s="173">
        <v>0</v>
      </c>
      <c r="R147" s="173">
        <f>Q147*H147</f>
        <v>0</v>
      </c>
      <c r="S147" s="173">
        <v>0</v>
      </c>
      <c r="T147" s="174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5" t="s">
        <v>188</v>
      </c>
      <c r="AT147" s="175" t="s">
        <v>184</v>
      </c>
      <c r="AU147" s="175" t="s">
        <v>194</v>
      </c>
      <c r="AY147" s="18" t="s">
        <v>181</v>
      </c>
      <c r="BE147" s="176">
        <f>IF(N147="základní",J147,0)</f>
        <v>0</v>
      </c>
      <c r="BF147" s="176">
        <f>IF(N147="snížená",J147,0)</f>
        <v>0</v>
      </c>
      <c r="BG147" s="176">
        <f>IF(N147="zákl. přenesená",J147,0)</f>
        <v>0</v>
      </c>
      <c r="BH147" s="176">
        <f>IF(N147="sníž. přenesená",J147,0)</f>
        <v>0</v>
      </c>
      <c r="BI147" s="176">
        <f>IF(N147="nulová",J147,0)</f>
        <v>0</v>
      </c>
      <c r="BJ147" s="18" t="s">
        <v>30</v>
      </c>
      <c r="BK147" s="176">
        <f>ROUND(I147*H147,2)</f>
        <v>0</v>
      </c>
      <c r="BL147" s="18" t="s">
        <v>188</v>
      </c>
      <c r="BM147" s="175" t="s">
        <v>297</v>
      </c>
    </row>
    <row r="148" spans="1:65" s="13" customFormat="1">
      <c r="B148" s="177"/>
      <c r="D148" s="178" t="s">
        <v>190</v>
      </c>
      <c r="E148" s="179" t="s">
        <v>1</v>
      </c>
      <c r="F148" s="180" t="s">
        <v>194</v>
      </c>
      <c r="H148" s="181">
        <v>3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194</v>
      </c>
      <c r="AV148" s="13" t="s">
        <v>82</v>
      </c>
      <c r="AW148" s="13" t="s">
        <v>29</v>
      </c>
      <c r="AX148" s="13" t="s">
        <v>30</v>
      </c>
      <c r="AY148" s="179" t="s">
        <v>181</v>
      </c>
    </row>
    <row r="149" spans="1:65" s="2" customFormat="1" ht="16.5" customHeight="1">
      <c r="A149" s="33"/>
      <c r="B149" s="130"/>
      <c r="C149" s="164" t="s">
        <v>209</v>
      </c>
      <c r="D149" s="164" t="s">
        <v>184</v>
      </c>
      <c r="E149" s="165" t="s">
        <v>298</v>
      </c>
      <c r="F149" s="166" t="s">
        <v>299</v>
      </c>
      <c r="G149" s="167" t="s">
        <v>187</v>
      </c>
      <c r="H149" s="168">
        <v>2</v>
      </c>
      <c r="I149" s="169"/>
      <c r="J149" s="170">
        <f>ROUND(I149*H149,2)</f>
        <v>0</v>
      </c>
      <c r="K149" s="166" t="s">
        <v>1</v>
      </c>
      <c r="L149" s="34"/>
      <c r="M149" s="171" t="s">
        <v>1</v>
      </c>
      <c r="N149" s="172" t="s">
        <v>38</v>
      </c>
      <c r="O149" s="59"/>
      <c r="P149" s="173">
        <f>O149*H149</f>
        <v>0</v>
      </c>
      <c r="Q149" s="173">
        <v>0</v>
      </c>
      <c r="R149" s="173">
        <f>Q149*H149</f>
        <v>0</v>
      </c>
      <c r="S149" s="173">
        <v>0</v>
      </c>
      <c r="T149" s="174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188</v>
      </c>
      <c r="AT149" s="175" t="s">
        <v>184</v>
      </c>
      <c r="AU149" s="175" t="s">
        <v>194</v>
      </c>
      <c r="AY149" s="18" t="s">
        <v>181</v>
      </c>
      <c r="BE149" s="176">
        <f>IF(N149="základní",J149,0)</f>
        <v>0</v>
      </c>
      <c r="BF149" s="176">
        <f>IF(N149="snížená",J149,0)</f>
        <v>0</v>
      </c>
      <c r="BG149" s="176">
        <f>IF(N149="zákl. přenesená",J149,0)</f>
        <v>0</v>
      </c>
      <c r="BH149" s="176">
        <f>IF(N149="sníž. přenesená",J149,0)</f>
        <v>0</v>
      </c>
      <c r="BI149" s="176">
        <f>IF(N149="nulová",J149,0)</f>
        <v>0</v>
      </c>
      <c r="BJ149" s="18" t="s">
        <v>30</v>
      </c>
      <c r="BK149" s="176">
        <f>ROUND(I149*H149,2)</f>
        <v>0</v>
      </c>
      <c r="BL149" s="18" t="s">
        <v>188</v>
      </c>
      <c r="BM149" s="175" t="s">
        <v>300</v>
      </c>
    </row>
    <row r="150" spans="1:65" s="13" customFormat="1">
      <c r="B150" s="177"/>
      <c r="D150" s="178" t="s">
        <v>190</v>
      </c>
      <c r="E150" s="179" t="s">
        <v>1</v>
      </c>
      <c r="F150" s="180" t="s">
        <v>82</v>
      </c>
      <c r="H150" s="181">
        <v>2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190</v>
      </c>
      <c r="AU150" s="179" t="s">
        <v>194</v>
      </c>
      <c r="AV150" s="13" t="s">
        <v>82</v>
      </c>
      <c r="AW150" s="13" t="s">
        <v>29</v>
      </c>
      <c r="AX150" s="13" t="s">
        <v>30</v>
      </c>
      <c r="AY150" s="179" t="s">
        <v>181</v>
      </c>
    </row>
    <row r="151" spans="1:65" s="2" customFormat="1" ht="16.5" customHeight="1">
      <c r="A151" s="33"/>
      <c r="B151" s="130"/>
      <c r="C151" s="164" t="s">
        <v>213</v>
      </c>
      <c r="D151" s="164" t="s">
        <v>184</v>
      </c>
      <c r="E151" s="165" t="s">
        <v>301</v>
      </c>
      <c r="F151" s="166" t="s">
        <v>302</v>
      </c>
      <c r="G151" s="167" t="s">
        <v>187</v>
      </c>
      <c r="H151" s="168">
        <v>6</v>
      </c>
      <c r="I151" s="169"/>
      <c r="J151" s="170">
        <f>ROUND(I151*H151,2)</f>
        <v>0</v>
      </c>
      <c r="K151" s="166" t="s">
        <v>1</v>
      </c>
      <c r="L151" s="34"/>
      <c r="M151" s="171" t="s">
        <v>1</v>
      </c>
      <c r="N151" s="172" t="s">
        <v>38</v>
      </c>
      <c r="O151" s="59"/>
      <c r="P151" s="173">
        <f>O151*H151</f>
        <v>0</v>
      </c>
      <c r="Q151" s="173">
        <v>0</v>
      </c>
      <c r="R151" s="173">
        <f>Q151*H151</f>
        <v>0</v>
      </c>
      <c r="S151" s="173">
        <v>0</v>
      </c>
      <c r="T151" s="174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5" t="s">
        <v>188</v>
      </c>
      <c r="AT151" s="175" t="s">
        <v>184</v>
      </c>
      <c r="AU151" s="175" t="s">
        <v>194</v>
      </c>
      <c r="AY151" s="18" t="s">
        <v>181</v>
      </c>
      <c r="BE151" s="176">
        <f>IF(N151="základní",J151,0)</f>
        <v>0</v>
      </c>
      <c r="BF151" s="176">
        <f>IF(N151="snížená",J151,0)</f>
        <v>0</v>
      </c>
      <c r="BG151" s="176">
        <f>IF(N151="zákl. přenesená",J151,0)</f>
        <v>0</v>
      </c>
      <c r="BH151" s="176">
        <f>IF(N151="sníž. přenesená",J151,0)</f>
        <v>0</v>
      </c>
      <c r="BI151" s="176">
        <f>IF(N151="nulová",J151,0)</f>
        <v>0</v>
      </c>
      <c r="BJ151" s="18" t="s">
        <v>30</v>
      </c>
      <c r="BK151" s="176">
        <f>ROUND(I151*H151,2)</f>
        <v>0</v>
      </c>
      <c r="BL151" s="18" t="s">
        <v>188</v>
      </c>
      <c r="BM151" s="175" t="s">
        <v>303</v>
      </c>
    </row>
    <row r="152" spans="1:65" s="13" customFormat="1">
      <c r="B152" s="177"/>
      <c r="D152" s="178" t="s">
        <v>190</v>
      </c>
      <c r="E152" s="179" t="s">
        <v>1</v>
      </c>
      <c r="F152" s="180" t="s">
        <v>205</v>
      </c>
      <c r="H152" s="181">
        <v>6</v>
      </c>
      <c r="I152" s="182"/>
      <c r="L152" s="177"/>
      <c r="M152" s="183"/>
      <c r="N152" s="184"/>
      <c r="O152" s="184"/>
      <c r="P152" s="184"/>
      <c r="Q152" s="184"/>
      <c r="R152" s="184"/>
      <c r="S152" s="184"/>
      <c r="T152" s="185"/>
      <c r="AT152" s="179" t="s">
        <v>190</v>
      </c>
      <c r="AU152" s="179" t="s">
        <v>194</v>
      </c>
      <c r="AV152" s="13" t="s">
        <v>82</v>
      </c>
      <c r="AW152" s="13" t="s">
        <v>29</v>
      </c>
      <c r="AX152" s="13" t="s">
        <v>30</v>
      </c>
      <c r="AY152" s="179" t="s">
        <v>181</v>
      </c>
    </row>
    <row r="153" spans="1:65" s="2" customFormat="1" ht="16.5" customHeight="1">
      <c r="A153" s="33"/>
      <c r="B153" s="130"/>
      <c r="C153" s="164" t="s">
        <v>182</v>
      </c>
      <c r="D153" s="164" t="s">
        <v>184</v>
      </c>
      <c r="E153" s="165" t="s">
        <v>304</v>
      </c>
      <c r="F153" s="166" t="s">
        <v>305</v>
      </c>
      <c r="G153" s="167" t="s">
        <v>187</v>
      </c>
      <c r="H153" s="168">
        <v>6</v>
      </c>
      <c r="I153" s="169"/>
      <c r="J153" s="170">
        <f>ROUND(I153*H153,2)</f>
        <v>0</v>
      </c>
      <c r="K153" s="166" t="s">
        <v>1</v>
      </c>
      <c r="L153" s="34"/>
      <c r="M153" s="171" t="s">
        <v>1</v>
      </c>
      <c r="N153" s="172" t="s">
        <v>38</v>
      </c>
      <c r="O153" s="59"/>
      <c r="P153" s="173">
        <f>O153*H153</f>
        <v>0</v>
      </c>
      <c r="Q153" s="173">
        <v>0</v>
      </c>
      <c r="R153" s="173">
        <f>Q153*H153</f>
        <v>0</v>
      </c>
      <c r="S153" s="173">
        <v>0</v>
      </c>
      <c r="T153" s="174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5" t="s">
        <v>188</v>
      </c>
      <c r="AT153" s="175" t="s">
        <v>184</v>
      </c>
      <c r="AU153" s="175" t="s">
        <v>194</v>
      </c>
      <c r="AY153" s="18" t="s">
        <v>181</v>
      </c>
      <c r="BE153" s="176">
        <f>IF(N153="základní",J153,0)</f>
        <v>0</v>
      </c>
      <c r="BF153" s="176">
        <f>IF(N153="snížená",J153,0)</f>
        <v>0</v>
      </c>
      <c r="BG153" s="176">
        <f>IF(N153="zákl. přenesená",J153,0)</f>
        <v>0</v>
      </c>
      <c r="BH153" s="176">
        <f>IF(N153="sníž. přenesená",J153,0)</f>
        <v>0</v>
      </c>
      <c r="BI153" s="176">
        <f>IF(N153="nulová",J153,0)</f>
        <v>0</v>
      </c>
      <c r="BJ153" s="18" t="s">
        <v>30</v>
      </c>
      <c r="BK153" s="176">
        <f>ROUND(I153*H153,2)</f>
        <v>0</v>
      </c>
      <c r="BL153" s="18" t="s">
        <v>188</v>
      </c>
      <c r="BM153" s="175" t="s">
        <v>306</v>
      </c>
    </row>
    <row r="154" spans="1:65" s="13" customFormat="1">
      <c r="B154" s="177"/>
      <c r="D154" s="178" t="s">
        <v>190</v>
      </c>
      <c r="E154" s="179" t="s">
        <v>1</v>
      </c>
      <c r="F154" s="180" t="s">
        <v>205</v>
      </c>
      <c r="H154" s="181">
        <v>6</v>
      </c>
      <c r="I154" s="182"/>
      <c r="L154" s="177"/>
      <c r="M154" s="183"/>
      <c r="N154" s="184"/>
      <c r="O154" s="184"/>
      <c r="P154" s="184"/>
      <c r="Q154" s="184"/>
      <c r="R154" s="184"/>
      <c r="S154" s="184"/>
      <c r="T154" s="185"/>
      <c r="AT154" s="179" t="s">
        <v>190</v>
      </c>
      <c r="AU154" s="179" t="s">
        <v>194</v>
      </c>
      <c r="AV154" s="13" t="s">
        <v>82</v>
      </c>
      <c r="AW154" s="13" t="s">
        <v>29</v>
      </c>
      <c r="AX154" s="13" t="s">
        <v>30</v>
      </c>
      <c r="AY154" s="179" t="s">
        <v>181</v>
      </c>
    </row>
    <row r="155" spans="1:65" s="2" customFormat="1" ht="16.5" customHeight="1">
      <c r="A155" s="33"/>
      <c r="B155" s="130"/>
      <c r="C155" s="164" t="s">
        <v>220</v>
      </c>
      <c r="D155" s="164" t="s">
        <v>184</v>
      </c>
      <c r="E155" s="165" t="s">
        <v>307</v>
      </c>
      <c r="F155" s="166" t="s">
        <v>308</v>
      </c>
      <c r="G155" s="167" t="s">
        <v>187</v>
      </c>
      <c r="H155" s="168">
        <v>1</v>
      </c>
      <c r="I155" s="169"/>
      <c r="J155" s="170">
        <f t="shared" ref="J155:J160" si="5">ROUND(I155*H155,2)</f>
        <v>0</v>
      </c>
      <c r="K155" s="166" t="s">
        <v>1</v>
      </c>
      <c r="L155" s="34"/>
      <c r="M155" s="171" t="s">
        <v>1</v>
      </c>
      <c r="N155" s="172" t="s">
        <v>38</v>
      </c>
      <c r="O155" s="59"/>
      <c r="P155" s="173">
        <f t="shared" ref="P155:P160" si="6">O155*H155</f>
        <v>0</v>
      </c>
      <c r="Q155" s="173">
        <v>0</v>
      </c>
      <c r="R155" s="173">
        <f t="shared" ref="R155:R160" si="7">Q155*H155</f>
        <v>0</v>
      </c>
      <c r="S155" s="173">
        <v>0</v>
      </c>
      <c r="T155" s="174">
        <f t="shared" ref="T155:T160" si="8"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5" t="s">
        <v>188</v>
      </c>
      <c r="AT155" s="175" t="s">
        <v>184</v>
      </c>
      <c r="AU155" s="175" t="s">
        <v>194</v>
      </c>
      <c r="AY155" s="18" t="s">
        <v>181</v>
      </c>
      <c r="BE155" s="176">
        <f t="shared" ref="BE155:BE160" si="9">IF(N155="základní",J155,0)</f>
        <v>0</v>
      </c>
      <c r="BF155" s="176">
        <f t="shared" ref="BF155:BF160" si="10">IF(N155="snížená",J155,0)</f>
        <v>0</v>
      </c>
      <c r="BG155" s="176">
        <f t="shared" ref="BG155:BG160" si="11">IF(N155="zákl. přenesená",J155,0)</f>
        <v>0</v>
      </c>
      <c r="BH155" s="176">
        <f t="shared" ref="BH155:BH160" si="12">IF(N155="sníž. přenesená",J155,0)</f>
        <v>0</v>
      </c>
      <c r="BI155" s="176">
        <f t="shared" ref="BI155:BI160" si="13">IF(N155="nulová",J155,0)</f>
        <v>0</v>
      </c>
      <c r="BJ155" s="18" t="s">
        <v>30</v>
      </c>
      <c r="BK155" s="176">
        <f t="shared" ref="BK155:BK160" si="14">ROUND(I155*H155,2)</f>
        <v>0</v>
      </c>
      <c r="BL155" s="18" t="s">
        <v>188</v>
      </c>
      <c r="BM155" s="175" t="s">
        <v>309</v>
      </c>
    </row>
    <row r="156" spans="1:65" s="2" customFormat="1" ht="16.5" customHeight="1">
      <c r="A156" s="33"/>
      <c r="B156" s="130"/>
      <c r="C156" s="164" t="s">
        <v>224</v>
      </c>
      <c r="D156" s="164" t="s">
        <v>184</v>
      </c>
      <c r="E156" s="165" t="s">
        <v>310</v>
      </c>
      <c r="F156" s="166" t="s">
        <v>311</v>
      </c>
      <c r="G156" s="167" t="s">
        <v>187</v>
      </c>
      <c r="H156" s="168">
        <v>1</v>
      </c>
      <c r="I156" s="169"/>
      <c r="J156" s="170">
        <f t="shared" si="5"/>
        <v>0</v>
      </c>
      <c r="K156" s="166" t="s">
        <v>1</v>
      </c>
      <c r="L156" s="34"/>
      <c r="M156" s="171" t="s">
        <v>1</v>
      </c>
      <c r="N156" s="172" t="s">
        <v>38</v>
      </c>
      <c r="O156" s="59"/>
      <c r="P156" s="173">
        <f t="shared" si="6"/>
        <v>0</v>
      </c>
      <c r="Q156" s="173">
        <v>0</v>
      </c>
      <c r="R156" s="173">
        <f t="shared" si="7"/>
        <v>0</v>
      </c>
      <c r="S156" s="173">
        <v>0</v>
      </c>
      <c r="T156" s="174">
        <f t="shared" si="8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5" t="s">
        <v>188</v>
      </c>
      <c r="AT156" s="175" t="s">
        <v>184</v>
      </c>
      <c r="AU156" s="175" t="s">
        <v>194</v>
      </c>
      <c r="AY156" s="18" t="s">
        <v>181</v>
      </c>
      <c r="BE156" s="176">
        <f t="shared" si="9"/>
        <v>0</v>
      </c>
      <c r="BF156" s="176">
        <f t="shared" si="10"/>
        <v>0</v>
      </c>
      <c r="BG156" s="176">
        <f t="shared" si="11"/>
        <v>0</v>
      </c>
      <c r="BH156" s="176">
        <f t="shared" si="12"/>
        <v>0</v>
      </c>
      <c r="BI156" s="176">
        <f t="shared" si="13"/>
        <v>0</v>
      </c>
      <c r="BJ156" s="18" t="s">
        <v>30</v>
      </c>
      <c r="BK156" s="176">
        <f t="shared" si="14"/>
        <v>0</v>
      </c>
      <c r="BL156" s="18" t="s">
        <v>188</v>
      </c>
      <c r="BM156" s="175" t="s">
        <v>312</v>
      </c>
    </row>
    <row r="157" spans="1:65" s="2" customFormat="1" ht="16.5" customHeight="1">
      <c r="A157" s="33"/>
      <c r="B157" s="130"/>
      <c r="C157" s="164" t="s">
        <v>228</v>
      </c>
      <c r="D157" s="164" t="s">
        <v>184</v>
      </c>
      <c r="E157" s="165" t="s">
        <v>313</v>
      </c>
      <c r="F157" s="166" t="s">
        <v>314</v>
      </c>
      <c r="G157" s="167" t="s">
        <v>187</v>
      </c>
      <c r="H157" s="168">
        <v>1</v>
      </c>
      <c r="I157" s="169"/>
      <c r="J157" s="170">
        <f t="shared" si="5"/>
        <v>0</v>
      </c>
      <c r="K157" s="166" t="s">
        <v>1</v>
      </c>
      <c r="L157" s="34"/>
      <c r="M157" s="171" t="s">
        <v>1</v>
      </c>
      <c r="N157" s="172" t="s">
        <v>38</v>
      </c>
      <c r="O157" s="59"/>
      <c r="P157" s="173">
        <f t="shared" si="6"/>
        <v>0</v>
      </c>
      <c r="Q157" s="173">
        <v>0</v>
      </c>
      <c r="R157" s="173">
        <f t="shared" si="7"/>
        <v>0</v>
      </c>
      <c r="S157" s="173">
        <v>0</v>
      </c>
      <c r="T157" s="174">
        <f t="shared" si="8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188</v>
      </c>
      <c r="AT157" s="175" t="s">
        <v>184</v>
      </c>
      <c r="AU157" s="175" t="s">
        <v>194</v>
      </c>
      <c r="AY157" s="18" t="s">
        <v>181</v>
      </c>
      <c r="BE157" s="176">
        <f t="shared" si="9"/>
        <v>0</v>
      </c>
      <c r="BF157" s="176">
        <f t="shared" si="10"/>
        <v>0</v>
      </c>
      <c r="BG157" s="176">
        <f t="shared" si="11"/>
        <v>0</v>
      </c>
      <c r="BH157" s="176">
        <f t="shared" si="12"/>
        <v>0</v>
      </c>
      <c r="BI157" s="176">
        <f t="shared" si="13"/>
        <v>0</v>
      </c>
      <c r="BJ157" s="18" t="s">
        <v>30</v>
      </c>
      <c r="BK157" s="176">
        <f t="shared" si="14"/>
        <v>0</v>
      </c>
      <c r="BL157" s="18" t="s">
        <v>188</v>
      </c>
      <c r="BM157" s="175" t="s">
        <v>315</v>
      </c>
    </row>
    <row r="158" spans="1:65" s="2" customFormat="1" ht="16.5" customHeight="1">
      <c r="A158" s="33"/>
      <c r="B158" s="130"/>
      <c r="C158" s="164" t="s">
        <v>232</v>
      </c>
      <c r="D158" s="164" t="s">
        <v>184</v>
      </c>
      <c r="E158" s="165" t="s">
        <v>316</v>
      </c>
      <c r="F158" s="166" t="s">
        <v>317</v>
      </c>
      <c r="G158" s="167" t="s">
        <v>187</v>
      </c>
      <c r="H158" s="168">
        <v>1</v>
      </c>
      <c r="I158" s="169"/>
      <c r="J158" s="170">
        <f t="shared" si="5"/>
        <v>0</v>
      </c>
      <c r="K158" s="166" t="s">
        <v>1</v>
      </c>
      <c r="L158" s="34"/>
      <c r="M158" s="171" t="s">
        <v>1</v>
      </c>
      <c r="N158" s="172" t="s">
        <v>38</v>
      </c>
      <c r="O158" s="59"/>
      <c r="P158" s="173">
        <f t="shared" si="6"/>
        <v>0</v>
      </c>
      <c r="Q158" s="173">
        <v>0</v>
      </c>
      <c r="R158" s="173">
        <f t="shared" si="7"/>
        <v>0</v>
      </c>
      <c r="S158" s="173">
        <v>0</v>
      </c>
      <c r="T158" s="174">
        <f t="shared" si="8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5" t="s">
        <v>188</v>
      </c>
      <c r="AT158" s="175" t="s">
        <v>184</v>
      </c>
      <c r="AU158" s="175" t="s">
        <v>194</v>
      </c>
      <c r="AY158" s="18" t="s">
        <v>181</v>
      </c>
      <c r="BE158" s="176">
        <f t="shared" si="9"/>
        <v>0</v>
      </c>
      <c r="BF158" s="176">
        <f t="shared" si="10"/>
        <v>0</v>
      </c>
      <c r="BG158" s="176">
        <f t="shared" si="11"/>
        <v>0</v>
      </c>
      <c r="BH158" s="176">
        <f t="shared" si="12"/>
        <v>0</v>
      </c>
      <c r="BI158" s="176">
        <f t="shared" si="13"/>
        <v>0</v>
      </c>
      <c r="BJ158" s="18" t="s">
        <v>30</v>
      </c>
      <c r="BK158" s="176">
        <f t="shared" si="14"/>
        <v>0</v>
      </c>
      <c r="BL158" s="18" t="s">
        <v>188</v>
      </c>
      <c r="BM158" s="175" t="s">
        <v>318</v>
      </c>
    </row>
    <row r="159" spans="1:65" s="2" customFormat="1" ht="16.5" customHeight="1">
      <c r="A159" s="33"/>
      <c r="B159" s="130"/>
      <c r="C159" s="164" t="s">
        <v>236</v>
      </c>
      <c r="D159" s="164" t="s">
        <v>184</v>
      </c>
      <c r="E159" s="165" t="s">
        <v>319</v>
      </c>
      <c r="F159" s="166" t="s">
        <v>311</v>
      </c>
      <c r="G159" s="167" t="s">
        <v>187</v>
      </c>
      <c r="H159" s="168">
        <v>1</v>
      </c>
      <c r="I159" s="169"/>
      <c r="J159" s="170">
        <f t="shared" si="5"/>
        <v>0</v>
      </c>
      <c r="K159" s="166" t="s">
        <v>1</v>
      </c>
      <c r="L159" s="34"/>
      <c r="M159" s="171" t="s">
        <v>1</v>
      </c>
      <c r="N159" s="172" t="s">
        <v>38</v>
      </c>
      <c r="O159" s="59"/>
      <c r="P159" s="173">
        <f t="shared" si="6"/>
        <v>0</v>
      </c>
      <c r="Q159" s="173">
        <v>0</v>
      </c>
      <c r="R159" s="173">
        <f t="shared" si="7"/>
        <v>0</v>
      </c>
      <c r="S159" s="173">
        <v>0</v>
      </c>
      <c r="T159" s="174">
        <f t="shared" si="8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5" t="s">
        <v>188</v>
      </c>
      <c r="AT159" s="175" t="s">
        <v>184</v>
      </c>
      <c r="AU159" s="175" t="s">
        <v>194</v>
      </c>
      <c r="AY159" s="18" t="s">
        <v>181</v>
      </c>
      <c r="BE159" s="176">
        <f t="shared" si="9"/>
        <v>0</v>
      </c>
      <c r="BF159" s="176">
        <f t="shared" si="10"/>
        <v>0</v>
      </c>
      <c r="BG159" s="176">
        <f t="shared" si="11"/>
        <v>0</v>
      </c>
      <c r="BH159" s="176">
        <f t="shared" si="12"/>
        <v>0</v>
      </c>
      <c r="BI159" s="176">
        <f t="shared" si="13"/>
        <v>0</v>
      </c>
      <c r="BJ159" s="18" t="s">
        <v>30</v>
      </c>
      <c r="BK159" s="176">
        <f t="shared" si="14"/>
        <v>0</v>
      </c>
      <c r="BL159" s="18" t="s">
        <v>188</v>
      </c>
      <c r="BM159" s="175" t="s">
        <v>320</v>
      </c>
    </row>
    <row r="160" spans="1:65" s="2" customFormat="1" ht="16.5" customHeight="1">
      <c r="A160" s="33"/>
      <c r="B160" s="130"/>
      <c r="C160" s="164" t="s">
        <v>8</v>
      </c>
      <c r="D160" s="164" t="s">
        <v>184</v>
      </c>
      <c r="E160" s="165" t="s">
        <v>321</v>
      </c>
      <c r="F160" s="166" t="s">
        <v>322</v>
      </c>
      <c r="G160" s="167" t="s">
        <v>187</v>
      </c>
      <c r="H160" s="168">
        <v>2</v>
      </c>
      <c r="I160" s="169"/>
      <c r="J160" s="170">
        <f t="shared" si="5"/>
        <v>0</v>
      </c>
      <c r="K160" s="166" t="s">
        <v>1</v>
      </c>
      <c r="L160" s="34"/>
      <c r="M160" s="171" t="s">
        <v>1</v>
      </c>
      <c r="N160" s="172" t="s">
        <v>38</v>
      </c>
      <c r="O160" s="59"/>
      <c r="P160" s="173">
        <f t="shared" si="6"/>
        <v>0</v>
      </c>
      <c r="Q160" s="173">
        <v>0</v>
      </c>
      <c r="R160" s="173">
        <f t="shared" si="7"/>
        <v>0</v>
      </c>
      <c r="S160" s="173">
        <v>0</v>
      </c>
      <c r="T160" s="174">
        <f t="shared" si="8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5" t="s">
        <v>188</v>
      </c>
      <c r="AT160" s="175" t="s">
        <v>184</v>
      </c>
      <c r="AU160" s="175" t="s">
        <v>194</v>
      </c>
      <c r="AY160" s="18" t="s">
        <v>181</v>
      </c>
      <c r="BE160" s="176">
        <f t="shared" si="9"/>
        <v>0</v>
      </c>
      <c r="BF160" s="176">
        <f t="shared" si="10"/>
        <v>0</v>
      </c>
      <c r="BG160" s="176">
        <f t="shared" si="11"/>
        <v>0</v>
      </c>
      <c r="BH160" s="176">
        <f t="shared" si="12"/>
        <v>0</v>
      </c>
      <c r="BI160" s="176">
        <f t="shared" si="13"/>
        <v>0</v>
      </c>
      <c r="BJ160" s="18" t="s">
        <v>30</v>
      </c>
      <c r="BK160" s="176">
        <f t="shared" si="14"/>
        <v>0</v>
      </c>
      <c r="BL160" s="18" t="s">
        <v>188</v>
      </c>
      <c r="BM160" s="175" t="s">
        <v>323</v>
      </c>
    </row>
    <row r="161" spans="1:65" s="13" customFormat="1">
      <c r="B161" s="177"/>
      <c r="D161" s="178" t="s">
        <v>190</v>
      </c>
      <c r="E161" s="179" t="s">
        <v>1</v>
      </c>
      <c r="F161" s="180" t="s">
        <v>82</v>
      </c>
      <c r="H161" s="181">
        <v>2</v>
      </c>
      <c r="I161" s="182"/>
      <c r="L161" s="177"/>
      <c r="M161" s="183"/>
      <c r="N161" s="184"/>
      <c r="O161" s="184"/>
      <c r="P161" s="184"/>
      <c r="Q161" s="184"/>
      <c r="R161" s="184"/>
      <c r="S161" s="184"/>
      <c r="T161" s="185"/>
      <c r="AT161" s="179" t="s">
        <v>190</v>
      </c>
      <c r="AU161" s="179" t="s">
        <v>194</v>
      </c>
      <c r="AV161" s="13" t="s">
        <v>82</v>
      </c>
      <c r="AW161" s="13" t="s">
        <v>29</v>
      </c>
      <c r="AX161" s="13" t="s">
        <v>30</v>
      </c>
      <c r="AY161" s="179" t="s">
        <v>181</v>
      </c>
    </row>
    <row r="162" spans="1:65" s="2" customFormat="1" ht="16.5" customHeight="1">
      <c r="A162" s="33"/>
      <c r="B162" s="130"/>
      <c r="C162" s="164" t="s">
        <v>243</v>
      </c>
      <c r="D162" s="164" t="s">
        <v>184</v>
      </c>
      <c r="E162" s="165" t="s">
        <v>324</v>
      </c>
      <c r="F162" s="166" t="s">
        <v>325</v>
      </c>
      <c r="G162" s="167" t="s">
        <v>187</v>
      </c>
      <c r="H162" s="168">
        <v>1</v>
      </c>
      <c r="I162" s="169"/>
      <c r="J162" s="170">
        <f t="shared" ref="J162:J177" si="15">ROUND(I162*H162,2)</f>
        <v>0</v>
      </c>
      <c r="K162" s="166" t="s">
        <v>1</v>
      </c>
      <c r="L162" s="34"/>
      <c r="M162" s="171" t="s">
        <v>1</v>
      </c>
      <c r="N162" s="172" t="s">
        <v>38</v>
      </c>
      <c r="O162" s="59"/>
      <c r="P162" s="173">
        <f t="shared" ref="P162:P177" si="16">O162*H162</f>
        <v>0</v>
      </c>
      <c r="Q162" s="173">
        <v>0</v>
      </c>
      <c r="R162" s="173">
        <f t="shared" ref="R162:R177" si="17">Q162*H162</f>
        <v>0</v>
      </c>
      <c r="S162" s="173">
        <v>0</v>
      </c>
      <c r="T162" s="174">
        <f t="shared" ref="T162:T177" si="18"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5" t="s">
        <v>188</v>
      </c>
      <c r="AT162" s="175" t="s">
        <v>184</v>
      </c>
      <c r="AU162" s="175" t="s">
        <v>194</v>
      </c>
      <c r="AY162" s="18" t="s">
        <v>181</v>
      </c>
      <c r="BE162" s="176">
        <f t="shared" ref="BE162:BE177" si="19">IF(N162="základní",J162,0)</f>
        <v>0</v>
      </c>
      <c r="BF162" s="176">
        <f t="shared" ref="BF162:BF177" si="20">IF(N162="snížená",J162,0)</f>
        <v>0</v>
      </c>
      <c r="BG162" s="176">
        <f t="shared" ref="BG162:BG177" si="21">IF(N162="zákl. přenesená",J162,0)</f>
        <v>0</v>
      </c>
      <c r="BH162" s="176">
        <f t="shared" ref="BH162:BH177" si="22">IF(N162="sníž. přenesená",J162,0)</f>
        <v>0</v>
      </c>
      <c r="BI162" s="176">
        <f t="shared" ref="BI162:BI177" si="23">IF(N162="nulová",J162,0)</f>
        <v>0</v>
      </c>
      <c r="BJ162" s="18" t="s">
        <v>30</v>
      </c>
      <c r="BK162" s="176">
        <f t="shared" ref="BK162:BK177" si="24">ROUND(I162*H162,2)</f>
        <v>0</v>
      </c>
      <c r="BL162" s="18" t="s">
        <v>188</v>
      </c>
      <c r="BM162" s="175" t="s">
        <v>326</v>
      </c>
    </row>
    <row r="163" spans="1:65" s="2" customFormat="1" ht="16.5" customHeight="1">
      <c r="A163" s="33"/>
      <c r="B163" s="130"/>
      <c r="C163" s="164" t="s">
        <v>248</v>
      </c>
      <c r="D163" s="164" t="s">
        <v>184</v>
      </c>
      <c r="E163" s="165" t="s">
        <v>327</v>
      </c>
      <c r="F163" s="166" t="s">
        <v>328</v>
      </c>
      <c r="G163" s="167" t="s">
        <v>187</v>
      </c>
      <c r="H163" s="168">
        <v>1</v>
      </c>
      <c r="I163" s="169"/>
      <c r="J163" s="170">
        <f t="shared" si="15"/>
        <v>0</v>
      </c>
      <c r="K163" s="166" t="s">
        <v>1</v>
      </c>
      <c r="L163" s="34"/>
      <c r="M163" s="171" t="s">
        <v>1</v>
      </c>
      <c r="N163" s="172" t="s">
        <v>38</v>
      </c>
      <c r="O163" s="59"/>
      <c r="P163" s="173">
        <f t="shared" si="16"/>
        <v>0</v>
      </c>
      <c r="Q163" s="173">
        <v>0</v>
      </c>
      <c r="R163" s="173">
        <f t="shared" si="17"/>
        <v>0</v>
      </c>
      <c r="S163" s="173">
        <v>0</v>
      </c>
      <c r="T163" s="174">
        <f t="shared" si="18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5" t="s">
        <v>188</v>
      </c>
      <c r="AT163" s="175" t="s">
        <v>184</v>
      </c>
      <c r="AU163" s="175" t="s">
        <v>194</v>
      </c>
      <c r="AY163" s="18" t="s">
        <v>181</v>
      </c>
      <c r="BE163" s="176">
        <f t="shared" si="19"/>
        <v>0</v>
      </c>
      <c r="BF163" s="176">
        <f t="shared" si="20"/>
        <v>0</v>
      </c>
      <c r="BG163" s="176">
        <f t="shared" si="21"/>
        <v>0</v>
      </c>
      <c r="BH163" s="176">
        <f t="shared" si="22"/>
        <v>0</v>
      </c>
      <c r="BI163" s="176">
        <f t="shared" si="23"/>
        <v>0</v>
      </c>
      <c r="BJ163" s="18" t="s">
        <v>30</v>
      </c>
      <c r="BK163" s="176">
        <f t="shared" si="24"/>
        <v>0</v>
      </c>
      <c r="BL163" s="18" t="s">
        <v>188</v>
      </c>
      <c r="BM163" s="175" t="s">
        <v>329</v>
      </c>
    </row>
    <row r="164" spans="1:65" s="2" customFormat="1" ht="16.5" customHeight="1">
      <c r="A164" s="33"/>
      <c r="B164" s="130"/>
      <c r="C164" s="164" t="s">
        <v>252</v>
      </c>
      <c r="D164" s="164" t="s">
        <v>184</v>
      </c>
      <c r="E164" s="165" t="s">
        <v>330</v>
      </c>
      <c r="F164" s="166" t="s">
        <v>331</v>
      </c>
      <c r="G164" s="167" t="s">
        <v>187</v>
      </c>
      <c r="H164" s="168">
        <v>1</v>
      </c>
      <c r="I164" s="169"/>
      <c r="J164" s="170">
        <f t="shared" si="15"/>
        <v>0</v>
      </c>
      <c r="K164" s="166" t="s">
        <v>1</v>
      </c>
      <c r="L164" s="34"/>
      <c r="M164" s="171" t="s">
        <v>1</v>
      </c>
      <c r="N164" s="172" t="s">
        <v>38</v>
      </c>
      <c r="O164" s="59"/>
      <c r="P164" s="173">
        <f t="shared" si="16"/>
        <v>0</v>
      </c>
      <c r="Q164" s="173">
        <v>0</v>
      </c>
      <c r="R164" s="173">
        <f t="shared" si="17"/>
        <v>0</v>
      </c>
      <c r="S164" s="173">
        <v>0</v>
      </c>
      <c r="T164" s="174">
        <f t="shared" si="18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5" t="s">
        <v>188</v>
      </c>
      <c r="AT164" s="175" t="s">
        <v>184</v>
      </c>
      <c r="AU164" s="175" t="s">
        <v>194</v>
      </c>
      <c r="AY164" s="18" t="s">
        <v>181</v>
      </c>
      <c r="BE164" s="176">
        <f t="shared" si="19"/>
        <v>0</v>
      </c>
      <c r="BF164" s="176">
        <f t="shared" si="20"/>
        <v>0</v>
      </c>
      <c r="BG164" s="176">
        <f t="shared" si="21"/>
        <v>0</v>
      </c>
      <c r="BH164" s="176">
        <f t="shared" si="22"/>
        <v>0</v>
      </c>
      <c r="BI164" s="176">
        <f t="shared" si="23"/>
        <v>0</v>
      </c>
      <c r="BJ164" s="18" t="s">
        <v>30</v>
      </c>
      <c r="BK164" s="176">
        <f t="shared" si="24"/>
        <v>0</v>
      </c>
      <c r="BL164" s="18" t="s">
        <v>188</v>
      </c>
      <c r="BM164" s="175" t="s">
        <v>332</v>
      </c>
    </row>
    <row r="165" spans="1:65" s="2" customFormat="1" ht="16.5" customHeight="1">
      <c r="A165" s="33"/>
      <c r="B165" s="130"/>
      <c r="C165" s="164" t="s">
        <v>256</v>
      </c>
      <c r="D165" s="164" t="s">
        <v>184</v>
      </c>
      <c r="E165" s="165" t="s">
        <v>333</v>
      </c>
      <c r="F165" s="166" t="s">
        <v>334</v>
      </c>
      <c r="G165" s="167" t="s">
        <v>187</v>
      </c>
      <c r="H165" s="168">
        <v>1</v>
      </c>
      <c r="I165" s="169"/>
      <c r="J165" s="170">
        <f t="shared" si="15"/>
        <v>0</v>
      </c>
      <c r="K165" s="166" t="s">
        <v>1</v>
      </c>
      <c r="L165" s="34"/>
      <c r="M165" s="171" t="s">
        <v>1</v>
      </c>
      <c r="N165" s="172" t="s">
        <v>38</v>
      </c>
      <c r="O165" s="59"/>
      <c r="P165" s="173">
        <f t="shared" si="16"/>
        <v>0</v>
      </c>
      <c r="Q165" s="173">
        <v>0</v>
      </c>
      <c r="R165" s="173">
        <f t="shared" si="17"/>
        <v>0</v>
      </c>
      <c r="S165" s="173">
        <v>0</v>
      </c>
      <c r="T165" s="174">
        <f t="shared" si="18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5" t="s">
        <v>188</v>
      </c>
      <c r="AT165" s="175" t="s">
        <v>184</v>
      </c>
      <c r="AU165" s="175" t="s">
        <v>194</v>
      </c>
      <c r="AY165" s="18" t="s">
        <v>181</v>
      </c>
      <c r="BE165" s="176">
        <f t="shared" si="19"/>
        <v>0</v>
      </c>
      <c r="BF165" s="176">
        <f t="shared" si="20"/>
        <v>0</v>
      </c>
      <c r="BG165" s="176">
        <f t="shared" si="21"/>
        <v>0</v>
      </c>
      <c r="BH165" s="176">
        <f t="shared" si="22"/>
        <v>0</v>
      </c>
      <c r="BI165" s="176">
        <f t="shared" si="23"/>
        <v>0</v>
      </c>
      <c r="BJ165" s="18" t="s">
        <v>30</v>
      </c>
      <c r="BK165" s="176">
        <f t="shared" si="24"/>
        <v>0</v>
      </c>
      <c r="BL165" s="18" t="s">
        <v>188</v>
      </c>
      <c r="BM165" s="175" t="s">
        <v>335</v>
      </c>
    </row>
    <row r="166" spans="1:65" s="2" customFormat="1" ht="16.5" customHeight="1">
      <c r="A166" s="33"/>
      <c r="B166" s="130"/>
      <c r="C166" s="164" t="s">
        <v>336</v>
      </c>
      <c r="D166" s="164" t="s">
        <v>184</v>
      </c>
      <c r="E166" s="165" t="s">
        <v>337</v>
      </c>
      <c r="F166" s="166" t="s">
        <v>338</v>
      </c>
      <c r="G166" s="167" t="s">
        <v>187</v>
      </c>
      <c r="H166" s="168">
        <v>1</v>
      </c>
      <c r="I166" s="169"/>
      <c r="J166" s="170">
        <f t="shared" si="15"/>
        <v>0</v>
      </c>
      <c r="K166" s="166" t="s">
        <v>1</v>
      </c>
      <c r="L166" s="34"/>
      <c r="M166" s="171" t="s">
        <v>1</v>
      </c>
      <c r="N166" s="172" t="s">
        <v>38</v>
      </c>
      <c r="O166" s="59"/>
      <c r="P166" s="173">
        <f t="shared" si="16"/>
        <v>0</v>
      </c>
      <c r="Q166" s="173">
        <v>0</v>
      </c>
      <c r="R166" s="173">
        <f t="shared" si="17"/>
        <v>0</v>
      </c>
      <c r="S166" s="173">
        <v>0</v>
      </c>
      <c r="T166" s="174">
        <f t="shared" si="18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5" t="s">
        <v>188</v>
      </c>
      <c r="AT166" s="175" t="s">
        <v>184</v>
      </c>
      <c r="AU166" s="175" t="s">
        <v>194</v>
      </c>
      <c r="AY166" s="18" t="s">
        <v>181</v>
      </c>
      <c r="BE166" s="176">
        <f t="shared" si="19"/>
        <v>0</v>
      </c>
      <c r="BF166" s="176">
        <f t="shared" si="20"/>
        <v>0</v>
      </c>
      <c r="BG166" s="176">
        <f t="shared" si="21"/>
        <v>0</v>
      </c>
      <c r="BH166" s="176">
        <f t="shared" si="22"/>
        <v>0</v>
      </c>
      <c r="BI166" s="176">
        <f t="shared" si="23"/>
        <v>0</v>
      </c>
      <c r="BJ166" s="18" t="s">
        <v>30</v>
      </c>
      <c r="BK166" s="176">
        <f t="shared" si="24"/>
        <v>0</v>
      </c>
      <c r="BL166" s="18" t="s">
        <v>188</v>
      </c>
      <c r="BM166" s="175" t="s">
        <v>339</v>
      </c>
    </row>
    <row r="167" spans="1:65" s="2" customFormat="1" ht="16.5" customHeight="1">
      <c r="A167" s="33"/>
      <c r="B167" s="130"/>
      <c r="C167" s="164" t="s">
        <v>7</v>
      </c>
      <c r="D167" s="164" t="s">
        <v>184</v>
      </c>
      <c r="E167" s="165" t="s">
        <v>340</v>
      </c>
      <c r="F167" s="166" t="s">
        <v>341</v>
      </c>
      <c r="G167" s="167" t="s">
        <v>187</v>
      </c>
      <c r="H167" s="168">
        <v>1</v>
      </c>
      <c r="I167" s="169"/>
      <c r="J167" s="170">
        <f t="shared" si="15"/>
        <v>0</v>
      </c>
      <c r="K167" s="166" t="s">
        <v>1</v>
      </c>
      <c r="L167" s="34"/>
      <c r="M167" s="171" t="s">
        <v>1</v>
      </c>
      <c r="N167" s="172" t="s">
        <v>38</v>
      </c>
      <c r="O167" s="59"/>
      <c r="P167" s="173">
        <f t="shared" si="16"/>
        <v>0</v>
      </c>
      <c r="Q167" s="173">
        <v>0</v>
      </c>
      <c r="R167" s="173">
        <f t="shared" si="17"/>
        <v>0</v>
      </c>
      <c r="S167" s="173">
        <v>0</v>
      </c>
      <c r="T167" s="174">
        <f t="shared" si="18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5" t="s">
        <v>188</v>
      </c>
      <c r="AT167" s="175" t="s">
        <v>184</v>
      </c>
      <c r="AU167" s="175" t="s">
        <v>194</v>
      </c>
      <c r="AY167" s="18" t="s">
        <v>181</v>
      </c>
      <c r="BE167" s="176">
        <f t="shared" si="19"/>
        <v>0</v>
      </c>
      <c r="BF167" s="176">
        <f t="shared" si="20"/>
        <v>0</v>
      </c>
      <c r="BG167" s="176">
        <f t="shared" si="21"/>
        <v>0</v>
      </c>
      <c r="BH167" s="176">
        <f t="shared" si="22"/>
        <v>0</v>
      </c>
      <c r="BI167" s="176">
        <f t="shared" si="23"/>
        <v>0</v>
      </c>
      <c r="BJ167" s="18" t="s">
        <v>30</v>
      </c>
      <c r="BK167" s="176">
        <f t="shared" si="24"/>
        <v>0</v>
      </c>
      <c r="BL167" s="18" t="s">
        <v>188</v>
      </c>
      <c r="BM167" s="175" t="s">
        <v>342</v>
      </c>
    </row>
    <row r="168" spans="1:65" s="2" customFormat="1" ht="16.5" customHeight="1">
      <c r="A168" s="33"/>
      <c r="B168" s="130"/>
      <c r="C168" s="164" t="s">
        <v>343</v>
      </c>
      <c r="D168" s="164" t="s">
        <v>184</v>
      </c>
      <c r="E168" s="165" t="s">
        <v>344</v>
      </c>
      <c r="F168" s="166" t="s">
        <v>345</v>
      </c>
      <c r="G168" s="167" t="s">
        <v>187</v>
      </c>
      <c r="H168" s="168">
        <v>1</v>
      </c>
      <c r="I168" s="169"/>
      <c r="J168" s="170">
        <f t="shared" si="15"/>
        <v>0</v>
      </c>
      <c r="K168" s="166" t="s">
        <v>1</v>
      </c>
      <c r="L168" s="34"/>
      <c r="M168" s="171" t="s">
        <v>1</v>
      </c>
      <c r="N168" s="172" t="s">
        <v>38</v>
      </c>
      <c r="O168" s="59"/>
      <c r="P168" s="173">
        <f t="shared" si="16"/>
        <v>0</v>
      </c>
      <c r="Q168" s="173">
        <v>0</v>
      </c>
      <c r="R168" s="173">
        <f t="shared" si="17"/>
        <v>0</v>
      </c>
      <c r="S168" s="173">
        <v>0</v>
      </c>
      <c r="T168" s="174">
        <f t="shared" si="18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5" t="s">
        <v>188</v>
      </c>
      <c r="AT168" s="175" t="s">
        <v>184</v>
      </c>
      <c r="AU168" s="175" t="s">
        <v>194</v>
      </c>
      <c r="AY168" s="18" t="s">
        <v>181</v>
      </c>
      <c r="BE168" s="176">
        <f t="shared" si="19"/>
        <v>0</v>
      </c>
      <c r="BF168" s="176">
        <f t="shared" si="20"/>
        <v>0</v>
      </c>
      <c r="BG168" s="176">
        <f t="shared" si="21"/>
        <v>0</v>
      </c>
      <c r="BH168" s="176">
        <f t="shared" si="22"/>
        <v>0</v>
      </c>
      <c r="BI168" s="176">
        <f t="shared" si="23"/>
        <v>0</v>
      </c>
      <c r="BJ168" s="18" t="s">
        <v>30</v>
      </c>
      <c r="BK168" s="176">
        <f t="shared" si="24"/>
        <v>0</v>
      </c>
      <c r="BL168" s="18" t="s">
        <v>188</v>
      </c>
      <c r="BM168" s="175" t="s">
        <v>346</v>
      </c>
    </row>
    <row r="169" spans="1:65" s="2" customFormat="1" ht="16.5" customHeight="1">
      <c r="A169" s="33"/>
      <c r="B169" s="130"/>
      <c r="C169" s="164" t="s">
        <v>347</v>
      </c>
      <c r="D169" s="164" t="s">
        <v>184</v>
      </c>
      <c r="E169" s="165" t="s">
        <v>348</v>
      </c>
      <c r="F169" s="166" t="s">
        <v>349</v>
      </c>
      <c r="G169" s="167" t="s">
        <v>187</v>
      </c>
      <c r="H169" s="168">
        <v>1</v>
      </c>
      <c r="I169" s="169"/>
      <c r="J169" s="170">
        <f t="shared" si="15"/>
        <v>0</v>
      </c>
      <c r="K169" s="166" t="s">
        <v>1</v>
      </c>
      <c r="L169" s="34"/>
      <c r="M169" s="171" t="s">
        <v>1</v>
      </c>
      <c r="N169" s="172" t="s">
        <v>38</v>
      </c>
      <c r="O169" s="59"/>
      <c r="P169" s="173">
        <f t="shared" si="16"/>
        <v>0</v>
      </c>
      <c r="Q169" s="173">
        <v>0</v>
      </c>
      <c r="R169" s="173">
        <f t="shared" si="17"/>
        <v>0</v>
      </c>
      <c r="S169" s="173">
        <v>0</v>
      </c>
      <c r="T169" s="174">
        <f t="shared" si="18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5" t="s">
        <v>188</v>
      </c>
      <c r="AT169" s="175" t="s">
        <v>184</v>
      </c>
      <c r="AU169" s="175" t="s">
        <v>194</v>
      </c>
      <c r="AY169" s="18" t="s">
        <v>181</v>
      </c>
      <c r="BE169" s="176">
        <f t="shared" si="19"/>
        <v>0</v>
      </c>
      <c r="BF169" s="176">
        <f t="shared" si="20"/>
        <v>0</v>
      </c>
      <c r="BG169" s="176">
        <f t="shared" si="21"/>
        <v>0</v>
      </c>
      <c r="BH169" s="176">
        <f t="shared" si="22"/>
        <v>0</v>
      </c>
      <c r="BI169" s="176">
        <f t="shared" si="23"/>
        <v>0</v>
      </c>
      <c r="BJ169" s="18" t="s">
        <v>30</v>
      </c>
      <c r="BK169" s="176">
        <f t="shared" si="24"/>
        <v>0</v>
      </c>
      <c r="BL169" s="18" t="s">
        <v>188</v>
      </c>
      <c r="BM169" s="175" t="s">
        <v>350</v>
      </c>
    </row>
    <row r="170" spans="1:65" s="2" customFormat="1" ht="16.5" customHeight="1">
      <c r="A170" s="33"/>
      <c r="B170" s="130"/>
      <c r="C170" s="164" t="s">
        <v>351</v>
      </c>
      <c r="D170" s="164" t="s">
        <v>184</v>
      </c>
      <c r="E170" s="165" t="s">
        <v>352</v>
      </c>
      <c r="F170" s="166" t="s">
        <v>353</v>
      </c>
      <c r="G170" s="167" t="s">
        <v>187</v>
      </c>
      <c r="H170" s="168">
        <v>1</v>
      </c>
      <c r="I170" s="169"/>
      <c r="J170" s="170">
        <f t="shared" si="15"/>
        <v>0</v>
      </c>
      <c r="K170" s="166" t="s">
        <v>1</v>
      </c>
      <c r="L170" s="34"/>
      <c r="M170" s="171" t="s">
        <v>1</v>
      </c>
      <c r="N170" s="172" t="s">
        <v>38</v>
      </c>
      <c r="O170" s="59"/>
      <c r="P170" s="173">
        <f t="shared" si="16"/>
        <v>0</v>
      </c>
      <c r="Q170" s="173">
        <v>0</v>
      </c>
      <c r="R170" s="173">
        <f t="shared" si="17"/>
        <v>0</v>
      </c>
      <c r="S170" s="173">
        <v>0</v>
      </c>
      <c r="T170" s="174">
        <f t="shared" si="18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5" t="s">
        <v>188</v>
      </c>
      <c r="AT170" s="175" t="s">
        <v>184</v>
      </c>
      <c r="AU170" s="175" t="s">
        <v>194</v>
      </c>
      <c r="AY170" s="18" t="s">
        <v>181</v>
      </c>
      <c r="BE170" s="176">
        <f t="shared" si="19"/>
        <v>0</v>
      </c>
      <c r="BF170" s="176">
        <f t="shared" si="20"/>
        <v>0</v>
      </c>
      <c r="BG170" s="176">
        <f t="shared" si="21"/>
        <v>0</v>
      </c>
      <c r="BH170" s="176">
        <f t="shared" si="22"/>
        <v>0</v>
      </c>
      <c r="BI170" s="176">
        <f t="shared" si="23"/>
        <v>0</v>
      </c>
      <c r="BJ170" s="18" t="s">
        <v>30</v>
      </c>
      <c r="BK170" s="176">
        <f t="shared" si="24"/>
        <v>0</v>
      </c>
      <c r="BL170" s="18" t="s">
        <v>188</v>
      </c>
      <c r="BM170" s="175" t="s">
        <v>354</v>
      </c>
    </row>
    <row r="171" spans="1:65" s="2" customFormat="1" ht="16.5" customHeight="1">
      <c r="A171" s="33"/>
      <c r="B171" s="130"/>
      <c r="C171" s="164" t="s">
        <v>355</v>
      </c>
      <c r="D171" s="164" t="s">
        <v>184</v>
      </c>
      <c r="E171" s="165" t="s">
        <v>356</v>
      </c>
      <c r="F171" s="166" t="s">
        <v>357</v>
      </c>
      <c r="G171" s="167" t="s">
        <v>187</v>
      </c>
      <c r="H171" s="168">
        <v>1</v>
      </c>
      <c r="I171" s="169"/>
      <c r="J171" s="170">
        <f t="shared" si="15"/>
        <v>0</v>
      </c>
      <c r="K171" s="166" t="s">
        <v>1</v>
      </c>
      <c r="L171" s="34"/>
      <c r="M171" s="171" t="s">
        <v>1</v>
      </c>
      <c r="N171" s="172" t="s">
        <v>38</v>
      </c>
      <c r="O171" s="59"/>
      <c r="P171" s="173">
        <f t="shared" si="16"/>
        <v>0</v>
      </c>
      <c r="Q171" s="173">
        <v>0</v>
      </c>
      <c r="R171" s="173">
        <f t="shared" si="17"/>
        <v>0</v>
      </c>
      <c r="S171" s="173">
        <v>0</v>
      </c>
      <c r="T171" s="174">
        <f t="shared" si="18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5" t="s">
        <v>188</v>
      </c>
      <c r="AT171" s="175" t="s">
        <v>184</v>
      </c>
      <c r="AU171" s="175" t="s">
        <v>194</v>
      </c>
      <c r="AY171" s="18" t="s">
        <v>181</v>
      </c>
      <c r="BE171" s="176">
        <f t="shared" si="19"/>
        <v>0</v>
      </c>
      <c r="BF171" s="176">
        <f t="shared" si="20"/>
        <v>0</v>
      </c>
      <c r="BG171" s="176">
        <f t="shared" si="21"/>
        <v>0</v>
      </c>
      <c r="BH171" s="176">
        <f t="shared" si="22"/>
        <v>0</v>
      </c>
      <c r="BI171" s="176">
        <f t="shared" si="23"/>
        <v>0</v>
      </c>
      <c r="BJ171" s="18" t="s">
        <v>30</v>
      </c>
      <c r="BK171" s="176">
        <f t="shared" si="24"/>
        <v>0</v>
      </c>
      <c r="BL171" s="18" t="s">
        <v>188</v>
      </c>
      <c r="BM171" s="175" t="s">
        <v>358</v>
      </c>
    </row>
    <row r="172" spans="1:65" s="2" customFormat="1" ht="16.5" customHeight="1">
      <c r="A172" s="33"/>
      <c r="B172" s="130"/>
      <c r="C172" s="164" t="s">
        <v>359</v>
      </c>
      <c r="D172" s="164" t="s">
        <v>184</v>
      </c>
      <c r="E172" s="165" t="s">
        <v>360</v>
      </c>
      <c r="F172" s="166" t="s">
        <v>361</v>
      </c>
      <c r="G172" s="167" t="s">
        <v>187</v>
      </c>
      <c r="H172" s="168">
        <v>1</v>
      </c>
      <c r="I172" s="169"/>
      <c r="J172" s="170">
        <f t="shared" si="15"/>
        <v>0</v>
      </c>
      <c r="K172" s="166" t="s">
        <v>1</v>
      </c>
      <c r="L172" s="34"/>
      <c r="M172" s="171" t="s">
        <v>1</v>
      </c>
      <c r="N172" s="172" t="s">
        <v>38</v>
      </c>
      <c r="O172" s="59"/>
      <c r="P172" s="173">
        <f t="shared" si="16"/>
        <v>0</v>
      </c>
      <c r="Q172" s="173">
        <v>0</v>
      </c>
      <c r="R172" s="173">
        <f t="shared" si="17"/>
        <v>0</v>
      </c>
      <c r="S172" s="173">
        <v>0</v>
      </c>
      <c r="T172" s="174">
        <f t="shared" si="18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5" t="s">
        <v>188</v>
      </c>
      <c r="AT172" s="175" t="s">
        <v>184</v>
      </c>
      <c r="AU172" s="175" t="s">
        <v>194</v>
      </c>
      <c r="AY172" s="18" t="s">
        <v>181</v>
      </c>
      <c r="BE172" s="176">
        <f t="shared" si="19"/>
        <v>0</v>
      </c>
      <c r="BF172" s="176">
        <f t="shared" si="20"/>
        <v>0</v>
      </c>
      <c r="BG172" s="176">
        <f t="shared" si="21"/>
        <v>0</v>
      </c>
      <c r="BH172" s="176">
        <f t="shared" si="22"/>
        <v>0</v>
      </c>
      <c r="BI172" s="176">
        <f t="shared" si="23"/>
        <v>0</v>
      </c>
      <c r="BJ172" s="18" t="s">
        <v>30</v>
      </c>
      <c r="BK172" s="176">
        <f t="shared" si="24"/>
        <v>0</v>
      </c>
      <c r="BL172" s="18" t="s">
        <v>188</v>
      </c>
      <c r="BM172" s="175" t="s">
        <v>362</v>
      </c>
    </row>
    <row r="173" spans="1:65" s="2" customFormat="1" ht="16.5" customHeight="1">
      <c r="A173" s="33"/>
      <c r="B173" s="130"/>
      <c r="C173" s="164" t="s">
        <v>363</v>
      </c>
      <c r="D173" s="164" t="s">
        <v>184</v>
      </c>
      <c r="E173" s="165" t="s">
        <v>364</v>
      </c>
      <c r="F173" s="166" t="s">
        <v>365</v>
      </c>
      <c r="G173" s="167" t="s">
        <v>187</v>
      </c>
      <c r="H173" s="168">
        <v>1</v>
      </c>
      <c r="I173" s="169"/>
      <c r="J173" s="170">
        <f t="shared" si="15"/>
        <v>0</v>
      </c>
      <c r="K173" s="166" t="s">
        <v>1</v>
      </c>
      <c r="L173" s="34"/>
      <c r="M173" s="171" t="s">
        <v>1</v>
      </c>
      <c r="N173" s="172" t="s">
        <v>38</v>
      </c>
      <c r="O173" s="59"/>
      <c r="P173" s="173">
        <f t="shared" si="16"/>
        <v>0</v>
      </c>
      <c r="Q173" s="173">
        <v>0</v>
      </c>
      <c r="R173" s="173">
        <f t="shared" si="17"/>
        <v>0</v>
      </c>
      <c r="S173" s="173">
        <v>0</v>
      </c>
      <c r="T173" s="174">
        <f t="shared" si="18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5" t="s">
        <v>188</v>
      </c>
      <c r="AT173" s="175" t="s">
        <v>184</v>
      </c>
      <c r="AU173" s="175" t="s">
        <v>194</v>
      </c>
      <c r="AY173" s="18" t="s">
        <v>181</v>
      </c>
      <c r="BE173" s="176">
        <f t="shared" si="19"/>
        <v>0</v>
      </c>
      <c r="BF173" s="176">
        <f t="shared" si="20"/>
        <v>0</v>
      </c>
      <c r="BG173" s="176">
        <f t="shared" si="21"/>
        <v>0</v>
      </c>
      <c r="BH173" s="176">
        <f t="shared" si="22"/>
        <v>0</v>
      </c>
      <c r="BI173" s="176">
        <f t="shared" si="23"/>
        <v>0</v>
      </c>
      <c r="BJ173" s="18" t="s">
        <v>30</v>
      </c>
      <c r="BK173" s="176">
        <f t="shared" si="24"/>
        <v>0</v>
      </c>
      <c r="BL173" s="18" t="s">
        <v>188</v>
      </c>
      <c r="BM173" s="175" t="s">
        <v>366</v>
      </c>
    </row>
    <row r="174" spans="1:65" s="2" customFormat="1" ht="16.5" customHeight="1">
      <c r="A174" s="33"/>
      <c r="B174" s="130"/>
      <c r="C174" s="164" t="s">
        <v>367</v>
      </c>
      <c r="D174" s="164" t="s">
        <v>184</v>
      </c>
      <c r="E174" s="165" t="s">
        <v>368</v>
      </c>
      <c r="F174" s="166" t="s">
        <v>311</v>
      </c>
      <c r="G174" s="167" t="s">
        <v>187</v>
      </c>
      <c r="H174" s="168">
        <v>1</v>
      </c>
      <c r="I174" s="169"/>
      <c r="J174" s="170">
        <f t="shared" si="15"/>
        <v>0</v>
      </c>
      <c r="K174" s="166" t="s">
        <v>1</v>
      </c>
      <c r="L174" s="34"/>
      <c r="M174" s="171" t="s">
        <v>1</v>
      </c>
      <c r="N174" s="172" t="s">
        <v>38</v>
      </c>
      <c r="O174" s="59"/>
      <c r="P174" s="173">
        <f t="shared" si="16"/>
        <v>0</v>
      </c>
      <c r="Q174" s="173">
        <v>0</v>
      </c>
      <c r="R174" s="173">
        <f t="shared" si="17"/>
        <v>0</v>
      </c>
      <c r="S174" s="173">
        <v>0</v>
      </c>
      <c r="T174" s="174">
        <f t="shared" si="18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5" t="s">
        <v>188</v>
      </c>
      <c r="AT174" s="175" t="s">
        <v>184</v>
      </c>
      <c r="AU174" s="175" t="s">
        <v>194</v>
      </c>
      <c r="AY174" s="18" t="s">
        <v>181</v>
      </c>
      <c r="BE174" s="176">
        <f t="shared" si="19"/>
        <v>0</v>
      </c>
      <c r="BF174" s="176">
        <f t="shared" si="20"/>
        <v>0</v>
      </c>
      <c r="BG174" s="176">
        <f t="shared" si="21"/>
        <v>0</v>
      </c>
      <c r="BH174" s="176">
        <f t="shared" si="22"/>
        <v>0</v>
      </c>
      <c r="BI174" s="176">
        <f t="shared" si="23"/>
        <v>0</v>
      </c>
      <c r="BJ174" s="18" t="s">
        <v>30</v>
      </c>
      <c r="BK174" s="176">
        <f t="shared" si="24"/>
        <v>0</v>
      </c>
      <c r="BL174" s="18" t="s">
        <v>188</v>
      </c>
      <c r="BM174" s="175" t="s">
        <v>369</v>
      </c>
    </row>
    <row r="175" spans="1:65" s="2" customFormat="1" ht="16.5" customHeight="1">
      <c r="A175" s="33"/>
      <c r="B175" s="130"/>
      <c r="C175" s="164" t="s">
        <v>370</v>
      </c>
      <c r="D175" s="164" t="s">
        <v>184</v>
      </c>
      <c r="E175" s="165" t="s">
        <v>371</v>
      </c>
      <c r="F175" s="166" t="s">
        <v>372</v>
      </c>
      <c r="G175" s="167" t="s">
        <v>187</v>
      </c>
      <c r="H175" s="168">
        <v>1</v>
      </c>
      <c r="I175" s="169"/>
      <c r="J175" s="170">
        <f t="shared" si="15"/>
        <v>0</v>
      </c>
      <c r="K175" s="166" t="s">
        <v>1</v>
      </c>
      <c r="L175" s="34"/>
      <c r="M175" s="171" t="s">
        <v>1</v>
      </c>
      <c r="N175" s="172" t="s">
        <v>38</v>
      </c>
      <c r="O175" s="59"/>
      <c r="P175" s="173">
        <f t="shared" si="16"/>
        <v>0</v>
      </c>
      <c r="Q175" s="173">
        <v>0</v>
      </c>
      <c r="R175" s="173">
        <f t="shared" si="17"/>
        <v>0</v>
      </c>
      <c r="S175" s="173">
        <v>0</v>
      </c>
      <c r="T175" s="174">
        <f t="shared" si="18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5" t="s">
        <v>188</v>
      </c>
      <c r="AT175" s="175" t="s">
        <v>184</v>
      </c>
      <c r="AU175" s="175" t="s">
        <v>194</v>
      </c>
      <c r="AY175" s="18" t="s">
        <v>181</v>
      </c>
      <c r="BE175" s="176">
        <f t="shared" si="19"/>
        <v>0</v>
      </c>
      <c r="BF175" s="176">
        <f t="shared" si="20"/>
        <v>0</v>
      </c>
      <c r="BG175" s="176">
        <f t="shared" si="21"/>
        <v>0</v>
      </c>
      <c r="BH175" s="176">
        <f t="shared" si="22"/>
        <v>0</v>
      </c>
      <c r="BI175" s="176">
        <f t="shared" si="23"/>
        <v>0</v>
      </c>
      <c r="BJ175" s="18" t="s">
        <v>30</v>
      </c>
      <c r="BK175" s="176">
        <f t="shared" si="24"/>
        <v>0</v>
      </c>
      <c r="BL175" s="18" t="s">
        <v>188</v>
      </c>
      <c r="BM175" s="175" t="s">
        <v>373</v>
      </c>
    </row>
    <row r="176" spans="1:65" s="2" customFormat="1" ht="16.5" customHeight="1">
      <c r="A176" s="33"/>
      <c r="B176" s="130"/>
      <c r="C176" s="164" t="s">
        <v>374</v>
      </c>
      <c r="D176" s="164" t="s">
        <v>184</v>
      </c>
      <c r="E176" s="165" t="s">
        <v>375</v>
      </c>
      <c r="F176" s="166" t="s">
        <v>376</v>
      </c>
      <c r="G176" s="167" t="s">
        <v>187</v>
      </c>
      <c r="H176" s="168">
        <v>1</v>
      </c>
      <c r="I176" s="169"/>
      <c r="J176" s="170">
        <f t="shared" si="15"/>
        <v>0</v>
      </c>
      <c r="K176" s="166" t="s">
        <v>1</v>
      </c>
      <c r="L176" s="34"/>
      <c r="M176" s="171" t="s">
        <v>1</v>
      </c>
      <c r="N176" s="172" t="s">
        <v>38</v>
      </c>
      <c r="O176" s="59"/>
      <c r="P176" s="173">
        <f t="shared" si="16"/>
        <v>0</v>
      </c>
      <c r="Q176" s="173">
        <v>0</v>
      </c>
      <c r="R176" s="173">
        <f t="shared" si="17"/>
        <v>0</v>
      </c>
      <c r="S176" s="173">
        <v>0</v>
      </c>
      <c r="T176" s="174">
        <f t="shared" si="18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5" t="s">
        <v>188</v>
      </c>
      <c r="AT176" s="175" t="s">
        <v>184</v>
      </c>
      <c r="AU176" s="175" t="s">
        <v>194</v>
      </c>
      <c r="AY176" s="18" t="s">
        <v>181</v>
      </c>
      <c r="BE176" s="176">
        <f t="shared" si="19"/>
        <v>0</v>
      </c>
      <c r="BF176" s="176">
        <f t="shared" si="20"/>
        <v>0</v>
      </c>
      <c r="BG176" s="176">
        <f t="shared" si="21"/>
        <v>0</v>
      </c>
      <c r="BH176" s="176">
        <f t="shared" si="22"/>
        <v>0</v>
      </c>
      <c r="BI176" s="176">
        <f t="shared" si="23"/>
        <v>0</v>
      </c>
      <c r="BJ176" s="18" t="s">
        <v>30</v>
      </c>
      <c r="BK176" s="176">
        <f t="shared" si="24"/>
        <v>0</v>
      </c>
      <c r="BL176" s="18" t="s">
        <v>188</v>
      </c>
      <c r="BM176" s="175" t="s">
        <v>377</v>
      </c>
    </row>
    <row r="177" spans="1:65" s="2" customFormat="1" ht="16.5" customHeight="1">
      <c r="A177" s="33"/>
      <c r="B177" s="130"/>
      <c r="C177" s="164" t="s">
        <v>378</v>
      </c>
      <c r="D177" s="164" t="s">
        <v>184</v>
      </c>
      <c r="E177" s="165" t="s">
        <v>379</v>
      </c>
      <c r="F177" s="166" t="s">
        <v>380</v>
      </c>
      <c r="G177" s="167" t="s">
        <v>187</v>
      </c>
      <c r="H177" s="168">
        <v>14</v>
      </c>
      <c r="I177" s="169"/>
      <c r="J177" s="170">
        <f t="shared" si="15"/>
        <v>0</v>
      </c>
      <c r="K177" s="166" t="s">
        <v>1</v>
      </c>
      <c r="L177" s="34"/>
      <c r="M177" s="171" t="s">
        <v>1</v>
      </c>
      <c r="N177" s="172" t="s">
        <v>38</v>
      </c>
      <c r="O177" s="59"/>
      <c r="P177" s="173">
        <f t="shared" si="16"/>
        <v>0</v>
      </c>
      <c r="Q177" s="173">
        <v>0</v>
      </c>
      <c r="R177" s="173">
        <f t="shared" si="17"/>
        <v>0</v>
      </c>
      <c r="S177" s="173">
        <v>0</v>
      </c>
      <c r="T177" s="174">
        <f t="shared" si="18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5" t="s">
        <v>188</v>
      </c>
      <c r="AT177" s="175" t="s">
        <v>184</v>
      </c>
      <c r="AU177" s="175" t="s">
        <v>194</v>
      </c>
      <c r="AY177" s="18" t="s">
        <v>181</v>
      </c>
      <c r="BE177" s="176">
        <f t="shared" si="19"/>
        <v>0</v>
      </c>
      <c r="BF177" s="176">
        <f t="shared" si="20"/>
        <v>0</v>
      </c>
      <c r="BG177" s="176">
        <f t="shared" si="21"/>
        <v>0</v>
      </c>
      <c r="BH177" s="176">
        <f t="shared" si="22"/>
        <v>0</v>
      </c>
      <c r="BI177" s="176">
        <f t="shared" si="23"/>
        <v>0</v>
      </c>
      <c r="BJ177" s="18" t="s">
        <v>30</v>
      </c>
      <c r="BK177" s="176">
        <f t="shared" si="24"/>
        <v>0</v>
      </c>
      <c r="BL177" s="18" t="s">
        <v>188</v>
      </c>
      <c r="BM177" s="175" t="s">
        <v>381</v>
      </c>
    </row>
    <row r="178" spans="1:65" s="13" customFormat="1">
      <c r="B178" s="177"/>
      <c r="D178" s="178" t="s">
        <v>190</v>
      </c>
      <c r="E178" s="179" t="s">
        <v>1</v>
      </c>
      <c r="F178" s="180" t="s">
        <v>236</v>
      </c>
      <c r="H178" s="181">
        <v>14</v>
      </c>
      <c r="I178" s="182"/>
      <c r="L178" s="177"/>
      <c r="M178" s="183"/>
      <c r="N178" s="184"/>
      <c r="O178" s="184"/>
      <c r="P178" s="184"/>
      <c r="Q178" s="184"/>
      <c r="R178" s="184"/>
      <c r="S178" s="184"/>
      <c r="T178" s="185"/>
      <c r="AT178" s="179" t="s">
        <v>190</v>
      </c>
      <c r="AU178" s="179" t="s">
        <v>194</v>
      </c>
      <c r="AV178" s="13" t="s">
        <v>82</v>
      </c>
      <c r="AW178" s="13" t="s">
        <v>29</v>
      </c>
      <c r="AX178" s="13" t="s">
        <v>30</v>
      </c>
      <c r="AY178" s="179" t="s">
        <v>181</v>
      </c>
    </row>
    <row r="179" spans="1:65" s="2" customFormat="1" ht="16.5" customHeight="1">
      <c r="A179" s="33"/>
      <c r="B179" s="130"/>
      <c r="C179" s="164" t="s">
        <v>382</v>
      </c>
      <c r="D179" s="164" t="s">
        <v>184</v>
      </c>
      <c r="E179" s="165" t="s">
        <v>383</v>
      </c>
      <c r="F179" s="166" t="s">
        <v>384</v>
      </c>
      <c r="G179" s="167" t="s">
        <v>187</v>
      </c>
      <c r="H179" s="168">
        <v>1</v>
      </c>
      <c r="I179" s="169"/>
      <c r="J179" s="170">
        <f t="shared" ref="J179:J184" si="25">ROUND(I179*H179,2)</f>
        <v>0</v>
      </c>
      <c r="K179" s="166" t="s">
        <v>1</v>
      </c>
      <c r="L179" s="34"/>
      <c r="M179" s="171" t="s">
        <v>1</v>
      </c>
      <c r="N179" s="172" t="s">
        <v>38</v>
      </c>
      <c r="O179" s="59"/>
      <c r="P179" s="173">
        <f t="shared" ref="P179:P184" si="26">O179*H179</f>
        <v>0</v>
      </c>
      <c r="Q179" s="173">
        <v>0</v>
      </c>
      <c r="R179" s="173">
        <f t="shared" ref="R179:R184" si="27">Q179*H179</f>
        <v>0</v>
      </c>
      <c r="S179" s="173">
        <v>0</v>
      </c>
      <c r="T179" s="174">
        <f t="shared" ref="T179:T184" si="28"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5" t="s">
        <v>188</v>
      </c>
      <c r="AT179" s="175" t="s">
        <v>184</v>
      </c>
      <c r="AU179" s="175" t="s">
        <v>194</v>
      </c>
      <c r="AY179" s="18" t="s">
        <v>181</v>
      </c>
      <c r="BE179" s="176">
        <f t="shared" ref="BE179:BE184" si="29">IF(N179="základní",J179,0)</f>
        <v>0</v>
      </c>
      <c r="BF179" s="176">
        <f t="shared" ref="BF179:BF184" si="30">IF(N179="snížená",J179,0)</f>
        <v>0</v>
      </c>
      <c r="BG179" s="176">
        <f t="shared" ref="BG179:BG184" si="31">IF(N179="zákl. přenesená",J179,0)</f>
        <v>0</v>
      </c>
      <c r="BH179" s="176">
        <f t="shared" ref="BH179:BH184" si="32">IF(N179="sníž. přenesená",J179,0)</f>
        <v>0</v>
      </c>
      <c r="BI179" s="176">
        <f t="shared" ref="BI179:BI184" si="33">IF(N179="nulová",J179,0)</f>
        <v>0</v>
      </c>
      <c r="BJ179" s="18" t="s">
        <v>30</v>
      </c>
      <c r="BK179" s="176">
        <f t="shared" ref="BK179:BK184" si="34">ROUND(I179*H179,2)</f>
        <v>0</v>
      </c>
      <c r="BL179" s="18" t="s">
        <v>188</v>
      </c>
      <c r="BM179" s="175" t="s">
        <v>385</v>
      </c>
    </row>
    <row r="180" spans="1:65" s="2" customFormat="1" ht="16.5" customHeight="1">
      <c r="A180" s="33"/>
      <c r="B180" s="130"/>
      <c r="C180" s="164" t="s">
        <v>386</v>
      </c>
      <c r="D180" s="164" t="s">
        <v>184</v>
      </c>
      <c r="E180" s="165" t="s">
        <v>387</v>
      </c>
      <c r="F180" s="166" t="s">
        <v>388</v>
      </c>
      <c r="G180" s="167" t="s">
        <v>187</v>
      </c>
      <c r="H180" s="168">
        <v>1</v>
      </c>
      <c r="I180" s="169"/>
      <c r="J180" s="170">
        <f t="shared" si="25"/>
        <v>0</v>
      </c>
      <c r="K180" s="166" t="s">
        <v>1</v>
      </c>
      <c r="L180" s="34"/>
      <c r="M180" s="171" t="s">
        <v>1</v>
      </c>
      <c r="N180" s="172" t="s">
        <v>38</v>
      </c>
      <c r="O180" s="59"/>
      <c r="P180" s="173">
        <f t="shared" si="26"/>
        <v>0</v>
      </c>
      <c r="Q180" s="173">
        <v>0</v>
      </c>
      <c r="R180" s="173">
        <f t="shared" si="27"/>
        <v>0</v>
      </c>
      <c r="S180" s="173">
        <v>0</v>
      </c>
      <c r="T180" s="174">
        <f t="shared" si="28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5" t="s">
        <v>188</v>
      </c>
      <c r="AT180" s="175" t="s">
        <v>184</v>
      </c>
      <c r="AU180" s="175" t="s">
        <v>194</v>
      </c>
      <c r="AY180" s="18" t="s">
        <v>181</v>
      </c>
      <c r="BE180" s="176">
        <f t="shared" si="29"/>
        <v>0</v>
      </c>
      <c r="BF180" s="176">
        <f t="shared" si="30"/>
        <v>0</v>
      </c>
      <c r="BG180" s="176">
        <f t="shared" si="31"/>
        <v>0</v>
      </c>
      <c r="BH180" s="176">
        <f t="shared" si="32"/>
        <v>0</v>
      </c>
      <c r="BI180" s="176">
        <f t="shared" si="33"/>
        <v>0</v>
      </c>
      <c r="BJ180" s="18" t="s">
        <v>30</v>
      </c>
      <c r="BK180" s="176">
        <f t="shared" si="34"/>
        <v>0</v>
      </c>
      <c r="BL180" s="18" t="s">
        <v>188</v>
      </c>
      <c r="BM180" s="175" t="s">
        <v>389</v>
      </c>
    </row>
    <row r="181" spans="1:65" s="2" customFormat="1" ht="16.5" customHeight="1">
      <c r="A181" s="33"/>
      <c r="B181" s="130"/>
      <c r="C181" s="164" t="s">
        <v>390</v>
      </c>
      <c r="D181" s="164" t="s">
        <v>184</v>
      </c>
      <c r="E181" s="165" t="s">
        <v>391</v>
      </c>
      <c r="F181" s="166" t="s">
        <v>331</v>
      </c>
      <c r="G181" s="167" t="s">
        <v>187</v>
      </c>
      <c r="H181" s="168">
        <v>1</v>
      </c>
      <c r="I181" s="169"/>
      <c r="J181" s="170">
        <f t="shared" si="25"/>
        <v>0</v>
      </c>
      <c r="K181" s="166" t="s">
        <v>1</v>
      </c>
      <c r="L181" s="34"/>
      <c r="M181" s="171" t="s">
        <v>1</v>
      </c>
      <c r="N181" s="172" t="s">
        <v>38</v>
      </c>
      <c r="O181" s="59"/>
      <c r="P181" s="173">
        <f t="shared" si="26"/>
        <v>0</v>
      </c>
      <c r="Q181" s="173">
        <v>0</v>
      </c>
      <c r="R181" s="173">
        <f t="shared" si="27"/>
        <v>0</v>
      </c>
      <c r="S181" s="173">
        <v>0</v>
      </c>
      <c r="T181" s="174">
        <f t="shared" si="28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5" t="s">
        <v>188</v>
      </c>
      <c r="AT181" s="175" t="s">
        <v>184</v>
      </c>
      <c r="AU181" s="175" t="s">
        <v>194</v>
      </c>
      <c r="AY181" s="18" t="s">
        <v>181</v>
      </c>
      <c r="BE181" s="176">
        <f t="shared" si="29"/>
        <v>0</v>
      </c>
      <c r="BF181" s="176">
        <f t="shared" si="30"/>
        <v>0</v>
      </c>
      <c r="BG181" s="176">
        <f t="shared" si="31"/>
        <v>0</v>
      </c>
      <c r="BH181" s="176">
        <f t="shared" si="32"/>
        <v>0</v>
      </c>
      <c r="BI181" s="176">
        <f t="shared" si="33"/>
        <v>0</v>
      </c>
      <c r="BJ181" s="18" t="s">
        <v>30</v>
      </c>
      <c r="BK181" s="176">
        <f t="shared" si="34"/>
        <v>0</v>
      </c>
      <c r="BL181" s="18" t="s">
        <v>188</v>
      </c>
      <c r="BM181" s="175" t="s">
        <v>392</v>
      </c>
    </row>
    <row r="182" spans="1:65" s="2" customFormat="1" ht="16.5" customHeight="1">
      <c r="A182" s="33"/>
      <c r="B182" s="130"/>
      <c r="C182" s="164" t="s">
        <v>393</v>
      </c>
      <c r="D182" s="164" t="s">
        <v>184</v>
      </c>
      <c r="E182" s="165" t="s">
        <v>394</v>
      </c>
      <c r="F182" s="166" t="s">
        <v>334</v>
      </c>
      <c r="G182" s="167" t="s">
        <v>187</v>
      </c>
      <c r="H182" s="168">
        <v>1</v>
      </c>
      <c r="I182" s="169"/>
      <c r="J182" s="170">
        <f t="shared" si="25"/>
        <v>0</v>
      </c>
      <c r="K182" s="166" t="s">
        <v>1</v>
      </c>
      <c r="L182" s="34"/>
      <c r="M182" s="171" t="s">
        <v>1</v>
      </c>
      <c r="N182" s="172" t="s">
        <v>38</v>
      </c>
      <c r="O182" s="59"/>
      <c r="P182" s="173">
        <f t="shared" si="26"/>
        <v>0</v>
      </c>
      <c r="Q182" s="173">
        <v>0</v>
      </c>
      <c r="R182" s="173">
        <f t="shared" si="27"/>
        <v>0</v>
      </c>
      <c r="S182" s="173">
        <v>0</v>
      </c>
      <c r="T182" s="174">
        <f t="shared" si="28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5" t="s">
        <v>188</v>
      </c>
      <c r="AT182" s="175" t="s">
        <v>184</v>
      </c>
      <c r="AU182" s="175" t="s">
        <v>194</v>
      </c>
      <c r="AY182" s="18" t="s">
        <v>181</v>
      </c>
      <c r="BE182" s="176">
        <f t="shared" si="29"/>
        <v>0</v>
      </c>
      <c r="BF182" s="176">
        <f t="shared" si="30"/>
        <v>0</v>
      </c>
      <c r="BG182" s="176">
        <f t="shared" si="31"/>
        <v>0</v>
      </c>
      <c r="BH182" s="176">
        <f t="shared" si="32"/>
        <v>0</v>
      </c>
      <c r="BI182" s="176">
        <f t="shared" si="33"/>
        <v>0</v>
      </c>
      <c r="BJ182" s="18" t="s">
        <v>30</v>
      </c>
      <c r="BK182" s="176">
        <f t="shared" si="34"/>
        <v>0</v>
      </c>
      <c r="BL182" s="18" t="s">
        <v>188</v>
      </c>
      <c r="BM182" s="175" t="s">
        <v>395</v>
      </c>
    </row>
    <row r="183" spans="1:65" s="2" customFormat="1" ht="16.5" customHeight="1">
      <c r="A183" s="33"/>
      <c r="B183" s="130"/>
      <c r="C183" s="164" t="s">
        <v>396</v>
      </c>
      <c r="D183" s="164" t="s">
        <v>184</v>
      </c>
      <c r="E183" s="165" t="s">
        <v>397</v>
      </c>
      <c r="F183" s="166" t="s">
        <v>338</v>
      </c>
      <c r="G183" s="167" t="s">
        <v>187</v>
      </c>
      <c r="H183" s="168">
        <v>1</v>
      </c>
      <c r="I183" s="169"/>
      <c r="J183" s="170">
        <f t="shared" si="25"/>
        <v>0</v>
      </c>
      <c r="K183" s="166" t="s">
        <v>1</v>
      </c>
      <c r="L183" s="34"/>
      <c r="M183" s="171" t="s">
        <v>1</v>
      </c>
      <c r="N183" s="172" t="s">
        <v>38</v>
      </c>
      <c r="O183" s="59"/>
      <c r="P183" s="173">
        <f t="shared" si="26"/>
        <v>0</v>
      </c>
      <c r="Q183" s="173">
        <v>0</v>
      </c>
      <c r="R183" s="173">
        <f t="shared" si="27"/>
        <v>0</v>
      </c>
      <c r="S183" s="173">
        <v>0</v>
      </c>
      <c r="T183" s="174">
        <f t="shared" si="28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5" t="s">
        <v>188</v>
      </c>
      <c r="AT183" s="175" t="s">
        <v>184</v>
      </c>
      <c r="AU183" s="175" t="s">
        <v>194</v>
      </c>
      <c r="AY183" s="18" t="s">
        <v>181</v>
      </c>
      <c r="BE183" s="176">
        <f t="shared" si="29"/>
        <v>0</v>
      </c>
      <c r="BF183" s="176">
        <f t="shared" si="30"/>
        <v>0</v>
      </c>
      <c r="BG183" s="176">
        <f t="shared" si="31"/>
        <v>0</v>
      </c>
      <c r="BH183" s="176">
        <f t="shared" si="32"/>
        <v>0</v>
      </c>
      <c r="BI183" s="176">
        <f t="shared" si="33"/>
        <v>0</v>
      </c>
      <c r="BJ183" s="18" t="s">
        <v>30</v>
      </c>
      <c r="BK183" s="176">
        <f t="shared" si="34"/>
        <v>0</v>
      </c>
      <c r="BL183" s="18" t="s">
        <v>188</v>
      </c>
      <c r="BM183" s="175" t="s">
        <v>398</v>
      </c>
    </row>
    <row r="184" spans="1:65" s="2" customFormat="1" ht="16.5" customHeight="1">
      <c r="A184" s="33"/>
      <c r="B184" s="130"/>
      <c r="C184" s="164" t="s">
        <v>399</v>
      </c>
      <c r="D184" s="164" t="s">
        <v>184</v>
      </c>
      <c r="E184" s="165" t="s">
        <v>400</v>
      </c>
      <c r="F184" s="166" t="s">
        <v>401</v>
      </c>
      <c r="G184" s="167" t="s">
        <v>187</v>
      </c>
      <c r="H184" s="168">
        <v>4</v>
      </c>
      <c r="I184" s="169"/>
      <c r="J184" s="170">
        <f t="shared" si="25"/>
        <v>0</v>
      </c>
      <c r="K184" s="166" t="s">
        <v>1</v>
      </c>
      <c r="L184" s="34"/>
      <c r="M184" s="171" t="s">
        <v>1</v>
      </c>
      <c r="N184" s="172" t="s">
        <v>38</v>
      </c>
      <c r="O184" s="59"/>
      <c r="P184" s="173">
        <f t="shared" si="26"/>
        <v>0</v>
      </c>
      <c r="Q184" s="173">
        <v>0</v>
      </c>
      <c r="R184" s="173">
        <f t="shared" si="27"/>
        <v>0</v>
      </c>
      <c r="S184" s="173">
        <v>0</v>
      </c>
      <c r="T184" s="174">
        <f t="shared" si="28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5" t="s">
        <v>188</v>
      </c>
      <c r="AT184" s="175" t="s">
        <v>184</v>
      </c>
      <c r="AU184" s="175" t="s">
        <v>194</v>
      </c>
      <c r="AY184" s="18" t="s">
        <v>181</v>
      </c>
      <c r="BE184" s="176">
        <f t="shared" si="29"/>
        <v>0</v>
      </c>
      <c r="BF184" s="176">
        <f t="shared" si="30"/>
        <v>0</v>
      </c>
      <c r="BG184" s="176">
        <f t="shared" si="31"/>
        <v>0</v>
      </c>
      <c r="BH184" s="176">
        <f t="shared" si="32"/>
        <v>0</v>
      </c>
      <c r="BI184" s="176">
        <f t="shared" si="33"/>
        <v>0</v>
      </c>
      <c r="BJ184" s="18" t="s">
        <v>30</v>
      </c>
      <c r="BK184" s="176">
        <f t="shared" si="34"/>
        <v>0</v>
      </c>
      <c r="BL184" s="18" t="s">
        <v>188</v>
      </c>
      <c r="BM184" s="175" t="s">
        <v>402</v>
      </c>
    </row>
    <row r="185" spans="1:65" s="13" customFormat="1">
      <c r="B185" s="177"/>
      <c r="D185" s="178" t="s">
        <v>190</v>
      </c>
      <c r="F185" s="180" t="s">
        <v>403</v>
      </c>
      <c r="H185" s="181">
        <v>4</v>
      </c>
      <c r="I185" s="182"/>
      <c r="L185" s="177"/>
      <c r="M185" s="183"/>
      <c r="N185" s="184"/>
      <c r="O185" s="184"/>
      <c r="P185" s="184"/>
      <c r="Q185" s="184"/>
      <c r="R185" s="184"/>
      <c r="S185" s="184"/>
      <c r="T185" s="185"/>
      <c r="AT185" s="179" t="s">
        <v>190</v>
      </c>
      <c r="AU185" s="179" t="s">
        <v>194</v>
      </c>
      <c r="AV185" s="13" t="s">
        <v>82</v>
      </c>
      <c r="AW185" s="13" t="s">
        <v>3</v>
      </c>
      <c r="AX185" s="13" t="s">
        <v>30</v>
      </c>
      <c r="AY185" s="179" t="s">
        <v>181</v>
      </c>
    </row>
    <row r="186" spans="1:65" s="2" customFormat="1" ht="16.5" customHeight="1">
      <c r="A186" s="33"/>
      <c r="B186" s="130"/>
      <c r="C186" s="164" t="s">
        <v>404</v>
      </c>
      <c r="D186" s="164" t="s">
        <v>184</v>
      </c>
      <c r="E186" s="165" t="s">
        <v>405</v>
      </c>
      <c r="F186" s="166" t="s">
        <v>406</v>
      </c>
      <c r="G186" s="167" t="s">
        <v>187</v>
      </c>
      <c r="H186" s="168">
        <v>12</v>
      </c>
      <c r="I186" s="169"/>
      <c r="J186" s="170">
        <f>ROUND(I186*H186,2)</f>
        <v>0</v>
      </c>
      <c r="K186" s="166" t="s">
        <v>1</v>
      </c>
      <c r="L186" s="34"/>
      <c r="M186" s="171" t="s">
        <v>1</v>
      </c>
      <c r="N186" s="172" t="s">
        <v>38</v>
      </c>
      <c r="O186" s="59"/>
      <c r="P186" s="173">
        <f>O186*H186</f>
        <v>0</v>
      </c>
      <c r="Q186" s="173">
        <v>0</v>
      </c>
      <c r="R186" s="173">
        <f>Q186*H186</f>
        <v>0</v>
      </c>
      <c r="S186" s="173">
        <v>0</v>
      </c>
      <c r="T186" s="174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5" t="s">
        <v>188</v>
      </c>
      <c r="AT186" s="175" t="s">
        <v>184</v>
      </c>
      <c r="AU186" s="175" t="s">
        <v>194</v>
      </c>
      <c r="AY186" s="18" t="s">
        <v>181</v>
      </c>
      <c r="BE186" s="176">
        <f>IF(N186="základní",J186,0)</f>
        <v>0</v>
      </c>
      <c r="BF186" s="176">
        <f>IF(N186="snížená",J186,0)</f>
        <v>0</v>
      </c>
      <c r="BG186" s="176">
        <f>IF(N186="zákl. přenesená",J186,0)</f>
        <v>0</v>
      </c>
      <c r="BH186" s="176">
        <f>IF(N186="sníž. přenesená",J186,0)</f>
        <v>0</v>
      </c>
      <c r="BI186" s="176">
        <f>IF(N186="nulová",J186,0)</f>
        <v>0</v>
      </c>
      <c r="BJ186" s="18" t="s">
        <v>30</v>
      </c>
      <c r="BK186" s="176">
        <f>ROUND(I186*H186,2)</f>
        <v>0</v>
      </c>
      <c r="BL186" s="18" t="s">
        <v>188</v>
      </c>
      <c r="BM186" s="175" t="s">
        <v>407</v>
      </c>
    </row>
    <row r="187" spans="1:65" s="13" customFormat="1">
      <c r="B187" s="177"/>
      <c r="D187" s="178" t="s">
        <v>190</v>
      </c>
      <c r="E187" s="179" t="s">
        <v>1</v>
      </c>
      <c r="F187" s="180" t="s">
        <v>228</v>
      </c>
      <c r="H187" s="181">
        <v>12</v>
      </c>
      <c r="I187" s="182"/>
      <c r="L187" s="177"/>
      <c r="M187" s="183"/>
      <c r="N187" s="184"/>
      <c r="O187" s="184"/>
      <c r="P187" s="184"/>
      <c r="Q187" s="184"/>
      <c r="R187" s="184"/>
      <c r="S187" s="184"/>
      <c r="T187" s="185"/>
      <c r="AT187" s="179" t="s">
        <v>190</v>
      </c>
      <c r="AU187" s="179" t="s">
        <v>194</v>
      </c>
      <c r="AV187" s="13" t="s">
        <v>82</v>
      </c>
      <c r="AW187" s="13" t="s">
        <v>29</v>
      </c>
      <c r="AX187" s="13" t="s">
        <v>30</v>
      </c>
      <c r="AY187" s="179" t="s">
        <v>181</v>
      </c>
    </row>
    <row r="188" spans="1:65" s="2" customFormat="1" ht="16.5" customHeight="1">
      <c r="A188" s="33"/>
      <c r="B188" s="130"/>
      <c r="C188" s="164" t="s">
        <v>408</v>
      </c>
      <c r="D188" s="164" t="s">
        <v>184</v>
      </c>
      <c r="E188" s="165" t="s">
        <v>409</v>
      </c>
      <c r="F188" s="166" t="s">
        <v>410</v>
      </c>
      <c r="G188" s="167" t="s">
        <v>187</v>
      </c>
      <c r="H188" s="168">
        <v>3</v>
      </c>
      <c r="I188" s="169"/>
      <c r="J188" s="170">
        <f>ROUND(I188*H188,2)</f>
        <v>0</v>
      </c>
      <c r="K188" s="166" t="s">
        <v>1</v>
      </c>
      <c r="L188" s="34"/>
      <c r="M188" s="171" t="s">
        <v>1</v>
      </c>
      <c r="N188" s="172" t="s">
        <v>38</v>
      </c>
      <c r="O188" s="59"/>
      <c r="P188" s="173">
        <f>O188*H188</f>
        <v>0</v>
      </c>
      <c r="Q188" s="173">
        <v>0</v>
      </c>
      <c r="R188" s="173">
        <f>Q188*H188</f>
        <v>0</v>
      </c>
      <c r="S188" s="173">
        <v>0</v>
      </c>
      <c r="T188" s="174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5" t="s">
        <v>188</v>
      </c>
      <c r="AT188" s="175" t="s">
        <v>184</v>
      </c>
      <c r="AU188" s="175" t="s">
        <v>194</v>
      </c>
      <c r="AY188" s="18" t="s">
        <v>181</v>
      </c>
      <c r="BE188" s="176">
        <f>IF(N188="základní",J188,0)</f>
        <v>0</v>
      </c>
      <c r="BF188" s="176">
        <f>IF(N188="snížená",J188,0)</f>
        <v>0</v>
      </c>
      <c r="BG188" s="176">
        <f>IF(N188="zákl. přenesená",J188,0)</f>
        <v>0</v>
      </c>
      <c r="BH188" s="176">
        <f>IF(N188="sníž. přenesená",J188,0)</f>
        <v>0</v>
      </c>
      <c r="BI188" s="176">
        <f>IF(N188="nulová",J188,0)</f>
        <v>0</v>
      </c>
      <c r="BJ188" s="18" t="s">
        <v>30</v>
      </c>
      <c r="BK188" s="176">
        <f>ROUND(I188*H188,2)</f>
        <v>0</v>
      </c>
      <c r="BL188" s="18" t="s">
        <v>188</v>
      </c>
      <c r="BM188" s="175" t="s">
        <v>411</v>
      </c>
    </row>
    <row r="189" spans="1:65" s="13" customFormat="1">
      <c r="B189" s="177"/>
      <c r="D189" s="178" t="s">
        <v>190</v>
      </c>
      <c r="E189" s="179" t="s">
        <v>1</v>
      </c>
      <c r="F189" s="180" t="s">
        <v>194</v>
      </c>
      <c r="H189" s="181">
        <v>3</v>
      </c>
      <c r="I189" s="182"/>
      <c r="L189" s="177"/>
      <c r="M189" s="183"/>
      <c r="N189" s="184"/>
      <c r="O189" s="184"/>
      <c r="P189" s="184"/>
      <c r="Q189" s="184"/>
      <c r="R189" s="184"/>
      <c r="S189" s="184"/>
      <c r="T189" s="185"/>
      <c r="AT189" s="179" t="s">
        <v>190</v>
      </c>
      <c r="AU189" s="179" t="s">
        <v>194</v>
      </c>
      <c r="AV189" s="13" t="s">
        <v>82</v>
      </c>
      <c r="AW189" s="13" t="s">
        <v>29</v>
      </c>
      <c r="AX189" s="13" t="s">
        <v>30</v>
      </c>
      <c r="AY189" s="179" t="s">
        <v>181</v>
      </c>
    </row>
    <row r="190" spans="1:65" s="2" customFormat="1" ht="16.5" customHeight="1">
      <c r="A190" s="33"/>
      <c r="B190" s="130"/>
      <c r="C190" s="164" t="s">
        <v>412</v>
      </c>
      <c r="D190" s="164" t="s">
        <v>184</v>
      </c>
      <c r="E190" s="165" t="s">
        <v>413</v>
      </c>
      <c r="F190" s="166" t="s">
        <v>414</v>
      </c>
      <c r="G190" s="167" t="s">
        <v>187</v>
      </c>
      <c r="H190" s="168">
        <v>4</v>
      </c>
      <c r="I190" s="169"/>
      <c r="J190" s="170">
        <f>ROUND(I190*H190,2)</f>
        <v>0</v>
      </c>
      <c r="K190" s="166" t="s">
        <v>1</v>
      </c>
      <c r="L190" s="34"/>
      <c r="M190" s="171" t="s">
        <v>1</v>
      </c>
      <c r="N190" s="172" t="s">
        <v>38</v>
      </c>
      <c r="O190" s="59"/>
      <c r="P190" s="173">
        <f>O190*H190</f>
        <v>0</v>
      </c>
      <c r="Q190" s="173">
        <v>0</v>
      </c>
      <c r="R190" s="173">
        <f>Q190*H190</f>
        <v>0</v>
      </c>
      <c r="S190" s="173">
        <v>0</v>
      </c>
      <c r="T190" s="174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5" t="s">
        <v>188</v>
      </c>
      <c r="AT190" s="175" t="s">
        <v>184</v>
      </c>
      <c r="AU190" s="175" t="s">
        <v>194</v>
      </c>
      <c r="AY190" s="18" t="s">
        <v>181</v>
      </c>
      <c r="BE190" s="176">
        <f>IF(N190="základní",J190,0)</f>
        <v>0</v>
      </c>
      <c r="BF190" s="176">
        <f>IF(N190="snížená",J190,0)</f>
        <v>0</v>
      </c>
      <c r="BG190" s="176">
        <f>IF(N190="zákl. přenesená",J190,0)</f>
        <v>0</v>
      </c>
      <c r="BH190" s="176">
        <f>IF(N190="sníž. přenesená",J190,0)</f>
        <v>0</v>
      </c>
      <c r="BI190" s="176">
        <f>IF(N190="nulová",J190,0)</f>
        <v>0</v>
      </c>
      <c r="BJ190" s="18" t="s">
        <v>30</v>
      </c>
      <c r="BK190" s="176">
        <f>ROUND(I190*H190,2)</f>
        <v>0</v>
      </c>
      <c r="BL190" s="18" t="s">
        <v>188</v>
      </c>
      <c r="BM190" s="175" t="s">
        <v>415</v>
      </c>
    </row>
    <row r="191" spans="1:65" s="13" customFormat="1">
      <c r="B191" s="177"/>
      <c r="D191" s="178" t="s">
        <v>190</v>
      </c>
      <c r="E191" s="179" t="s">
        <v>1</v>
      </c>
      <c r="F191" s="180" t="s">
        <v>188</v>
      </c>
      <c r="H191" s="181">
        <v>4</v>
      </c>
      <c r="I191" s="182"/>
      <c r="L191" s="177"/>
      <c r="M191" s="183"/>
      <c r="N191" s="184"/>
      <c r="O191" s="184"/>
      <c r="P191" s="184"/>
      <c r="Q191" s="184"/>
      <c r="R191" s="184"/>
      <c r="S191" s="184"/>
      <c r="T191" s="185"/>
      <c r="AT191" s="179" t="s">
        <v>190</v>
      </c>
      <c r="AU191" s="179" t="s">
        <v>194</v>
      </c>
      <c r="AV191" s="13" t="s">
        <v>82</v>
      </c>
      <c r="AW191" s="13" t="s">
        <v>29</v>
      </c>
      <c r="AX191" s="13" t="s">
        <v>30</v>
      </c>
      <c r="AY191" s="179" t="s">
        <v>181</v>
      </c>
    </row>
    <row r="192" spans="1:65" s="2" customFormat="1" ht="16.5" customHeight="1">
      <c r="A192" s="33"/>
      <c r="B192" s="130"/>
      <c r="C192" s="164" t="s">
        <v>416</v>
      </c>
      <c r="D192" s="164" t="s">
        <v>184</v>
      </c>
      <c r="E192" s="165" t="s">
        <v>417</v>
      </c>
      <c r="F192" s="166" t="s">
        <v>331</v>
      </c>
      <c r="G192" s="167" t="s">
        <v>187</v>
      </c>
      <c r="H192" s="168">
        <v>12</v>
      </c>
      <c r="I192" s="169"/>
      <c r="J192" s="170">
        <f>ROUND(I192*H192,2)</f>
        <v>0</v>
      </c>
      <c r="K192" s="166" t="s">
        <v>1</v>
      </c>
      <c r="L192" s="34"/>
      <c r="M192" s="171" t="s">
        <v>1</v>
      </c>
      <c r="N192" s="172" t="s">
        <v>38</v>
      </c>
      <c r="O192" s="59"/>
      <c r="P192" s="173">
        <f>O192*H192</f>
        <v>0</v>
      </c>
      <c r="Q192" s="173">
        <v>0</v>
      </c>
      <c r="R192" s="173">
        <f>Q192*H192</f>
        <v>0</v>
      </c>
      <c r="S192" s="173">
        <v>0</v>
      </c>
      <c r="T192" s="174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5" t="s">
        <v>188</v>
      </c>
      <c r="AT192" s="175" t="s">
        <v>184</v>
      </c>
      <c r="AU192" s="175" t="s">
        <v>194</v>
      </c>
      <c r="AY192" s="18" t="s">
        <v>181</v>
      </c>
      <c r="BE192" s="176">
        <f>IF(N192="základní",J192,0)</f>
        <v>0</v>
      </c>
      <c r="BF192" s="176">
        <f>IF(N192="snížená",J192,0)</f>
        <v>0</v>
      </c>
      <c r="BG192" s="176">
        <f>IF(N192="zákl. přenesená",J192,0)</f>
        <v>0</v>
      </c>
      <c r="BH192" s="176">
        <f>IF(N192="sníž. přenesená",J192,0)</f>
        <v>0</v>
      </c>
      <c r="BI192" s="176">
        <f>IF(N192="nulová",J192,0)</f>
        <v>0</v>
      </c>
      <c r="BJ192" s="18" t="s">
        <v>30</v>
      </c>
      <c r="BK192" s="176">
        <f>ROUND(I192*H192,2)</f>
        <v>0</v>
      </c>
      <c r="BL192" s="18" t="s">
        <v>188</v>
      </c>
      <c r="BM192" s="175" t="s">
        <v>418</v>
      </c>
    </row>
    <row r="193" spans="1:65" s="13" customFormat="1">
      <c r="B193" s="177"/>
      <c r="D193" s="178" t="s">
        <v>190</v>
      </c>
      <c r="E193" s="179" t="s">
        <v>1</v>
      </c>
      <c r="F193" s="180" t="s">
        <v>228</v>
      </c>
      <c r="H193" s="181">
        <v>12</v>
      </c>
      <c r="I193" s="182"/>
      <c r="L193" s="177"/>
      <c r="M193" s="183"/>
      <c r="N193" s="184"/>
      <c r="O193" s="184"/>
      <c r="P193" s="184"/>
      <c r="Q193" s="184"/>
      <c r="R193" s="184"/>
      <c r="S193" s="184"/>
      <c r="T193" s="185"/>
      <c r="AT193" s="179" t="s">
        <v>190</v>
      </c>
      <c r="AU193" s="179" t="s">
        <v>194</v>
      </c>
      <c r="AV193" s="13" t="s">
        <v>82</v>
      </c>
      <c r="AW193" s="13" t="s">
        <v>29</v>
      </c>
      <c r="AX193" s="13" t="s">
        <v>30</v>
      </c>
      <c r="AY193" s="179" t="s">
        <v>181</v>
      </c>
    </row>
    <row r="194" spans="1:65" s="2" customFormat="1" ht="16.5" customHeight="1">
      <c r="A194" s="33"/>
      <c r="B194" s="130"/>
      <c r="C194" s="164" t="s">
        <v>419</v>
      </c>
      <c r="D194" s="164" t="s">
        <v>184</v>
      </c>
      <c r="E194" s="165" t="s">
        <v>420</v>
      </c>
      <c r="F194" s="166" t="s">
        <v>338</v>
      </c>
      <c r="G194" s="167" t="s">
        <v>187</v>
      </c>
      <c r="H194" s="168">
        <v>4</v>
      </c>
      <c r="I194" s="169"/>
      <c r="J194" s="170">
        <f>ROUND(I194*H194,2)</f>
        <v>0</v>
      </c>
      <c r="K194" s="166" t="s">
        <v>1</v>
      </c>
      <c r="L194" s="34"/>
      <c r="M194" s="171" t="s">
        <v>1</v>
      </c>
      <c r="N194" s="172" t="s">
        <v>38</v>
      </c>
      <c r="O194" s="59"/>
      <c r="P194" s="173">
        <f>O194*H194</f>
        <v>0</v>
      </c>
      <c r="Q194" s="173">
        <v>0</v>
      </c>
      <c r="R194" s="173">
        <f>Q194*H194</f>
        <v>0</v>
      </c>
      <c r="S194" s="173">
        <v>0</v>
      </c>
      <c r="T194" s="174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5" t="s">
        <v>188</v>
      </c>
      <c r="AT194" s="175" t="s">
        <v>184</v>
      </c>
      <c r="AU194" s="175" t="s">
        <v>194</v>
      </c>
      <c r="AY194" s="18" t="s">
        <v>181</v>
      </c>
      <c r="BE194" s="176">
        <f>IF(N194="základní",J194,0)</f>
        <v>0</v>
      </c>
      <c r="BF194" s="176">
        <f>IF(N194="snížená",J194,0)</f>
        <v>0</v>
      </c>
      <c r="BG194" s="176">
        <f>IF(N194="zákl. přenesená",J194,0)</f>
        <v>0</v>
      </c>
      <c r="BH194" s="176">
        <f>IF(N194="sníž. přenesená",J194,0)</f>
        <v>0</v>
      </c>
      <c r="BI194" s="176">
        <f>IF(N194="nulová",J194,0)</f>
        <v>0</v>
      </c>
      <c r="BJ194" s="18" t="s">
        <v>30</v>
      </c>
      <c r="BK194" s="176">
        <f>ROUND(I194*H194,2)</f>
        <v>0</v>
      </c>
      <c r="BL194" s="18" t="s">
        <v>188</v>
      </c>
      <c r="BM194" s="175" t="s">
        <v>421</v>
      </c>
    </row>
    <row r="195" spans="1:65" s="13" customFormat="1">
      <c r="B195" s="177"/>
      <c r="D195" s="178" t="s">
        <v>190</v>
      </c>
      <c r="E195" s="179" t="s">
        <v>1</v>
      </c>
      <c r="F195" s="180" t="s">
        <v>188</v>
      </c>
      <c r="H195" s="181">
        <v>4</v>
      </c>
      <c r="I195" s="182"/>
      <c r="L195" s="177"/>
      <c r="M195" s="183"/>
      <c r="N195" s="184"/>
      <c r="O195" s="184"/>
      <c r="P195" s="184"/>
      <c r="Q195" s="184"/>
      <c r="R195" s="184"/>
      <c r="S195" s="184"/>
      <c r="T195" s="185"/>
      <c r="AT195" s="179" t="s">
        <v>190</v>
      </c>
      <c r="AU195" s="179" t="s">
        <v>194</v>
      </c>
      <c r="AV195" s="13" t="s">
        <v>82</v>
      </c>
      <c r="AW195" s="13" t="s">
        <v>29</v>
      </c>
      <c r="AX195" s="13" t="s">
        <v>30</v>
      </c>
      <c r="AY195" s="179" t="s">
        <v>181</v>
      </c>
    </row>
    <row r="196" spans="1:65" s="2" customFormat="1" ht="16.5" customHeight="1">
      <c r="A196" s="33"/>
      <c r="B196" s="130"/>
      <c r="C196" s="164" t="s">
        <v>422</v>
      </c>
      <c r="D196" s="164" t="s">
        <v>184</v>
      </c>
      <c r="E196" s="165" t="s">
        <v>423</v>
      </c>
      <c r="F196" s="166" t="s">
        <v>424</v>
      </c>
      <c r="G196" s="167" t="s">
        <v>187</v>
      </c>
      <c r="H196" s="168">
        <v>4</v>
      </c>
      <c r="I196" s="169"/>
      <c r="J196" s="170">
        <f>ROUND(I196*H196,2)</f>
        <v>0</v>
      </c>
      <c r="K196" s="166" t="s">
        <v>1</v>
      </c>
      <c r="L196" s="34"/>
      <c r="M196" s="171" t="s">
        <v>1</v>
      </c>
      <c r="N196" s="172" t="s">
        <v>38</v>
      </c>
      <c r="O196" s="59"/>
      <c r="P196" s="173">
        <f>O196*H196</f>
        <v>0</v>
      </c>
      <c r="Q196" s="173">
        <v>0</v>
      </c>
      <c r="R196" s="173">
        <f>Q196*H196</f>
        <v>0</v>
      </c>
      <c r="S196" s="173">
        <v>0</v>
      </c>
      <c r="T196" s="174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5" t="s">
        <v>188</v>
      </c>
      <c r="AT196" s="175" t="s">
        <v>184</v>
      </c>
      <c r="AU196" s="175" t="s">
        <v>194</v>
      </c>
      <c r="AY196" s="18" t="s">
        <v>181</v>
      </c>
      <c r="BE196" s="176">
        <f>IF(N196="základní",J196,0)</f>
        <v>0</v>
      </c>
      <c r="BF196" s="176">
        <f>IF(N196="snížená",J196,0)</f>
        <v>0</v>
      </c>
      <c r="BG196" s="176">
        <f>IF(N196="zákl. přenesená",J196,0)</f>
        <v>0</v>
      </c>
      <c r="BH196" s="176">
        <f>IF(N196="sníž. přenesená",J196,0)</f>
        <v>0</v>
      </c>
      <c r="BI196" s="176">
        <f>IF(N196="nulová",J196,0)</f>
        <v>0</v>
      </c>
      <c r="BJ196" s="18" t="s">
        <v>30</v>
      </c>
      <c r="BK196" s="176">
        <f>ROUND(I196*H196,2)</f>
        <v>0</v>
      </c>
      <c r="BL196" s="18" t="s">
        <v>188</v>
      </c>
      <c r="BM196" s="175" t="s">
        <v>425</v>
      </c>
    </row>
    <row r="197" spans="1:65" s="13" customFormat="1">
      <c r="B197" s="177"/>
      <c r="D197" s="178" t="s">
        <v>190</v>
      </c>
      <c r="E197" s="179" t="s">
        <v>1</v>
      </c>
      <c r="F197" s="180" t="s">
        <v>188</v>
      </c>
      <c r="H197" s="181">
        <v>4</v>
      </c>
      <c r="I197" s="182"/>
      <c r="L197" s="177"/>
      <c r="M197" s="183"/>
      <c r="N197" s="184"/>
      <c r="O197" s="184"/>
      <c r="P197" s="184"/>
      <c r="Q197" s="184"/>
      <c r="R197" s="184"/>
      <c r="S197" s="184"/>
      <c r="T197" s="185"/>
      <c r="AT197" s="179" t="s">
        <v>190</v>
      </c>
      <c r="AU197" s="179" t="s">
        <v>194</v>
      </c>
      <c r="AV197" s="13" t="s">
        <v>82</v>
      </c>
      <c r="AW197" s="13" t="s">
        <v>29</v>
      </c>
      <c r="AX197" s="13" t="s">
        <v>30</v>
      </c>
      <c r="AY197" s="179" t="s">
        <v>181</v>
      </c>
    </row>
    <row r="198" spans="1:65" s="2" customFormat="1" ht="16.5" customHeight="1">
      <c r="A198" s="33"/>
      <c r="B198" s="130"/>
      <c r="C198" s="164" t="s">
        <v>426</v>
      </c>
      <c r="D198" s="164" t="s">
        <v>184</v>
      </c>
      <c r="E198" s="165" t="s">
        <v>427</v>
      </c>
      <c r="F198" s="166" t="s">
        <v>322</v>
      </c>
      <c r="G198" s="167" t="s">
        <v>187</v>
      </c>
      <c r="H198" s="168">
        <v>4</v>
      </c>
      <c r="I198" s="169"/>
      <c r="J198" s="170">
        <f>ROUND(I198*H198,2)</f>
        <v>0</v>
      </c>
      <c r="K198" s="166" t="s">
        <v>1</v>
      </c>
      <c r="L198" s="34"/>
      <c r="M198" s="171" t="s">
        <v>1</v>
      </c>
      <c r="N198" s="172" t="s">
        <v>38</v>
      </c>
      <c r="O198" s="59"/>
      <c r="P198" s="173">
        <f>O198*H198</f>
        <v>0</v>
      </c>
      <c r="Q198" s="173">
        <v>0</v>
      </c>
      <c r="R198" s="173">
        <f>Q198*H198</f>
        <v>0</v>
      </c>
      <c r="S198" s="173">
        <v>0</v>
      </c>
      <c r="T198" s="174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5" t="s">
        <v>188</v>
      </c>
      <c r="AT198" s="175" t="s">
        <v>184</v>
      </c>
      <c r="AU198" s="175" t="s">
        <v>194</v>
      </c>
      <c r="AY198" s="18" t="s">
        <v>181</v>
      </c>
      <c r="BE198" s="176">
        <f>IF(N198="základní",J198,0)</f>
        <v>0</v>
      </c>
      <c r="BF198" s="176">
        <f>IF(N198="snížená",J198,0)</f>
        <v>0</v>
      </c>
      <c r="BG198" s="176">
        <f>IF(N198="zákl. přenesená",J198,0)</f>
        <v>0</v>
      </c>
      <c r="BH198" s="176">
        <f>IF(N198="sníž. přenesená",J198,0)</f>
        <v>0</v>
      </c>
      <c r="BI198" s="176">
        <f>IF(N198="nulová",J198,0)</f>
        <v>0</v>
      </c>
      <c r="BJ198" s="18" t="s">
        <v>30</v>
      </c>
      <c r="BK198" s="176">
        <f>ROUND(I198*H198,2)</f>
        <v>0</v>
      </c>
      <c r="BL198" s="18" t="s">
        <v>188</v>
      </c>
      <c r="BM198" s="175" t="s">
        <v>428</v>
      </c>
    </row>
    <row r="199" spans="1:65" s="13" customFormat="1">
      <c r="B199" s="177"/>
      <c r="D199" s="178" t="s">
        <v>190</v>
      </c>
      <c r="E199" s="179" t="s">
        <v>1</v>
      </c>
      <c r="F199" s="180" t="s">
        <v>188</v>
      </c>
      <c r="H199" s="181">
        <v>4</v>
      </c>
      <c r="I199" s="182"/>
      <c r="L199" s="177"/>
      <c r="M199" s="183"/>
      <c r="N199" s="184"/>
      <c r="O199" s="184"/>
      <c r="P199" s="184"/>
      <c r="Q199" s="184"/>
      <c r="R199" s="184"/>
      <c r="S199" s="184"/>
      <c r="T199" s="185"/>
      <c r="AT199" s="179" t="s">
        <v>190</v>
      </c>
      <c r="AU199" s="179" t="s">
        <v>194</v>
      </c>
      <c r="AV199" s="13" t="s">
        <v>82</v>
      </c>
      <c r="AW199" s="13" t="s">
        <v>29</v>
      </c>
      <c r="AX199" s="13" t="s">
        <v>30</v>
      </c>
      <c r="AY199" s="179" t="s">
        <v>181</v>
      </c>
    </row>
    <row r="200" spans="1:65" s="2" customFormat="1" ht="16.5" customHeight="1">
      <c r="A200" s="33"/>
      <c r="B200" s="130"/>
      <c r="C200" s="164" t="s">
        <v>429</v>
      </c>
      <c r="D200" s="164" t="s">
        <v>184</v>
      </c>
      <c r="E200" s="165" t="s">
        <v>430</v>
      </c>
      <c r="F200" s="166" t="s">
        <v>311</v>
      </c>
      <c r="G200" s="167" t="s">
        <v>187</v>
      </c>
      <c r="H200" s="168">
        <v>4</v>
      </c>
      <c r="I200" s="169"/>
      <c r="J200" s="170">
        <f>ROUND(I200*H200,2)</f>
        <v>0</v>
      </c>
      <c r="K200" s="166" t="s">
        <v>1</v>
      </c>
      <c r="L200" s="34"/>
      <c r="M200" s="171" t="s">
        <v>1</v>
      </c>
      <c r="N200" s="172" t="s">
        <v>38</v>
      </c>
      <c r="O200" s="59"/>
      <c r="P200" s="173">
        <f>O200*H200</f>
        <v>0</v>
      </c>
      <c r="Q200" s="173">
        <v>0</v>
      </c>
      <c r="R200" s="173">
        <f>Q200*H200</f>
        <v>0</v>
      </c>
      <c r="S200" s="173">
        <v>0</v>
      </c>
      <c r="T200" s="174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5" t="s">
        <v>188</v>
      </c>
      <c r="AT200" s="175" t="s">
        <v>184</v>
      </c>
      <c r="AU200" s="175" t="s">
        <v>194</v>
      </c>
      <c r="AY200" s="18" t="s">
        <v>181</v>
      </c>
      <c r="BE200" s="176">
        <f>IF(N200="základní",J200,0)</f>
        <v>0</v>
      </c>
      <c r="BF200" s="176">
        <f>IF(N200="snížená",J200,0)</f>
        <v>0</v>
      </c>
      <c r="BG200" s="176">
        <f>IF(N200="zákl. přenesená",J200,0)</f>
        <v>0</v>
      </c>
      <c r="BH200" s="176">
        <f>IF(N200="sníž. přenesená",J200,0)</f>
        <v>0</v>
      </c>
      <c r="BI200" s="176">
        <f>IF(N200="nulová",J200,0)</f>
        <v>0</v>
      </c>
      <c r="BJ200" s="18" t="s">
        <v>30</v>
      </c>
      <c r="BK200" s="176">
        <f>ROUND(I200*H200,2)</f>
        <v>0</v>
      </c>
      <c r="BL200" s="18" t="s">
        <v>188</v>
      </c>
      <c r="BM200" s="175" t="s">
        <v>431</v>
      </c>
    </row>
    <row r="201" spans="1:65" s="13" customFormat="1">
      <c r="B201" s="177"/>
      <c r="D201" s="178" t="s">
        <v>190</v>
      </c>
      <c r="E201" s="179" t="s">
        <v>1</v>
      </c>
      <c r="F201" s="180" t="s">
        <v>188</v>
      </c>
      <c r="H201" s="181">
        <v>4</v>
      </c>
      <c r="I201" s="182"/>
      <c r="L201" s="177"/>
      <c r="M201" s="183"/>
      <c r="N201" s="184"/>
      <c r="O201" s="184"/>
      <c r="P201" s="184"/>
      <c r="Q201" s="184"/>
      <c r="R201" s="184"/>
      <c r="S201" s="184"/>
      <c r="T201" s="185"/>
      <c r="AT201" s="179" t="s">
        <v>190</v>
      </c>
      <c r="AU201" s="179" t="s">
        <v>194</v>
      </c>
      <c r="AV201" s="13" t="s">
        <v>82</v>
      </c>
      <c r="AW201" s="13" t="s">
        <v>29</v>
      </c>
      <c r="AX201" s="13" t="s">
        <v>30</v>
      </c>
      <c r="AY201" s="179" t="s">
        <v>181</v>
      </c>
    </row>
    <row r="202" spans="1:65" s="2" customFormat="1" ht="16.5" customHeight="1">
      <c r="A202" s="33"/>
      <c r="B202" s="130"/>
      <c r="C202" s="164" t="s">
        <v>432</v>
      </c>
      <c r="D202" s="164" t="s">
        <v>184</v>
      </c>
      <c r="E202" s="165" t="s">
        <v>433</v>
      </c>
      <c r="F202" s="166" t="s">
        <v>308</v>
      </c>
      <c r="G202" s="167" t="s">
        <v>187</v>
      </c>
      <c r="H202" s="168">
        <v>4</v>
      </c>
      <c r="I202" s="169"/>
      <c r="J202" s="170">
        <f>ROUND(I202*H202,2)</f>
        <v>0</v>
      </c>
      <c r="K202" s="166" t="s">
        <v>1</v>
      </c>
      <c r="L202" s="34"/>
      <c r="M202" s="171" t="s">
        <v>1</v>
      </c>
      <c r="N202" s="172" t="s">
        <v>38</v>
      </c>
      <c r="O202" s="59"/>
      <c r="P202" s="173">
        <f>O202*H202</f>
        <v>0</v>
      </c>
      <c r="Q202" s="173">
        <v>0</v>
      </c>
      <c r="R202" s="173">
        <f>Q202*H202</f>
        <v>0</v>
      </c>
      <c r="S202" s="173">
        <v>0</v>
      </c>
      <c r="T202" s="174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5" t="s">
        <v>188</v>
      </c>
      <c r="AT202" s="175" t="s">
        <v>184</v>
      </c>
      <c r="AU202" s="175" t="s">
        <v>194</v>
      </c>
      <c r="AY202" s="18" t="s">
        <v>181</v>
      </c>
      <c r="BE202" s="176">
        <f>IF(N202="základní",J202,0)</f>
        <v>0</v>
      </c>
      <c r="BF202" s="176">
        <f>IF(N202="snížená",J202,0)</f>
        <v>0</v>
      </c>
      <c r="BG202" s="176">
        <f>IF(N202="zákl. přenesená",J202,0)</f>
        <v>0</v>
      </c>
      <c r="BH202" s="176">
        <f>IF(N202="sníž. přenesená",J202,0)</f>
        <v>0</v>
      </c>
      <c r="BI202" s="176">
        <f>IF(N202="nulová",J202,0)</f>
        <v>0</v>
      </c>
      <c r="BJ202" s="18" t="s">
        <v>30</v>
      </c>
      <c r="BK202" s="176">
        <f>ROUND(I202*H202,2)</f>
        <v>0</v>
      </c>
      <c r="BL202" s="18" t="s">
        <v>188</v>
      </c>
      <c r="BM202" s="175" t="s">
        <v>434</v>
      </c>
    </row>
    <row r="203" spans="1:65" s="13" customFormat="1">
      <c r="B203" s="177"/>
      <c r="D203" s="178" t="s">
        <v>190</v>
      </c>
      <c r="E203" s="179" t="s">
        <v>1</v>
      </c>
      <c r="F203" s="180" t="s">
        <v>188</v>
      </c>
      <c r="H203" s="181">
        <v>4</v>
      </c>
      <c r="I203" s="182"/>
      <c r="L203" s="177"/>
      <c r="M203" s="183"/>
      <c r="N203" s="184"/>
      <c r="O203" s="184"/>
      <c r="P203" s="184"/>
      <c r="Q203" s="184"/>
      <c r="R203" s="184"/>
      <c r="S203" s="184"/>
      <c r="T203" s="185"/>
      <c r="AT203" s="179" t="s">
        <v>190</v>
      </c>
      <c r="AU203" s="179" t="s">
        <v>194</v>
      </c>
      <c r="AV203" s="13" t="s">
        <v>82</v>
      </c>
      <c r="AW203" s="13" t="s">
        <v>29</v>
      </c>
      <c r="AX203" s="13" t="s">
        <v>30</v>
      </c>
      <c r="AY203" s="179" t="s">
        <v>181</v>
      </c>
    </row>
    <row r="204" spans="1:65" s="2" customFormat="1" ht="16.5" customHeight="1">
      <c r="A204" s="33"/>
      <c r="B204" s="130"/>
      <c r="C204" s="164" t="s">
        <v>435</v>
      </c>
      <c r="D204" s="164" t="s">
        <v>184</v>
      </c>
      <c r="E204" s="165" t="s">
        <v>436</v>
      </c>
      <c r="F204" s="166" t="s">
        <v>311</v>
      </c>
      <c r="G204" s="167" t="s">
        <v>187</v>
      </c>
      <c r="H204" s="168">
        <v>4</v>
      </c>
      <c r="I204" s="169"/>
      <c r="J204" s="170">
        <f>ROUND(I204*H204,2)</f>
        <v>0</v>
      </c>
      <c r="K204" s="166" t="s">
        <v>1</v>
      </c>
      <c r="L204" s="34"/>
      <c r="M204" s="171" t="s">
        <v>1</v>
      </c>
      <c r="N204" s="172" t="s">
        <v>38</v>
      </c>
      <c r="O204" s="59"/>
      <c r="P204" s="173">
        <f>O204*H204</f>
        <v>0</v>
      </c>
      <c r="Q204" s="173">
        <v>0</v>
      </c>
      <c r="R204" s="173">
        <f>Q204*H204</f>
        <v>0</v>
      </c>
      <c r="S204" s="173">
        <v>0</v>
      </c>
      <c r="T204" s="174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5" t="s">
        <v>188</v>
      </c>
      <c r="AT204" s="175" t="s">
        <v>184</v>
      </c>
      <c r="AU204" s="175" t="s">
        <v>194</v>
      </c>
      <c r="AY204" s="18" t="s">
        <v>181</v>
      </c>
      <c r="BE204" s="176">
        <f>IF(N204="základní",J204,0)</f>
        <v>0</v>
      </c>
      <c r="BF204" s="176">
        <f>IF(N204="snížená",J204,0)</f>
        <v>0</v>
      </c>
      <c r="BG204" s="176">
        <f>IF(N204="zákl. přenesená",J204,0)</f>
        <v>0</v>
      </c>
      <c r="BH204" s="176">
        <f>IF(N204="sníž. přenesená",J204,0)</f>
        <v>0</v>
      </c>
      <c r="BI204" s="176">
        <f>IF(N204="nulová",J204,0)</f>
        <v>0</v>
      </c>
      <c r="BJ204" s="18" t="s">
        <v>30</v>
      </c>
      <c r="BK204" s="176">
        <f>ROUND(I204*H204,2)</f>
        <v>0</v>
      </c>
      <c r="BL204" s="18" t="s">
        <v>188</v>
      </c>
      <c r="BM204" s="175" t="s">
        <v>437</v>
      </c>
    </row>
    <row r="205" spans="1:65" s="13" customFormat="1">
      <c r="B205" s="177"/>
      <c r="D205" s="178" t="s">
        <v>190</v>
      </c>
      <c r="E205" s="179" t="s">
        <v>1</v>
      </c>
      <c r="F205" s="180" t="s">
        <v>188</v>
      </c>
      <c r="H205" s="181">
        <v>4</v>
      </c>
      <c r="I205" s="182"/>
      <c r="L205" s="177"/>
      <c r="M205" s="183"/>
      <c r="N205" s="184"/>
      <c r="O205" s="184"/>
      <c r="P205" s="184"/>
      <c r="Q205" s="184"/>
      <c r="R205" s="184"/>
      <c r="S205" s="184"/>
      <c r="T205" s="185"/>
      <c r="AT205" s="179" t="s">
        <v>190</v>
      </c>
      <c r="AU205" s="179" t="s">
        <v>194</v>
      </c>
      <c r="AV205" s="13" t="s">
        <v>82</v>
      </c>
      <c r="AW205" s="13" t="s">
        <v>29</v>
      </c>
      <c r="AX205" s="13" t="s">
        <v>30</v>
      </c>
      <c r="AY205" s="179" t="s">
        <v>181</v>
      </c>
    </row>
    <row r="206" spans="1:65" s="2" customFormat="1" ht="16.5" customHeight="1">
      <c r="A206" s="33"/>
      <c r="B206" s="130"/>
      <c r="C206" s="164" t="s">
        <v>438</v>
      </c>
      <c r="D206" s="164" t="s">
        <v>184</v>
      </c>
      <c r="E206" s="165" t="s">
        <v>439</v>
      </c>
      <c r="F206" s="166" t="s">
        <v>440</v>
      </c>
      <c r="G206" s="167" t="s">
        <v>187</v>
      </c>
      <c r="H206" s="168">
        <v>1</v>
      </c>
      <c r="I206" s="169"/>
      <c r="J206" s="170">
        <f t="shared" ref="J206:J222" si="35">ROUND(I206*H206,2)</f>
        <v>0</v>
      </c>
      <c r="K206" s="166" t="s">
        <v>1</v>
      </c>
      <c r="L206" s="34"/>
      <c r="M206" s="171" t="s">
        <v>1</v>
      </c>
      <c r="N206" s="172" t="s">
        <v>38</v>
      </c>
      <c r="O206" s="59"/>
      <c r="P206" s="173">
        <f t="shared" ref="P206:P222" si="36">O206*H206</f>
        <v>0</v>
      </c>
      <c r="Q206" s="173">
        <v>0</v>
      </c>
      <c r="R206" s="173">
        <f t="shared" ref="R206:R222" si="37">Q206*H206</f>
        <v>0</v>
      </c>
      <c r="S206" s="173">
        <v>0</v>
      </c>
      <c r="T206" s="174">
        <f t="shared" ref="T206:T222" si="38"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5" t="s">
        <v>188</v>
      </c>
      <c r="AT206" s="175" t="s">
        <v>184</v>
      </c>
      <c r="AU206" s="175" t="s">
        <v>194</v>
      </c>
      <c r="AY206" s="18" t="s">
        <v>181</v>
      </c>
      <c r="BE206" s="176">
        <f t="shared" ref="BE206:BE222" si="39">IF(N206="základní",J206,0)</f>
        <v>0</v>
      </c>
      <c r="BF206" s="176">
        <f t="shared" ref="BF206:BF222" si="40">IF(N206="snížená",J206,0)</f>
        <v>0</v>
      </c>
      <c r="BG206" s="176">
        <f t="shared" ref="BG206:BG222" si="41">IF(N206="zákl. přenesená",J206,0)</f>
        <v>0</v>
      </c>
      <c r="BH206" s="176">
        <f t="shared" ref="BH206:BH222" si="42">IF(N206="sníž. přenesená",J206,0)</f>
        <v>0</v>
      </c>
      <c r="BI206" s="176">
        <f t="shared" ref="BI206:BI222" si="43">IF(N206="nulová",J206,0)</f>
        <v>0</v>
      </c>
      <c r="BJ206" s="18" t="s">
        <v>30</v>
      </c>
      <c r="BK206" s="176">
        <f t="shared" ref="BK206:BK222" si="44">ROUND(I206*H206,2)</f>
        <v>0</v>
      </c>
      <c r="BL206" s="18" t="s">
        <v>188</v>
      </c>
      <c r="BM206" s="175" t="s">
        <v>441</v>
      </c>
    </row>
    <row r="207" spans="1:65" s="2" customFormat="1" ht="16.5" customHeight="1">
      <c r="A207" s="33"/>
      <c r="B207" s="130"/>
      <c r="C207" s="164" t="s">
        <v>442</v>
      </c>
      <c r="D207" s="164" t="s">
        <v>184</v>
      </c>
      <c r="E207" s="165" t="s">
        <v>443</v>
      </c>
      <c r="F207" s="166" t="s">
        <v>444</v>
      </c>
      <c r="G207" s="167" t="s">
        <v>187</v>
      </c>
      <c r="H207" s="168">
        <v>1</v>
      </c>
      <c r="I207" s="169"/>
      <c r="J207" s="170">
        <f t="shared" si="35"/>
        <v>0</v>
      </c>
      <c r="K207" s="166" t="s">
        <v>1</v>
      </c>
      <c r="L207" s="34"/>
      <c r="M207" s="171" t="s">
        <v>1</v>
      </c>
      <c r="N207" s="172" t="s">
        <v>38</v>
      </c>
      <c r="O207" s="59"/>
      <c r="P207" s="173">
        <f t="shared" si="36"/>
        <v>0</v>
      </c>
      <c r="Q207" s="173">
        <v>0</v>
      </c>
      <c r="R207" s="173">
        <f t="shared" si="37"/>
        <v>0</v>
      </c>
      <c r="S207" s="173">
        <v>0</v>
      </c>
      <c r="T207" s="174">
        <f t="shared" si="38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5" t="s">
        <v>188</v>
      </c>
      <c r="AT207" s="175" t="s">
        <v>184</v>
      </c>
      <c r="AU207" s="175" t="s">
        <v>194</v>
      </c>
      <c r="AY207" s="18" t="s">
        <v>181</v>
      </c>
      <c r="BE207" s="176">
        <f t="shared" si="39"/>
        <v>0</v>
      </c>
      <c r="BF207" s="176">
        <f t="shared" si="40"/>
        <v>0</v>
      </c>
      <c r="BG207" s="176">
        <f t="shared" si="41"/>
        <v>0</v>
      </c>
      <c r="BH207" s="176">
        <f t="shared" si="42"/>
        <v>0</v>
      </c>
      <c r="BI207" s="176">
        <f t="shared" si="43"/>
        <v>0</v>
      </c>
      <c r="BJ207" s="18" t="s">
        <v>30</v>
      </c>
      <c r="BK207" s="176">
        <f t="shared" si="44"/>
        <v>0</v>
      </c>
      <c r="BL207" s="18" t="s">
        <v>188</v>
      </c>
      <c r="BM207" s="175" t="s">
        <v>445</v>
      </c>
    </row>
    <row r="208" spans="1:65" s="2" customFormat="1" ht="16.5" customHeight="1">
      <c r="A208" s="33"/>
      <c r="B208" s="130"/>
      <c r="C208" s="164" t="s">
        <v>446</v>
      </c>
      <c r="D208" s="164" t="s">
        <v>184</v>
      </c>
      <c r="E208" s="165" t="s">
        <v>447</v>
      </c>
      <c r="F208" s="166" t="s">
        <v>448</v>
      </c>
      <c r="G208" s="167" t="s">
        <v>187</v>
      </c>
      <c r="H208" s="168">
        <v>1</v>
      </c>
      <c r="I208" s="169"/>
      <c r="J208" s="170">
        <f t="shared" si="35"/>
        <v>0</v>
      </c>
      <c r="K208" s="166" t="s">
        <v>1</v>
      </c>
      <c r="L208" s="34"/>
      <c r="M208" s="171" t="s">
        <v>1</v>
      </c>
      <c r="N208" s="172" t="s">
        <v>38</v>
      </c>
      <c r="O208" s="59"/>
      <c r="P208" s="173">
        <f t="shared" si="36"/>
        <v>0</v>
      </c>
      <c r="Q208" s="173">
        <v>0</v>
      </c>
      <c r="R208" s="173">
        <f t="shared" si="37"/>
        <v>0</v>
      </c>
      <c r="S208" s="173">
        <v>0</v>
      </c>
      <c r="T208" s="174">
        <f t="shared" si="38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5" t="s">
        <v>188</v>
      </c>
      <c r="AT208" s="175" t="s">
        <v>184</v>
      </c>
      <c r="AU208" s="175" t="s">
        <v>194</v>
      </c>
      <c r="AY208" s="18" t="s">
        <v>181</v>
      </c>
      <c r="BE208" s="176">
        <f t="shared" si="39"/>
        <v>0</v>
      </c>
      <c r="BF208" s="176">
        <f t="shared" si="40"/>
        <v>0</v>
      </c>
      <c r="BG208" s="176">
        <f t="shared" si="41"/>
        <v>0</v>
      </c>
      <c r="BH208" s="176">
        <f t="shared" si="42"/>
        <v>0</v>
      </c>
      <c r="BI208" s="176">
        <f t="shared" si="43"/>
        <v>0</v>
      </c>
      <c r="BJ208" s="18" t="s">
        <v>30</v>
      </c>
      <c r="BK208" s="176">
        <f t="shared" si="44"/>
        <v>0</v>
      </c>
      <c r="BL208" s="18" t="s">
        <v>188</v>
      </c>
      <c r="BM208" s="175" t="s">
        <v>449</v>
      </c>
    </row>
    <row r="209" spans="1:65" s="2" customFormat="1" ht="16.5" customHeight="1">
      <c r="A209" s="33"/>
      <c r="B209" s="130"/>
      <c r="C209" s="164" t="s">
        <v>450</v>
      </c>
      <c r="D209" s="164" t="s">
        <v>184</v>
      </c>
      <c r="E209" s="165" t="s">
        <v>451</v>
      </c>
      <c r="F209" s="166" t="s">
        <v>452</v>
      </c>
      <c r="G209" s="167" t="s">
        <v>187</v>
      </c>
      <c r="H209" s="168">
        <v>1</v>
      </c>
      <c r="I209" s="169"/>
      <c r="J209" s="170">
        <f t="shared" si="35"/>
        <v>0</v>
      </c>
      <c r="K209" s="166" t="s">
        <v>1</v>
      </c>
      <c r="L209" s="34"/>
      <c r="M209" s="171" t="s">
        <v>1</v>
      </c>
      <c r="N209" s="172" t="s">
        <v>38</v>
      </c>
      <c r="O209" s="59"/>
      <c r="P209" s="173">
        <f t="shared" si="36"/>
        <v>0</v>
      </c>
      <c r="Q209" s="173">
        <v>0</v>
      </c>
      <c r="R209" s="173">
        <f t="shared" si="37"/>
        <v>0</v>
      </c>
      <c r="S209" s="173">
        <v>0</v>
      </c>
      <c r="T209" s="174">
        <f t="shared" si="38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5" t="s">
        <v>188</v>
      </c>
      <c r="AT209" s="175" t="s">
        <v>184</v>
      </c>
      <c r="AU209" s="175" t="s">
        <v>194</v>
      </c>
      <c r="AY209" s="18" t="s">
        <v>181</v>
      </c>
      <c r="BE209" s="176">
        <f t="shared" si="39"/>
        <v>0</v>
      </c>
      <c r="BF209" s="176">
        <f t="shared" si="40"/>
        <v>0</v>
      </c>
      <c r="BG209" s="176">
        <f t="shared" si="41"/>
        <v>0</v>
      </c>
      <c r="BH209" s="176">
        <f t="shared" si="42"/>
        <v>0</v>
      </c>
      <c r="BI209" s="176">
        <f t="shared" si="43"/>
        <v>0</v>
      </c>
      <c r="BJ209" s="18" t="s">
        <v>30</v>
      </c>
      <c r="BK209" s="176">
        <f t="shared" si="44"/>
        <v>0</v>
      </c>
      <c r="BL209" s="18" t="s">
        <v>188</v>
      </c>
      <c r="BM209" s="175" t="s">
        <v>453</v>
      </c>
    </row>
    <row r="210" spans="1:65" s="2" customFormat="1" ht="16.5" customHeight="1">
      <c r="A210" s="33"/>
      <c r="B210" s="130"/>
      <c r="C210" s="164" t="s">
        <v>454</v>
      </c>
      <c r="D210" s="164" t="s">
        <v>184</v>
      </c>
      <c r="E210" s="165" t="s">
        <v>455</v>
      </c>
      <c r="F210" s="166" t="s">
        <v>456</v>
      </c>
      <c r="G210" s="167" t="s">
        <v>187</v>
      </c>
      <c r="H210" s="168">
        <v>1</v>
      </c>
      <c r="I210" s="169"/>
      <c r="J210" s="170">
        <f t="shared" si="35"/>
        <v>0</v>
      </c>
      <c r="K210" s="166" t="s">
        <v>1</v>
      </c>
      <c r="L210" s="34"/>
      <c r="M210" s="171" t="s">
        <v>1</v>
      </c>
      <c r="N210" s="172" t="s">
        <v>38</v>
      </c>
      <c r="O210" s="59"/>
      <c r="P210" s="173">
        <f t="shared" si="36"/>
        <v>0</v>
      </c>
      <c r="Q210" s="173">
        <v>0</v>
      </c>
      <c r="R210" s="173">
        <f t="shared" si="37"/>
        <v>0</v>
      </c>
      <c r="S210" s="173">
        <v>0</v>
      </c>
      <c r="T210" s="174">
        <f t="shared" si="38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5" t="s">
        <v>188</v>
      </c>
      <c r="AT210" s="175" t="s">
        <v>184</v>
      </c>
      <c r="AU210" s="175" t="s">
        <v>194</v>
      </c>
      <c r="AY210" s="18" t="s">
        <v>181</v>
      </c>
      <c r="BE210" s="176">
        <f t="shared" si="39"/>
        <v>0</v>
      </c>
      <c r="BF210" s="176">
        <f t="shared" si="40"/>
        <v>0</v>
      </c>
      <c r="BG210" s="176">
        <f t="shared" si="41"/>
        <v>0</v>
      </c>
      <c r="BH210" s="176">
        <f t="shared" si="42"/>
        <v>0</v>
      </c>
      <c r="BI210" s="176">
        <f t="shared" si="43"/>
        <v>0</v>
      </c>
      <c r="BJ210" s="18" t="s">
        <v>30</v>
      </c>
      <c r="BK210" s="176">
        <f t="shared" si="44"/>
        <v>0</v>
      </c>
      <c r="BL210" s="18" t="s">
        <v>188</v>
      </c>
      <c r="BM210" s="175" t="s">
        <v>457</v>
      </c>
    </row>
    <row r="211" spans="1:65" s="2" customFormat="1" ht="16.5" customHeight="1">
      <c r="A211" s="33"/>
      <c r="B211" s="130"/>
      <c r="C211" s="164" t="s">
        <v>458</v>
      </c>
      <c r="D211" s="164" t="s">
        <v>184</v>
      </c>
      <c r="E211" s="165" t="s">
        <v>459</v>
      </c>
      <c r="F211" s="166" t="s">
        <v>331</v>
      </c>
      <c r="G211" s="167" t="s">
        <v>187</v>
      </c>
      <c r="H211" s="168">
        <v>1</v>
      </c>
      <c r="I211" s="169"/>
      <c r="J211" s="170">
        <f t="shared" si="35"/>
        <v>0</v>
      </c>
      <c r="K211" s="166" t="s">
        <v>1</v>
      </c>
      <c r="L211" s="34"/>
      <c r="M211" s="171" t="s">
        <v>1</v>
      </c>
      <c r="N211" s="172" t="s">
        <v>38</v>
      </c>
      <c r="O211" s="59"/>
      <c r="P211" s="173">
        <f t="shared" si="36"/>
        <v>0</v>
      </c>
      <c r="Q211" s="173">
        <v>0</v>
      </c>
      <c r="R211" s="173">
        <f t="shared" si="37"/>
        <v>0</v>
      </c>
      <c r="S211" s="173">
        <v>0</v>
      </c>
      <c r="T211" s="174">
        <f t="shared" si="38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5" t="s">
        <v>188</v>
      </c>
      <c r="AT211" s="175" t="s">
        <v>184</v>
      </c>
      <c r="AU211" s="175" t="s">
        <v>194</v>
      </c>
      <c r="AY211" s="18" t="s">
        <v>181</v>
      </c>
      <c r="BE211" s="176">
        <f t="shared" si="39"/>
        <v>0</v>
      </c>
      <c r="BF211" s="176">
        <f t="shared" si="40"/>
        <v>0</v>
      </c>
      <c r="BG211" s="176">
        <f t="shared" si="41"/>
        <v>0</v>
      </c>
      <c r="BH211" s="176">
        <f t="shared" si="42"/>
        <v>0</v>
      </c>
      <c r="BI211" s="176">
        <f t="shared" si="43"/>
        <v>0</v>
      </c>
      <c r="BJ211" s="18" t="s">
        <v>30</v>
      </c>
      <c r="BK211" s="176">
        <f t="shared" si="44"/>
        <v>0</v>
      </c>
      <c r="BL211" s="18" t="s">
        <v>188</v>
      </c>
      <c r="BM211" s="175" t="s">
        <v>460</v>
      </c>
    </row>
    <row r="212" spans="1:65" s="2" customFormat="1" ht="16.5" customHeight="1">
      <c r="A212" s="33"/>
      <c r="B212" s="130"/>
      <c r="C212" s="164" t="s">
        <v>461</v>
      </c>
      <c r="D212" s="164" t="s">
        <v>184</v>
      </c>
      <c r="E212" s="165" t="s">
        <v>462</v>
      </c>
      <c r="F212" s="166" t="s">
        <v>334</v>
      </c>
      <c r="G212" s="167" t="s">
        <v>187</v>
      </c>
      <c r="H212" s="168">
        <v>1</v>
      </c>
      <c r="I212" s="169"/>
      <c r="J212" s="170">
        <f t="shared" si="35"/>
        <v>0</v>
      </c>
      <c r="K212" s="166" t="s">
        <v>1</v>
      </c>
      <c r="L212" s="34"/>
      <c r="M212" s="171" t="s">
        <v>1</v>
      </c>
      <c r="N212" s="172" t="s">
        <v>38</v>
      </c>
      <c r="O212" s="59"/>
      <c r="P212" s="173">
        <f t="shared" si="36"/>
        <v>0</v>
      </c>
      <c r="Q212" s="173">
        <v>0</v>
      </c>
      <c r="R212" s="173">
        <f t="shared" si="37"/>
        <v>0</v>
      </c>
      <c r="S212" s="173">
        <v>0</v>
      </c>
      <c r="T212" s="174">
        <f t="shared" si="38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5" t="s">
        <v>188</v>
      </c>
      <c r="AT212" s="175" t="s">
        <v>184</v>
      </c>
      <c r="AU212" s="175" t="s">
        <v>194</v>
      </c>
      <c r="AY212" s="18" t="s">
        <v>181</v>
      </c>
      <c r="BE212" s="176">
        <f t="shared" si="39"/>
        <v>0</v>
      </c>
      <c r="BF212" s="176">
        <f t="shared" si="40"/>
        <v>0</v>
      </c>
      <c r="BG212" s="176">
        <f t="shared" si="41"/>
        <v>0</v>
      </c>
      <c r="BH212" s="176">
        <f t="shared" si="42"/>
        <v>0</v>
      </c>
      <c r="BI212" s="176">
        <f t="shared" si="43"/>
        <v>0</v>
      </c>
      <c r="BJ212" s="18" t="s">
        <v>30</v>
      </c>
      <c r="BK212" s="176">
        <f t="shared" si="44"/>
        <v>0</v>
      </c>
      <c r="BL212" s="18" t="s">
        <v>188</v>
      </c>
      <c r="BM212" s="175" t="s">
        <v>463</v>
      </c>
    </row>
    <row r="213" spans="1:65" s="2" customFormat="1" ht="16.5" customHeight="1">
      <c r="A213" s="33"/>
      <c r="B213" s="130"/>
      <c r="C213" s="164" t="s">
        <v>464</v>
      </c>
      <c r="D213" s="164" t="s">
        <v>184</v>
      </c>
      <c r="E213" s="165" t="s">
        <v>465</v>
      </c>
      <c r="F213" s="166" t="s">
        <v>338</v>
      </c>
      <c r="G213" s="167" t="s">
        <v>187</v>
      </c>
      <c r="H213" s="168">
        <v>1</v>
      </c>
      <c r="I213" s="169"/>
      <c r="J213" s="170">
        <f t="shared" si="35"/>
        <v>0</v>
      </c>
      <c r="K213" s="166" t="s">
        <v>1</v>
      </c>
      <c r="L213" s="34"/>
      <c r="M213" s="171" t="s">
        <v>1</v>
      </c>
      <c r="N213" s="172" t="s">
        <v>38</v>
      </c>
      <c r="O213" s="59"/>
      <c r="P213" s="173">
        <f t="shared" si="36"/>
        <v>0</v>
      </c>
      <c r="Q213" s="173">
        <v>0</v>
      </c>
      <c r="R213" s="173">
        <f t="shared" si="37"/>
        <v>0</v>
      </c>
      <c r="S213" s="173">
        <v>0</v>
      </c>
      <c r="T213" s="174">
        <f t="shared" si="38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5" t="s">
        <v>188</v>
      </c>
      <c r="AT213" s="175" t="s">
        <v>184</v>
      </c>
      <c r="AU213" s="175" t="s">
        <v>194</v>
      </c>
      <c r="AY213" s="18" t="s">
        <v>181</v>
      </c>
      <c r="BE213" s="176">
        <f t="shared" si="39"/>
        <v>0</v>
      </c>
      <c r="BF213" s="176">
        <f t="shared" si="40"/>
        <v>0</v>
      </c>
      <c r="BG213" s="176">
        <f t="shared" si="41"/>
        <v>0</v>
      </c>
      <c r="BH213" s="176">
        <f t="shared" si="42"/>
        <v>0</v>
      </c>
      <c r="BI213" s="176">
        <f t="shared" si="43"/>
        <v>0</v>
      </c>
      <c r="BJ213" s="18" t="s">
        <v>30</v>
      </c>
      <c r="BK213" s="176">
        <f t="shared" si="44"/>
        <v>0</v>
      </c>
      <c r="BL213" s="18" t="s">
        <v>188</v>
      </c>
      <c r="BM213" s="175" t="s">
        <v>466</v>
      </c>
    </row>
    <row r="214" spans="1:65" s="2" customFormat="1" ht="16.5" customHeight="1">
      <c r="A214" s="33"/>
      <c r="B214" s="130"/>
      <c r="C214" s="164" t="s">
        <v>467</v>
      </c>
      <c r="D214" s="164" t="s">
        <v>184</v>
      </c>
      <c r="E214" s="165" t="s">
        <v>468</v>
      </c>
      <c r="F214" s="166" t="s">
        <v>469</v>
      </c>
      <c r="G214" s="167" t="s">
        <v>187</v>
      </c>
      <c r="H214" s="168">
        <v>1</v>
      </c>
      <c r="I214" s="169"/>
      <c r="J214" s="170">
        <f t="shared" si="35"/>
        <v>0</v>
      </c>
      <c r="K214" s="166" t="s">
        <v>1</v>
      </c>
      <c r="L214" s="34"/>
      <c r="M214" s="171" t="s">
        <v>1</v>
      </c>
      <c r="N214" s="172" t="s">
        <v>38</v>
      </c>
      <c r="O214" s="59"/>
      <c r="P214" s="173">
        <f t="shared" si="36"/>
        <v>0</v>
      </c>
      <c r="Q214" s="173">
        <v>0</v>
      </c>
      <c r="R214" s="173">
        <f t="shared" si="37"/>
        <v>0</v>
      </c>
      <c r="S214" s="173">
        <v>0</v>
      </c>
      <c r="T214" s="174">
        <f t="shared" si="38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5" t="s">
        <v>188</v>
      </c>
      <c r="AT214" s="175" t="s">
        <v>184</v>
      </c>
      <c r="AU214" s="175" t="s">
        <v>194</v>
      </c>
      <c r="AY214" s="18" t="s">
        <v>181</v>
      </c>
      <c r="BE214" s="176">
        <f t="shared" si="39"/>
        <v>0</v>
      </c>
      <c r="BF214" s="176">
        <f t="shared" si="40"/>
        <v>0</v>
      </c>
      <c r="BG214" s="176">
        <f t="shared" si="41"/>
        <v>0</v>
      </c>
      <c r="BH214" s="176">
        <f t="shared" si="42"/>
        <v>0</v>
      </c>
      <c r="BI214" s="176">
        <f t="shared" si="43"/>
        <v>0</v>
      </c>
      <c r="BJ214" s="18" t="s">
        <v>30</v>
      </c>
      <c r="BK214" s="176">
        <f t="shared" si="44"/>
        <v>0</v>
      </c>
      <c r="BL214" s="18" t="s">
        <v>188</v>
      </c>
      <c r="BM214" s="175" t="s">
        <v>470</v>
      </c>
    </row>
    <row r="215" spans="1:65" s="2" customFormat="1" ht="16.5" customHeight="1">
      <c r="A215" s="33"/>
      <c r="B215" s="130"/>
      <c r="C215" s="164" t="s">
        <v>471</v>
      </c>
      <c r="D215" s="164" t="s">
        <v>184</v>
      </c>
      <c r="E215" s="165" t="s">
        <v>472</v>
      </c>
      <c r="F215" s="166" t="s">
        <v>311</v>
      </c>
      <c r="G215" s="167" t="s">
        <v>187</v>
      </c>
      <c r="H215" s="168">
        <v>1</v>
      </c>
      <c r="I215" s="169"/>
      <c r="J215" s="170">
        <f t="shared" si="35"/>
        <v>0</v>
      </c>
      <c r="K215" s="166" t="s">
        <v>1</v>
      </c>
      <c r="L215" s="34"/>
      <c r="M215" s="171" t="s">
        <v>1</v>
      </c>
      <c r="N215" s="172" t="s">
        <v>38</v>
      </c>
      <c r="O215" s="59"/>
      <c r="P215" s="173">
        <f t="shared" si="36"/>
        <v>0</v>
      </c>
      <c r="Q215" s="173">
        <v>0</v>
      </c>
      <c r="R215" s="173">
        <f t="shared" si="37"/>
        <v>0</v>
      </c>
      <c r="S215" s="173">
        <v>0</v>
      </c>
      <c r="T215" s="174">
        <f t="shared" si="38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5" t="s">
        <v>188</v>
      </c>
      <c r="AT215" s="175" t="s">
        <v>184</v>
      </c>
      <c r="AU215" s="175" t="s">
        <v>194</v>
      </c>
      <c r="AY215" s="18" t="s">
        <v>181</v>
      </c>
      <c r="BE215" s="176">
        <f t="shared" si="39"/>
        <v>0</v>
      </c>
      <c r="BF215" s="176">
        <f t="shared" si="40"/>
        <v>0</v>
      </c>
      <c r="BG215" s="176">
        <f t="shared" si="41"/>
        <v>0</v>
      </c>
      <c r="BH215" s="176">
        <f t="shared" si="42"/>
        <v>0</v>
      </c>
      <c r="BI215" s="176">
        <f t="shared" si="43"/>
        <v>0</v>
      </c>
      <c r="BJ215" s="18" t="s">
        <v>30</v>
      </c>
      <c r="BK215" s="176">
        <f t="shared" si="44"/>
        <v>0</v>
      </c>
      <c r="BL215" s="18" t="s">
        <v>188</v>
      </c>
      <c r="BM215" s="175" t="s">
        <v>473</v>
      </c>
    </row>
    <row r="216" spans="1:65" s="2" customFormat="1" ht="16.5" customHeight="1">
      <c r="A216" s="33"/>
      <c r="B216" s="130"/>
      <c r="C216" s="164" t="s">
        <v>474</v>
      </c>
      <c r="D216" s="164" t="s">
        <v>184</v>
      </c>
      <c r="E216" s="165" t="s">
        <v>475</v>
      </c>
      <c r="F216" s="166" t="s">
        <v>440</v>
      </c>
      <c r="G216" s="167" t="s">
        <v>187</v>
      </c>
      <c r="H216" s="168">
        <v>1</v>
      </c>
      <c r="I216" s="169"/>
      <c r="J216" s="170">
        <f t="shared" si="35"/>
        <v>0</v>
      </c>
      <c r="K216" s="166" t="s">
        <v>1</v>
      </c>
      <c r="L216" s="34"/>
      <c r="M216" s="171" t="s">
        <v>1</v>
      </c>
      <c r="N216" s="172" t="s">
        <v>38</v>
      </c>
      <c r="O216" s="59"/>
      <c r="P216" s="173">
        <f t="shared" si="36"/>
        <v>0</v>
      </c>
      <c r="Q216" s="173">
        <v>0</v>
      </c>
      <c r="R216" s="173">
        <f t="shared" si="37"/>
        <v>0</v>
      </c>
      <c r="S216" s="173">
        <v>0</v>
      </c>
      <c r="T216" s="174">
        <f t="shared" si="38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5" t="s">
        <v>188</v>
      </c>
      <c r="AT216" s="175" t="s">
        <v>184</v>
      </c>
      <c r="AU216" s="175" t="s">
        <v>194</v>
      </c>
      <c r="AY216" s="18" t="s">
        <v>181</v>
      </c>
      <c r="BE216" s="176">
        <f t="shared" si="39"/>
        <v>0</v>
      </c>
      <c r="BF216" s="176">
        <f t="shared" si="40"/>
        <v>0</v>
      </c>
      <c r="BG216" s="176">
        <f t="shared" si="41"/>
        <v>0</v>
      </c>
      <c r="BH216" s="176">
        <f t="shared" si="42"/>
        <v>0</v>
      </c>
      <c r="BI216" s="176">
        <f t="shared" si="43"/>
        <v>0</v>
      </c>
      <c r="BJ216" s="18" t="s">
        <v>30</v>
      </c>
      <c r="BK216" s="176">
        <f t="shared" si="44"/>
        <v>0</v>
      </c>
      <c r="BL216" s="18" t="s">
        <v>188</v>
      </c>
      <c r="BM216" s="175" t="s">
        <v>476</v>
      </c>
    </row>
    <row r="217" spans="1:65" s="2" customFormat="1" ht="16.5" customHeight="1">
      <c r="A217" s="33"/>
      <c r="B217" s="130"/>
      <c r="C217" s="164" t="s">
        <v>477</v>
      </c>
      <c r="D217" s="164" t="s">
        <v>184</v>
      </c>
      <c r="E217" s="165" t="s">
        <v>478</v>
      </c>
      <c r="F217" s="166" t="s">
        <v>331</v>
      </c>
      <c r="G217" s="167" t="s">
        <v>187</v>
      </c>
      <c r="H217" s="168">
        <v>1</v>
      </c>
      <c r="I217" s="169"/>
      <c r="J217" s="170">
        <f t="shared" si="35"/>
        <v>0</v>
      </c>
      <c r="K217" s="166" t="s">
        <v>1</v>
      </c>
      <c r="L217" s="34"/>
      <c r="M217" s="171" t="s">
        <v>1</v>
      </c>
      <c r="N217" s="172" t="s">
        <v>38</v>
      </c>
      <c r="O217" s="59"/>
      <c r="P217" s="173">
        <f t="shared" si="36"/>
        <v>0</v>
      </c>
      <c r="Q217" s="173">
        <v>0</v>
      </c>
      <c r="R217" s="173">
        <f t="shared" si="37"/>
        <v>0</v>
      </c>
      <c r="S217" s="173">
        <v>0</v>
      </c>
      <c r="T217" s="174">
        <f t="shared" si="38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5" t="s">
        <v>188</v>
      </c>
      <c r="AT217" s="175" t="s">
        <v>184</v>
      </c>
      <c r="AU217" s="175" t="s">
        <v>194</v>
      </c>
      <c r="AY217" s="18" t="s">
        <v>181</v>
      </c>
      <c r="BE217" s="176">
        <f t="shared" si="39"/>
        <v>0</v>
      </c>
      <c r="BF217" s="176">
        <f t="shared" si="40"/>
        <v>0</v>
      </c>
      <c r="BG217" s="176">
        <f t="shared" si="41"/>
        <v>0</v>
      </c>
      <c r="BH217" s="176">
        <f t="shared" si="42"/>
        <v>0</v>
      </c>
      <c r="BI217" s="176">
        <f t="shared" si="43"/>
        <v>0</v>
      </c>
      <c r="BJ217" s="18" t="s">
        <v>30</v>
      </c>
      <c r="BK217" s="176">
        <f t="shared" si="44"/>
        <v>0</v>
      </c>
      <c r="BL217" s="18" t="s">
        <v>188</v>
      </c>
      <c r="BM217" s="175" t="s">
        <v>479</v>
      </c>
    </row>
    <row r="218" spans="1:65" s="2" customFormat="1" ht="16.5" customHeight="1">
      <c r="A218" s="33"/>
      <c r="B218" s="130"/>
      <c r="C218" s="164" t="s">
        <v>480</v>
      </c>
      <c r="D218" s="164" t="s">
        <v>184</v>
      </c>
      <c r="E218" s="165" t="s">
        <v>481</v>
      </c>
      <c r="F218" s="166" t="s">
        <v>334</v>
      </c>
      <c r="G218" s="167" t="s">
        <v>187</v>
      </c>
      <c r="H218" s="168">
        <v>1</v>
      </c>
      <c r="I218" s="169"/>
      <c r="J218" s="170">
        <f t="shared" si="35"/>
        <v>0</v>
      </c>
      <c r="K218" s="166" t="s">
        <v>1</v>
      </c>
      <c r="L218" s="34"/>
      <c r="M218" s="171" t="s">
        <v>1</v>
      </c>
      <c r="N218" s="172" t="s">
        <v>38</v>
      </c>
      <c r="O218" s="59"/>
      <c r="P218" s="173">
        <f t="shared" si="36"/>
        <v>0</v>
      </c>
      <c r="Q218" s="173">
        <v>0</v>
      </c>
      <c r="R218" s="173">
        <f t="shared" si="37"/>
        <v>0</v>
      </c>
      <c r="S218" s="173">
        <v>0</v>
      </c>
      <c r="T218" s="174">
        <f t="shared" si="38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5" t="s">
        <v>188</v>
      </c>
      <c r="AT218" s="175" t="s">
        <v>184</v>
      </c>
      <c r="AU218" s="175" t="s">
        <v>194</v>
      </c>
      <c r="AY218" s="18" t="s">
        <v>181</v>
      </c>
      <c r="BE218" s="176">
        <f t="shared" si="39"/>
        <v>0</v>
      </c>
      <c r="BF218" s="176">
        <f t="shared" si="40"/>
        <v>0</v>
      </c>
      <c r="BG218" s="176">
        <f t="shared" si="41"/>
        <v>0</v>
      </c>
      <c r="BH218" s="176">
        <f t="shared" si="42"/>
        <v>0</v>
      </c>
      <c r="BI218" s="176">
        <f t="shared" si="43"/>
        <v>0</v>
      </c>
      <c r="BJ218" s="18" t="s">
        <v>30</v>
      </c>
      <c r="BK218" s="176">
        <f t="shared" si="44"/>
        <v>0</v>
      </c>
      <c r="BL218" s="18" t="s">
        <v>188</v>
      </c>
      <c r="BM218" s="175" t="s">
        <v>482</v>
      </c>
    </row>
    <row r="219" spans="1:65" s="2" customFormat="1" ht="16.5" customHeight="1">
      <c r="A219" s="33"/>
      <c r="B219" s="130"/>
      <c r="C219" s="164" t="s">
        <v>483</v>
      </c>
      <c r="D219" s="164" t="s">
        <v>184</v>
      </c>
      <c r="E219" s="165" t="s">
        <v>484</v>
      </c>
      <c r="F219" s="166" t="s">
        <v>338</v>
      </c>
      <c r="G219" s="167" t="s">
        <v>187</v>
      </c>
      <c r="H219" s="168">
        <v>1</v>
      </c>
      <c r="I219" s="169"/>
      <c r="J219" s="170">
        <f t="shared" si="35"/>
        <v>0</v>
      </c>
      <c r="K219" s="166" t="s">
        <v>1</v>
      </c>
      <c r="L219" s="34"/>
      <c r="M219" s="171" t="s">
        <v>1</v>
      </c>
      <c r="N219" s="172" t="s">
        <v>38</v>
      </c>
      <c r="O219" s="59"/>
      <c r="P219" s="173">
        <f t="shared" si="36"/>
        <v>0</v>
      </c>
      <c r="Q219" s="173">
        <v>0</v>
      </c>
      <c r="R219" s="173">
        <f t="shared" si="37"/>
        <v>0</v>
      </c>
      <c r="S219" s="173">
        <v>0</v>
      </c>
      <c r="T219" s="174">
        <f t="shared" si="38"/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5" t="s">
        <v>188</v>
      </c>
      <c r="AT219" s="175" t="s">
        <v>184</v>
      </c>
      <c r="AU219" s="175" t="s">
        <v>194</v>
      </c>
      <c r="AY219" s="18" t="s">
        <v>181</v>
      </c>
      <c r="BE219" s="176">
        <f t="shared" si="39"/>
        <v>0</v>
      </c>
      <c r="BF219" s="176">
        <f t="shared" si="40"/>
        <v>0</v>
      </c>
      <c r="BG219" s="176">
        <f t="shared" si="41"/>
        <v>0</v>
      </c>
      <c r="BH219" s="176">
        <f t="shared" si="42"/>
        <v>0</v>
      </c>
      <c r="BI219" s="176">
        <f t="shared" si="43"/>
        <v>0</v>
      </c>
      <c r="BJ219" s="18" t="s">
        <v>30</v>
      </c>
      <c r="BK219" s="176">
        <f t="shared" si="44"/>
        <v>0</v>
      </c>
      <c r="BL219" s="18" t="s">
        <v>188</v>
      </c>
      <c r="BM219" s="175" t="s">
        <v>485</v>
      </c>
    </row>
    <row r="220" spans="1:65" s="2" customFormat="1" ht="16.5" customHeight="1">
      <c r="A220" s="33"/>
      <c r="B220" s="130"/>
      <c r="C220" s="164" t="s">
        <v>486</v>
      </c>
      <c r="D220" s="164" t="s">
        <v>184</v>
      </c>
      <c r="E220" s="165" t="s">
        <v>487</v>
      </c>
      <c r="F220" s="166" t="s">
        <v>469</v>
      </c>
      <c r="G220" s="167" t="s">
        <v>187</v>
      </c>
      <c r="H220" s="168">
        <v>1</v>
      </c>
      <c r="I220" s="169"/>
      <c r="J220" s="170">
        <f t="shared" si="35"/>
        <v>0</v>
      </c>
      <c r="K220" s="166" t="s">
        <v>1</v>
      </c>
      <c r="L220" s="34"/>
      <c r="M220" s="171" t="s">
        <v>1</v>
      </c>
      <c r="N220" s="172" t="s">
        <v>38</v>
      </c>
      <c r="O220" s="59"/>
      <c r="P220" s="173">
        <f t="shared" si="36"/>
        <v>0</v>
      </c>
      <c r="Q220" s="173">
        <v>0</v>
      </c>
      <c r="R220" s="173">
        <f t="shared" si="37"/>
        <v>0</v>
      </c>
      <c r="S220" s="173">
        <v>0</v>
      </c>
      <c r="T220" s="174">
        <f t="shared" si="38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5" t="s">
        <v>188</v>
      </c>
      <c r="AT220" s="175" t="s">
        <v>184</v>
      </c>
      <c r="AU220" s="175" t="s">
        <v>194</v>
      </c>
      <c r="AY220" s="18" t="s">
        <v>181</v>
      </c>
      <c r="BE220" s="176">
        <f t="shared" si="39"/>
        <v>0</v>
      </c>
      <c r="BF220" s="176">
        <f t="shared" si="40"/>
        <v>0</v>
      </c>
      <c r="BG220" s="176">
        <f t="shared" si="41"/>
        <v>0</v>
      </c>
      <c r="BH220" s="176">
        <f t="shared" si="42"/>
        <v>0</v>
      </c>
      <c r="BI220" s="176">
        <f t="shared" si="43"/>
        <v>0</v>
      </c>
      <c r="BJ220" s="18" t="s">
        <v>30</v>
      </c>
      <c r="BK220" s="176">
        <f t="shared" si="44"/>
        <v>0</v>
      </c>
      <c r="BL220" s="18" t="s">
        <v>188</v>
      </c>
      <c r="BM220" s="175" t="s">
        <v>488</v>
      </c>
    </row>
    <row r="221" spans="1:65" s="2" customFormat="1" ht="16.5" customHeight="1">
      <c r="A221" s="33"/>
      <c r="B221" s="130"/>
      <c r="C221" s="164" t="s">
        <v>489</v>
      </c>
      <c r="D221" s="164" t="s">
        <v>184</v>
      </c>
      <c r="E221" s="165" t="s">
        <v>490</v>
      </c>
      <c r="F221" s="166" t="s">
        <v>491</v>
      </c>
      <c r="G221" s="167" t="s">
        <v>187</v>
      </c>
      <c r="H221" s="168">
        <v>1</v>
      </c>
      <c r="I221" s="169"/>
      <c r="J221" s="170">
        <f t="shared" si="35"/>
        <v>0</v>
      </c>
      <c r="K221" s="166" t="s">
        <v>1</v>
      </c>
      <c r="L221" s="34"/>
      <c r="M221" s="171" t="s">
        <v>1</v>
      </c>
      <c r="N221" s="172" t="s">
        <v>38</v>
      </c>
      <c r="O221" s="59"/>
      <c r="P221" s="173">
        <f t="shared" si="36"/>
        <v>0</v>
      </c>
      <c r="Q221" s="173">
        <v>0</v>
      </c>
      <c r="R221" s="173">
        <f t="shared" si="37"/>
        <v>0</v>
      </c>
      <c r="S221" s="173">
        <v>0</v>
      </c>
      <c r="T221" s="174">
        <f t="shared" si="38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5" t="s">
        <v>188</v>
      </c>
      <c r="AT221" s="175" t="s">
        <v>184</v>
      </c>
      <c r="AU221" s="175" t="s">
        <v>194</v>
      </c>
      <c r="AY221" s="18" t="s">
        <v>181</v>
      </c>
      <c r="BE221" s="176">
        <f t="shared" si="39"/>
        <v>0</v>
      </c>
      <c r="BF221" s="176">
        <f t="shared" si="40"/>
        <v>0</v>
      </c>
      <c r="BG221" s="176">
        <f t="shared" si="41"/>
        <v>0</v>
      </c>
      <c r="BH221" s="176">
        <f t="shared" si="42"/>
        <v>0</v>
      </c>
      <c r="BI221" s="176">
        <f t="shared" si="43"/>
        <v>0</v>
      </c>
      <c r="BJ221" s="18" t="s">
        <v>30</v>
      </c>
      <c r="BK221" s="176">
        <f t="shared" si="44"/>
        <v>0</v>
      </c>
      <c r="BL221" s="18" t="s">
        <v>188</v>
      </c>
      <c r="BM221" s="175" t="s">
        <v>492</v>
      </c>
    </row>
    <row r="222" spans="1:65" s="2" customFormat="1" ht="16.5" customHeight="1">
      <c r="A222" s="33"/>
      <c r="B222" s="130"/>
      <c r="C222" s="164" t="s">
        <v>493</v>
      </c>
      <c r="D222" s="164" t="s">
        <v>184</v>
      </c>
      <c r="E222" s="165" t="s">
        <v>494</v>
      </c>
      <c r="F222" s="166" t="s">
        <v>331</v>
      </c>
      <c r="G222" s="167" t="s">
        <v>187</v>
      </c>
      <c r="H222" s="168">
        <v>3</v>
      </c>
      <c r="I222" s="169"/>
      <c r="J222" s="170">
        <f t="shared" si="35"/>
        <v>0</v>
      </c>
      <c r="K222" s="166" t="s">
        <v>1</v>
      </c>
      <c r="L222" s="34"/>
      <c r="M222" s="171" t="s">
        <v>1</v>
      </c>
      <c r="N222" s="172" t="s">
        <v>38</v>
      </c>
      <c r="O222" s="59"/>
      <c r="P222" s="173">
        <f t="shared" si="36"/>
        <v>0</v>
      </c>
      <c r="Q222" s="173">
        <v>0</v>
      </c>
      <c r="R222" s="173">
        <f t="shared" si="37"/>
        <v>0</v>
      </c>
      <c r="S222" s="173">
        <v>0</v>
      </c>
      <c r="T222" s="174">
        <f t="shared" si="38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5" t="s">
        <v>188</v>
      </c>
      <c r="AT222" s="175" t="s">
        <v>184</v>
      </c>
      <c r="AU222" s="175" t="s">
        <v>194</v>
      </c>
      <c r="AY222" s="18" t="s">
        <v>181</v>
      </c>
      <c r="BE222" s="176">
        <f t="shared" si="39"/>
        <v>0</v>
      </c>
      <c r="BF222" s="176">
        <f t="shared" si="40"/>
        <v>0</v>
      </c>
      <c r="BG222" s="176">
        <f t="shared" si="41"/>
        <v>0</v>
      </c>
      <c r="BH222" s="176">
        <f t="shared" si="42"/>
        <v>0</v>
      </c>
      <c r="BI222" s="176">
        <f t="shared" si="43"/>
        <v>0</v>
      </c>
      <c r="BJ222" s="18" t="s">
        <v>30</v>
      </c>
      <c r="BK222" s="176">
        <f t="shared" si="44"/>
        <v>0</v>
      </c>
      <c r="BL222" s="18" t="s">
        <v>188</v>
      </c>
      <c r="BM222" s="175" t="s">
        <v>495</v>
      </c>
    </row>
    <row r="223" spans="1:65" s="13" customFormat="1">
      <c r="B223" s="177"/>
      <c r="D223" s="178" t="s">
        <v>190</v>
      </c>
      <c r="E223" s="179" t="s">
        <v>1</v>
      </c>
      <c r="F223" s="180" t="s">
        <v>194</v>
      </c>
      <c r="H223" s="181">
        <v>3</v>
      </c>
      <c r="I223" s="182"/>
      <c r="L223" s="177"/>
      <c r="M223" s="183"/>
      <c r="N223" s="184"/>
      <c r="O223" s="184"/>
      <c r="P223" s="184"/>
      <c r="Q223" s="184"/>
      <c r="R223" s="184"/>
      <c r="S223" s="184"/>
      <c r="T223" s="185"/>
      <c r="AT223" s="179" t="s">
        <v>190</v>
      </c>
      <c r="AU223" s="179" t="s">
        <v>194</v>
      </c>
      <c r="AV223" s="13" t="s">
        <v>82</v>
      </c>
      <c r="AW223" s="13" t="s">
        <v>29</v>
      </c>
      <c r="AX223" s="13" t="s">
        <v>30</v>
      </c>
      <c r="AY223" s="179" t="s">
        <v>181</v>
      </c>
    </row>
    <row r="224" spans="1:65" s="2" customFormat="1" ht="16.5" customHeight="1">
      <c r="A224" s="33"/>
      <c r="B224" s="130"/>
      <c r="C224" s="164" t="s">
        <v>496</v>
      </c>
      <c r="D224" s="164" t="s">
        <v>184</v>
      </c>
      <c r="E224" s="165" t="s">
        <v>497</v>
      </c>
      <c r="F224" s="166" t="s">
        <v>334</v>
      </c>
      <c r="G224" s="167" t="s">
        <v>187</v>
      </c>
      <c r="H224" s="168">
        <v>1</v>
      </c>
      <c r="I224" s="169"/>
      <c r="J224" s="170">
        <f t="shared" ref="J224:J229" si="45">ROUND(I224*H224,2)</f>
        <v>0</v>
      </c>
      <c r="K224" s="166" t="s">
        <v>1</v>
      </c>
      <c r="L224" s="34"/>
      <c r="M224" s="171" t="s">
        <v>1</v>
      </c>
      <c r="N224" s="172" t="s">
        <v>38</v>
      </c>
      <c r="O224" s="59"/>
      <c r="P224" s="173">
        <f t="shared" ref="P224:P229" si="46">O224*H224</f>
        <v>0</v>
      </c>
      <c r="Q224" s="173">
        <v>0</v>
      </c>
      <c r="R224" s="173">
        <f t="shared" ref="R224:R229" si="47">Q224*H224</f>
        <v>0</v>
      </c>
      <c r="S224" s="173">
        <v>0</v>
      </c>
      <c r="T224" s="174">
        <f t="shared" ref="T224:T229" si="48"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5" t="s">
        <v>188</v>
      </c>
      <c r="AT224" s="175" t="s">
        <v>184</v>
      </c>
      <c r="AU224" s="175" t="s">
        <v>194</v>
      </c>
      <c r="AY224" s="18" t="s">
        <v>181</v>
      </c>
      <c r="BE224" s="176">
        <f t="shared" ref="BE224:BE229" si="49">IF(N224="základní",J224,0)</f>
        <v>0</v>
      </c>
      <c r="BF224" s="176">
        <f t="shared" ref="BF224:BF229" si="50">IF(N224="snížená",J224,0)</f>
        <v>0</v>
      </c>
      <c r="BG224" s="176">
        <f t="shared" ref="BG224:BG229" si="51">IF(N224="zákl. přenesená",J224,0)</f>
        <v>0</v>
      </c>
      <c r="BH224" s="176">
        <f t="shared" ref="BH224:BH229" si="52">IF(N224="sníž. přenesená",J224,0)</f>
        <v>0</v>
      </c>
      <c r="BI224" s="176">
        <f t="shared" ref="BI224:BI229" si="53">IF(N224="nulová",J224,0)</f>
        <v>0</v>
      </c>
      <c r="BJ224" s="18" t="s">
        <v>30</v>
      </c>
      <c r="BK224" s="176">
        <f t="shared" ref="BK224:BK229" si="54">ROUND(I224*H224,2)</f>
        <v>0</v>
      </c>
      <c r="BL224" s="18" t="s">
        <v>188</v>
      </c>
      <c r="BM224" s="175" t="s">
        <v>498</v>
      </c>
    </row>
    <row r="225" spans="1:65" s="2" customFormat="1" ht="16.5" customHeight="1">
      <c r="A225" s="33"/>
      <c r="B225" s="130"/>
      <c r="C225" s="164" t="s">
        <v>499</v>
      </c>
      <c r="D225" s="164" t="s">
        <v>184</v>
      </c>
      <c r="E225" s="165" t="s">
        <v>500</v>
      </c>
      <c r="F225" s="166" t="s">
        <v>338</v>
      </c>
      <c r="G225" s="167" t="s">
        <v>187</v>
      </c>
      <c r="H225" s="168">
        <v>1</v>
      </c>
      <c r="I225" s="169"/>
      <c r="J225" s="170">
        <f t="shared" si="45"/>
        <v>0</v>
      </c>
      <c r="K225" s="166" t="s">
        <v>1</v>
      </c>
      <c r="L225" s="34"/>
      <c r="M225" s="171" t="s">
        <v>1</v>
      </c>
      <c r="N225" s="172" t="s">
        <v>38</v>
      </c>
      <c r="O225" s="59"/>
      <c r="P225" s="173">
        <f t="shared" si="46"/>
        <v>0</v>
      </c>
      <c r="Q225" s="173">
        <v>0</v>
      </c>
      <c r="R225" s="173">
        <f t="shared" si="47"/>
        <v>0</v>
      </c>
      <c r="S225" s="173">
        <v>0</v>
      </c>
      <c r="T225" s="174">
        <f t="shared" si="48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5" t="s">
        <v>188</v>
      </c>
      <c r="AT225" s="175" t="s">
        <v>184</v>
      </c>
      <c r="AU225" s="175" t="s">
        <v>194</v>
      </c>
      <c r="AY225" s="18" t="s">
        <v>181</v>
      </c>
      <c r="BE225" s="176">
        <f t="shared" si="49"/>
        <v>0</v>
      </c>
      <c r="BF225" s="176">
        <f t="shared" si="50"/>
        <v>0</v>
      </c>
      <c r="BG225" s="176">
        <f t="shared" si="51"/>
        <v>0</v>
      </c>
      <c r="BH225" s="176">
        <f t="shared" si="52"/>
        <v>0</v>
      </c>
      <c r="BI225" s="176">
        <f t="shared" si="53"/>
        <v>0</v>
      </c>
      <c r="BJ225" s="18" t="s">
        <v>30</v>
      </c>
      <c r="BK225" s="176">
        <f t="shared" si="54"/>
        <v>0</v>
      </c>
      <c r="BL225" s="18" t="s">
        <v>188</v>
      </c>
      <c r="BM225" s="175" t="s">
        <v>501</v>
      </c>
    </row>
    <row r="226" spans="1:65" s="2" customFormat="1" ht="16.5" customHeight="1">
      <c r="A226" s="33"/>
      <c r="B226" s="130"/>
      <c r="C226" s="164" t="s">
        <v>502</v>
      </c>
      <c r="D226" s="164" t="s">
        <v>184</v>
      </c>
      <c r="E226" s="165" t="s">
        <v>503</v>
      </c>
      <c r="F226" s="166" t="s">
        <v>305</v>
      </c>
      <c r="G226" s="167" t="s">
        <v>187</v>
      </c>
      <c r="H226" s="168">
        <v>1</v>
      </c>
      <c r="I226" s="169"/>
      <c r="J226" s="170">
        <f t="shared" si="45"/>
        <v>0</v>
      </c>
      <c r="K226" s="166" t="s">
        <v>1</v>
      </c>
      <c r="L226" s="34"/>
      <c r="M226" s="171" t="s">
        <v>1</v>
      </c>
      <c r="N226" s="172" t="s">
        <v>38</v>
      </c>
      <c r="O226" s="59"/>
      <c r="P226" s="173">
        <f t="shared" si="46"/>
        <v>0</v>
      </c>
      <c r="Q226" s="173">
        <v>0</v>
      </c>
      <c r="R226" s="173">
        <f t="shared" si="47"/>
        <v>0</v>
      </c>
      <c r="S226" s="173">
        <v>0</v>
      </c>
      <c r="T226" s="174">
        <f t="shared" si="48"/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5" t="s">
        <v>188</v>
      </c>
      <c r="AT226" s="175" t="s">
        <v>184</v>
      </c>
      <c r="AU226" s="175" t="s">
        <v>194</v>
      </c>
      <c r="AY226" s="18" t="s">
        <v>181</v>
      </c>
      <c r="BE226" s="176">
        <f t="shared" si="49"/>
        <v>0</v>
      </c>
      <c r="BF226" s="176">
        <f t="shared" si="50"/>
        <v>0</v>
      </c>
      <c r="BG226" s="176">
        <f t="shared" si="51"/>
        <v>0</v>
      </c>
      <c r="BH226" s="176">
        <f t="shared" si="52"/>
        <v>0</v>
      </c>
      <c r="BI226" s="176">
        <f t="shared" si="53"/>
        <v>0</v>
      </c>
      <c r="BJ226" s="18" t="s">
        <v>30</v>
      </c>
      <c r="BK226" s="176">
        <f t="shared" si="54"/>
        <v>0</v>
      </c>
      <c r="BL226" s="18" t="s">
        <v>188</v>
      </c>
      <c r="BM226" s="175" t="s">
        <v>504</v>
      </c>
    </row>
    <row r="227" spans="1:65" s="2" customFormat="1" ht="16.5" customHeight="1">
      <c r="A227" s="33"/>
      <c r="B227" s="130"/>
      <c r="C227" s="164" t="s">
        <v>505</v>
      </c>
      <c r="D227" s="164" t="s">
        <v>184</v>
      </c>
      <c r="E227" s="165" t="s">
        <v>506</v>
      </c>
      <c r="F227" s="166" t="s">
        <v>452</v>
      </c>
      <c r="G227" s="167" t="s">
        <v>187</v>
      </c>
      <c r="H227" s="168">
        <v>1</v>
      </c>
      <c r="I227" s="169"/>
      <c r="J227" s="170">
        <f t="shared" si="45"/>
        <v>0</v>
      </c>
      <c r="K227" s="166" t="s">
        <v>1</v>
      </c>
      <c r="L227" s="34"/>
      <c r="M227" s="171" t="s">
        <v>1</v>
      </c>
      <c r="N227" s="172" t="s">
        <v>38</v>
      </c>
      <c r="O227" s="59"/>
      <c r="P227" s="173">
        <f t="shared" si="46"/>
        <v>0</v>
      </c>
      <c r="Q227" s="173">
        <v>0</v>
      </c>
      <c r="R227" s="173">
        <f t="shared" si="47"/>
        <v>0</v>
      </c>
      <c r="S227" s="173">
        <v>0</v>
      </c>
      <c r="T227" s="174">
        <f t="shared" si="48"/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5" t="s">
        <v>188</v>
      </c>
      <c r="AT227" s="175" t="s">
        <v>184</v>
      </c>
      <c r="AU227" s="175" t="s">
        <v>194</v>
      </c>
      <c r="AY227" s="18" t="s">
        <v>181</v>
      </c>
      <c r="BE227" s="176">
        <f t="shared" si="49"/>
        <v>0</v>
      </c>
      <c r="BF227" s="176">
        <f t="shared" si="50"/>
        <v>0</v>
      </c>
      <c r="BG227" s="176">
        <f t="shared" si="51"/>
        <v>0</v>
      </c>
      <c r="BH227" s="176">
        <f t="shared" si="52"/>
        <v>0</v>
      </c>
      <c r="BI227" s="176">
        <f t="shared" si="53"/>
        <v>0</v>
      </c>
      <c r="BJ227" s="18" t="s">
        <v>30</v>
      </c>
      <c r="BK227" s="176">
        <f t="shared" si="54"/>
        <v>0</v>
      </c>
      <c r="BL227" s="18" t="s">
        <v>188</v>
      </c>
      <c r="BM227" s="175" t="s">
        <v>507</v>
      </c>
    </row>
    <row r="228" spans="1:65" s="2" customFormat="1" ht="16.5" customHeight="1">
      <c r="A228" s="33"/>
      <c r="B228" s="130"/>
      <c r="C228" s="164" t="s">
        <v>508</v>
      </c>
      <c r="D228" s="164" t="s">
        <v>184</v>
      </c>
      <c r="E228" s="165" t="s">
        <v>509</v>
      </c>
      <c r="F228" s="166" t="s">
        <v>510</v>
      </c>
      <c r="G228" s="167" t="s">
        <v>187</v>
      </c>
      <c r="H228" s="168">
        <v>1</v>
      </c>
      <c r="I228" s="169"/>
      <c r="J228" s="170">
        <f t="shared" si="45"/>
        <v>0</v>
      </c>
      <c r="K228" s="166" t="s">
        <v>1</v>
      </c>
      <c r="L228" s="34"/>
      <c r="M228" s="171" t="s">
        <v>1</v>
      </c>
      <c r="N228" s="172" t="s">
        <v>38</v>
      </c>
      <c r="O228" s="59"/>
      <c r="P228" s="173">
        <f t="shared" si="46"/>
        <v>0</v>
      </c>
      <c r="Q228" s="173">
        <v>0</v>
      </c>
      <c r="R228" s="173">
        <f t="shared" si="47"/>
        <v>0</v>
      </c>
      <c r="S228" s="173">
        <v>0</v>
      </c>
      <c r="T228" s="174">
        <f t="shared" si="48"/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5" t="s">
        <v>188</v>
      </c>
      <c r="AT228" s="175" t="s">
        <v>184</v>
      </c>
      <c r="AU228" s="175" t="s">
        <v>194</v>
      </c>
      <c r="AY228" s="18" t="s">
        <v>181</v>
      </c>
      <c r="BE228" s="176">
        <f t="shared" si="49"/>
        <v>0</v>
      </c>
      <c r="BF228" s="176">
        <f t="shared" si="50"/>
        <v>0</v>
      </c>
      <c r="BG228" s="176">
        <f t="shared" si="51"/>
        <v>0</v>
      </c>
      <c r="BH228" s="176">
        <f t="shared" si="52"/>
        <v>0</v>
      </c>
      <c r="BI228" s="176">
        <f t="shared" si="53"/>
        <v>0</v>
      </c>
      <c r="BJ228" s="18" t="s">
        <v>30</v>
      </c>
      <c r="BK228" s="176">
        <f t="shared" si="54"/>
        <v>0</v>
      </c>
      <c r="BL228" s="18" t="s">
        <v>188</v>
      </c>
      <c r="BM228" s="175" t="s">
        <v>511</v>
      </c>
    </row>
    <row r="229" spans="1:65" s="2" customFormat="1" ht="16.5" customHeight="1">
      <c r="A229" s="33"/>
      <c r="B229" s="130"/>
      <c r="C229" s="164" t="s">
        <v>512</v>
      </c>
      <c r="D229" s="164" t="s">
        <v>184</v>
      </c>
      <c r="E229" s="165" t="s">
        <v>513</v>
      </c>
      <c r="F229" s="166" t="s">
        <v>380</v>
      </c>
      <c r="G229" s="167" t="s">
        <v>187</v>
      </c>
      <c r="H229" s="168">
        <v>2</v>
      </c>
      <c r="I229" s="169"/>
      <c r="J229" s="170">
        <f t="shared" si="45"/>
        <v>0</v>
      </c>
      <c r="K229" s="166" t="s">
        <v>1</v>
      </c>
      <c r="L229" s="34"/>
      <c r="M229" s="171" t="s">
        <v>1</v>
      </c>
      <c r="N229" s="172" t="s">
        <v>38</v>
      </c>
      <c r="O229" s="59"/>
      <c r="P229" s="173">
        <f t="shared" si="46"/>
        <v>0</v>
      </c>
      <c r="Q229" s="173">
        <v>0</v>
      </c>
      <c r="R229" s="173">
        <f t="shared" si="47"/>
        <v>0</v>
      </c>
      <c r="S229" s="173">
        <v>0</v>
      </c>
      <c r="T229" s="174">
        <f t="shared" si="48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75" t="s">
        <v>188</v>
      </c>
      <c r="AT229" s="175" t="s">
        <v>184</v>
      </c>
      <c r="AU229" s="175" t="s">
        <v>194</v>
      </c>
      <c r="AY229" s="18" t="s">
        <v>181</v>
      </c>
      <c r="BE229" s="176">
        <f t="shared" si="49"/>
        <v>0</v>
      </c>
      <c r="BF229" s="176">
        <f t="shared" si="50"/>
        <v>0</v>
      </c>
      <c r="BG229" s="176">
        <f t="shared" si="51"/>
        <v>0</v>
      </c>
      <c r="BH229" s="176">
        <f t="shared" si="52"/>
        <v>0</v>
      </c>
      <c r="BI229" s="176">
        <f t="shared" si="53"/>
        <v>0</v>
      </c>
      <c r="BJ229" s="18" t="s">
        <v>30</v>
      </c>
      <c r="BK229" s="176">
        <f t="shared" si="54"/>
        <v>0</v>
      </c>
      <c r="BL229" s="18" t="s">
        <v>188</v>
      </c>
      <c r="BM229" s="175" t="s">
        <v>514</v>
      </c>
    </row>
    <row r="230" spans="1:65" s="13" customFormat="1">
      <c r="B230" s="177"/>
      <c r="D230" s="178" t="s">
        <v>190</v>
      </c>
      <c r="E230" s="179" t="s">
        <v>1</v>
      </c>
      <c r="F230" s="180" t="s">
        <v>82</v>
      </c>
      <c r="H230" s="181">
        <v>2</v>
      </c>
      <c r="I230" s="182"/>
      <c r="L230" s="177"/>
      <c r="M230" s="183"/>
      <c r="N230" s="184"/>
      <c r="O230" s="184"/>
      <c r="P230" s="184"/>
      <c r="Q230" s="184"/>
      <c r="R230" s="184"/>
      <c r="S230" s="184"/>
      <c r="T230" s="185"/>
      <c r="AT230" s="179" t="s">
        <v>190</v>
      </c>
      <c r="AU230" s="179" t="s">
        <v>194</v>
      </c>
      <c r="AV230" s="13" t="s">
        <v>82</v>
      </c>
      <c r="AW230" s="13" t="s">
        <v>29</v>
      </c>
      <c r="AX230" s="13" t="s">
        <v>30</v>
      </c>
      <c r="AY230" s="179" t="s">
        <v>181</v>
      </c>
    </row>
    <row r="231" spans="1:65" s="2" customFormat="1" ht="16.5" customHeight="1">
      <c r="A231" s="33"/>
      <c r="B231" s="130"/>
      <c r="C231" s="164" t="s">
        <v>515</v>
      </c>
      <c r="D231" s="164" t="s">
        <v>184</v>
      </c>
      <c r="E231" s="165" t="s">
        <v>516</v>
      </c>
      <c r="F231" s="166" t="s">
        <v>305</v>
      </c>
      <c r="G231" s="167" t="s">
        <v>187</v>
      </c>
      <c r="H231" s="168">
        <v>1</v>
      </c>
      <c r="I231" s="169"/>
      <c r="J231" s="170">
        <f>ROUND(I231*H231,2)</f>
        <v>0</v>
      </c>
      <c r="K231" s="166" t="s">
        <v>1</v>
      </c>
      <c r="L231" s="34"/>
      <c r="M231" s="171" t="s">
        <v>1</v>
      </c>
      <c r="N231" s="172" t="s">
        <v>38</v>
      </c>
      <c r="O231" s="59"/>
      <c r="P231" s="173">
        <f>O231*H231</f>
        <v>0</v>
      </c>
      <c r="Q231" s="173">
        <v>0</v>
      </c>
      <c r="R231" s="173">
        <f>Q231*H231</f>
        <v>0</v>
      </c>
      <c r="S231" s="173">
        <v>0</v>
      </c>
      <c r="T231" s="174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5" t="s">
        <v>188</v>
      </c>
      <c r="AT231" s="175" t="s">
        <v>184</v>
      </c>
      <c r="AU231" s="175" t="s">
        <v>194</v>
      </c>
      <c r="AY231" s="18" t="s">
        <v>181</v>
      </c>
      <c r="BE231" s="176">
        <f>IF(N231="základní",J231,0)</f>
        <v>0</v>
      </c>
      <c r="BF231" s="176">
        <f>IF(N231="snížená",J231,0)</f>
        <v>0</v>
      </c>
      <c r="BG231" s="176">
        <f>IF(N231="zákl. přenesená",J231,0)</f>
        <v>0</v>
      </c>
      <c r="BH231" s="176">
        <f>IF(N231="sníž. přenesená",J231,0)</f>
        <v>0</v>
      </c>
      <c r="BI231" s="176">
        <f>IF(N231="nulová",J231,0)</f>
        <v>0</v>
      </c>
      <c r="BJ231" s="18" t="s">
        <v>30</v>
      </c>
      <c r="BK231" s="176">
        <f>ROUND(I231*H231,2)</f>
        <v>0</v>
      </c>
      <c r="BL231" s="18" t="s">
        <v>188</v>
      </c>
      <c r="BM231" s="175" t="s">
        <v>517</v>
      </c>
    </row>
    <row r="232" spans="1:65" s="2" customFormat="1" ht="16.5" customHeight="1">
      <c r="A232" s="33"/>
      <c r="B232" s="130"/>
      <c r="C232" s="164" t="s">
        <v>518</v>
      </c>
      <c r="D232" s="164" t="s">
        <v>184</v>
      </c>
      <c r="E232" s="165" t="s">
        <v>519</v>
      </c>
      <c r="F232" s="166" t="s">
        <v>452</v>
      </c>
      <c r="G232" s="167" t="s">
        <v>187</v>
      </c>
      <c r="H232" s="168">
        <v>1</v>
      </c>
      <c r="I232" s="169"/>
      <c r="J232" s="170">
        <f>ROUND(I232*H232,2)</f>
        <v>0</v>
      </c>
      <c r="K232" s="166" t="s">
        <v>1</v>
      </c>
      <c r="L232" s="34"/>
      <c r="M232" s="171" t="s">
        <v>1</v>
      </c>
      <c r="N232" s="172" t="s">
        <v>38</v>
      </c>
      <c r="O232" s="59"/>
      <c r="P232" s="173">
        <f>O232*H232</f>
        <v>0</v>
      </c>
      <c r="Q232" s="173">
        <v>0</v>
      </c>
      <c r="R232" s="173">
        <f>Q232*H232</f>
        <v>0</v>
      </c>
      <c r="S232" s="173">
        <v>0</v>
      </c>
      <c r="T232" s="174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5" t="s">
        <v>188</v>
      </c>
      <c r="AT232" s="175" t="s">
        <v>184</v>
      </c>
      <c r="AU232" s="175" t="s">
        <v>194</v>
      </c>
      <c r="AY232" s="18" t="s">
        <v>181</v>
      </c>
      <c r="BE232" s="176">
        <f>IF(N232="základní",J232,0)</f>
        <v>0</v>
      </c>
      <c r="BF232" s="176">
        <f>IF(N232="snížená",J232,0)</f>
        <v>0</v>
      </c>
      <c r="BG232" s="176">
        <f>IF(N232="zákl. přenesená",J232,0)</f>
        <v>0</v>
      </c>
      <c r="BH232" s="176">
        <f>IF(N232="sníž. přenesená",J232,0)</f>
        <v>0</v>
      </c>
      <c r="BI232" s="176">
        <f>IF(N232="nulová",J232,0)</f>
        <v>0</v>
      </c>
      <c r="BJ232" s="18" t="s">
        <v>30</v>
      </c>
      <c r="BK232" s="176">
        <f>ROUND(I232*H232,2)</f>
        <v>0</v>
      </c>
      <c r="BL232" s="18" t="s">
        <v>188</v>
      </c>
      <c r="BM232" s="175" t="s">
        <v>520</v>
      </c>
    </row>
    <row r="233" spans="1:65" s="2" customFormat="1" ht="16.5" customHeight="1">
      <c r="A233" s="33"/>
      <c r="B233" s="130"/>
      <c r="C233" s="164" t="s">
        <v>521</v>
      </c>
      <c r="D233" s="164" t="s">
        <v>184</v>
      </c>
      <c r="E233" s="165" t="s">
        <v>522</v>
      </c>
      <c r="F233" s="166" t="s">
        <v>510</v>
      </c>
      <c r="G233" s="167" t="s">
        <v>187</v>
      </c>
      <c r="H233" s="168">
        <v>1</v>
      </c>
      <c r="I233" s="169"/>
      <c r="J233" s="170">
        <f>ROUND(I233*H233,2)</f>
        <v>0</v>
      </c>
      <c r="K233" s="166" t="s">
        <v>1</v>
      </c>
      <c r="L233" s="34"/>
      <c r="M233" s="171" t="s">
        <v>1</v>
      </c>
      <c r="N233" s="172" t="s">
        <v>38</v>
      </c>
      <c r="O233" s="59"/>
      <c r="P233" s="173">
        <f>O233*H233</f>
        <v>0</v>
      </c>
      <c r="Q233" s="173">
        <v>0</v>
      </c>
      <c r="R233" s="173">
        <f>Q233*H233</f>
        <v>0</v>
      </c>
      <c r="S233" s="173">
        <v>0</v>
      </c>
      <c r="T233" s="174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5" t="s">
        <v>188</v>
      </c>
      <c r="AT233" s="175" t="s">
        <v>184</v>
      </c>
      <c r="AU233" s="175" t="s">
        <v>194</v>
      </c>
      <c r="AY233" s="18" t="s">
        <v>181</v>
      </c>
      <c r="BE233" s="176">
        <f>IF(N233="základní",J233,0)</f>
        <v>0</v>
      </c>
      <c r="BF233" s="176">
        <f>IF(N233="snížená",J233,0)</f>
        <v>0</v>
      </c>
      <c r="BG233" s="176">
        <f>IF(N233="zákl. přenesená",J233,0)</f>
        <v>0</v>
      </c>
      <c r="BH233" s="176">
        <f>IF(N233="sníž. přenesená",J233,0)</f>
        <v>0</v>
      </c>
      <c r="BI233" s="176">
        <f>IF(N233="nulová",J233,0)</f>
        <v>0</v>
      </c>
      <c r="BJ233" s="18" t="s">
        <v>30</v>
      </c>
      <c r="BK233" s="176">
        <f>ROUND(I233*H233,2)</f>
        <v>0</v>
      </c>
      <c r="BL233" s="18" t="s">
        <v>188</v>
      </c>
      <c r="BM233" s="175" t="s">
        <v>523</v>
      </c>
    </row>
    <row r="234" spans="1:65" s="2" customFormat="1" ht="16.5" customHeight="1">
      <c r="A234" s="33"/>
      <c r="B234" s="130"/>
      <c r="C234" s="164" t="s">
        <v>524</v>
      </c>
      <c r="D234" s="164" t="s">
        <v>184</v>
      </c>
      <c r="E234" s="165" t="s">
        <v>525</v>
      </c>
      <c r="F234" s="166" t="s">
        <v>380</v>
      </c>
      <c r="G234" s="167" t="s">
        <v>187</v>
      </c>
      <c r="H234" s="168">
        <v>2</v>
      </c>
      <c r="I234" s="169"/>
      <c r="J234" s="170">
        <f>ROUND(I234*H234,2)</f>
        <v>0</v>
      </c>
      <c r="K234" s="166" t="s">
        <v>1</v>
      </c>
      <c r="L234" s="34"/>
      <c r="M234" s="171" t="s">
        <v>1</v>
      </c>
      <c r="N234" s="172" t="s">
        <v>38</v>
      </c>
      <c r="O234" s="59"/>
      <c r="P234" s="173">
        <f>O234*H234</f>
        <v>0</v>
      </c>
      <c r="Q234" s="173">
        <v>0</v>
      </c>
      <c r="R234" s="173">
        <f>Q234*H234</f>
        <v>0</v>
      </c>
      <c r="S234" s="173">
        <v>0</v>
      </c>
      <c r="T234" s="174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5" t="s">
        <v>188</v>
      </c>
      <c r="AT234" s="175" t="s">
        <v>184</v>
      </c>
      <c r="AU234" s="175" t="s">
        <v>194</v>
      </c>
      <c r="AY234" s="18" t="s">
        <v>181</v>
      </c>
      <c r="BE234" s="176">
        <f>IF(N234="základní",J234,0)</f>
        <v>0</v>
      </c>
      <c r="BF234" s="176">
        <f>IF(N234="snížená",J234,0)</f>
        <v>0</v>
      </c>
      <c r="BG234" s="176">
        <f>IF(N234="zákl. přenesená",J234,0)</f>
        <v>0</v>
      </c>
      <c r="BH234" s="176">
        <f>IF(N234="sníž. přenesená",J234,0)</f>
        <v>0</v>
      </c>
      <c r="BI234" s="176">
        <f>IF(N234="nulová",J234,0)</f>
        <v>0</v>
      </c>
      <c r="BJ234" s="18" t="s">
        <v>30</v>
      </c>
      <c r="BK234" s="176">
        <f>ROUND(I234*H234,2)</f>
        <v>0</v>
      </c>
      <c r="BL234" s="18" t="s">
        <v>188</v>
      </c>
      <c r="BM234" s="175" t="s">
        <v>526</v>
      </c>
    </row>
    <row r="235" spans="1:65" s="13" customFormat="1">
      <c r="B235" s="177"/>
      <c r="D235" s="178" t="s">
        <v>190</v>
      </c>
      <c r="E235" s="179" t="s">
        <v>1</v>
      </c>
      <c r="F235" s="180" t="s">
        <v>82</v>
      </c>
      <c r="H235" s="181">
        <v>2</v>
      </c>
      <c r="I235" s="182"/>
      <c r="L235" s="177"/>
      <c r="M235" s="183"/>
      <c r="N235" s="184"/>
      <c r="O235" s="184"/>
      <c r="P235" s="184"/>
      <c r="Q235" s="184"/>
      <c r="R235" s="184"/>
      <c r="S235" s="184"/>
      <c r="T235" s="185"/>
      <c r="AT235" s="179" t="s">
        <v>190</v>
      </c>
      <c r="AU235" s="179" t="s">
        <v>194</v>
      </c>
      <c r="AV235" s="13" t="s">
        <v>82</v>
      </c>
      <c r="AW235" s="13" t="s">
        <v>29</v>
      </c>
      <c r="AX235" s="13" t="s">
        <v>30</v>
      </c>
      <c r="AY235" s="179" t="s">
        <v>181</v>
      </c>
    </row>
    <row r="236" spans="1:65" s="2" customFormat="1" ht="16.5" customHeight="1">
      <c r="A236" s="33"/>
      <c r="B236" s="130"/>
      <c r="C236" s="164" t="s">
        <v>527</v>
      </c>
      <c r="D236" s="164" t="s">
        <v>184</v>
      </c>
      <c r="E236" s="165" t="s">
        <v>528</v>
      </c>
      <c r="F236" s="166" t="s">
        <v>305</v>
      </c>
      <c r="G236" s="167" t="s">
        <v>187</v>
      </c>
      <c r="H236" s="168">
        <v>1</v>
      </c>
      <c r="I236" s="169"/>
      <c r="J236" s="170">
        <f>ROUND(I236*H236,2)</f>
        <v>0</v>
      </c>
      <c r="K236" s="166" t="s">
        <v>1</v>
      </c>
      <c r="L236" s="34"/>
      <c r="M236" s="171" t="s">
        <v>1</v>
      </c>
      <c r="N236" s="172" t="s">
        <v>38</v>
      </c>
      <c r="O236" s="59"/>
      <c r="P236" s="173">
        <f>O236*H236</f>
        <v>0</v>
      </c>
      <c r="Q236" s="173">
        <v>0</v>
      </c>
      <c r="R236" s="173">
        <f>Q236*H236</f>
        <v>0</v>
      </c>
      <c r="S236" s="173">
        <v>0</v>
      </c>
      <c r="T236" s="174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5" t="s">
        <v>188</v>
      </c>
      <c r="AT236" s="175" t="s">
        <v>184</v>
      </c>
      <c r="AU236" s="175" t="s">
        <v>194</v>
      </c>
      <c r="AY236" s="18" t="s">
        <v>181</v>
      </c>
      <c r="BE236" s="176">
        <f>IF(N236="základní",J236,0)</f>
        <v>0</v>
      </c>
      <c r="BF236" s="176">
        <f>IF(N236="snížená",J236,0)</f>
        <v>0</v>
      </c>
      <c r="BG236" s="176">
        <f>IF(N236="zákl. přenesená",J236,0)</f>
        <v>0</v>
      </c>
      <c r="BH236" s="176">
        <f>IF(N236="sníž. přenesená",J236,0)</f>
        <v>0</v>
      </c>
      <c r="BI236" s="176">
        <f>IF(N236="nulová",J236,0)</f>
        <v>0</v>
      </c>
      <c r="BJ236" s="18" t="s">
        <v>30</v>
      </c>
      <c r="BK236" s="176">
        <f>ROUND(I236*H236,2)</f>
        <v>0</v>
      </c>
      <c r="BL236" s="18" t="s">
        <v>188</v>
      </c>
      <c r="BM236" s="175" t="s">
        <v>529</v>
      </c>
    </row>
    <row r="237" spans="1:65" s="2" customFormat="1" ht="16.5" customHeight="1">
      <c r="A237" s="33"/>
      <c r="B237" s="130"/>
      <c r="C237" s="164" t="s">
        <v>530</v>
      </c>
      <c r="D237" s="164" t="s">
        <v>184</v>
      </c>
      <c r="E237" s="165" t="s">
        <v>531</v>
      </c>
      <c r="F237" s="166" t="s">
        <v>452</v>
      </c>
      <c r="G237" s="167" t="s">
        <v>187</v>
      </c>
      <c r="H237" s="168">
        <v>1</v>
      </c>
      <c r="I237" s="169"/>
      <c r="J237" s="170">
        <f>ROUND(I237*H237,2)</f>
        <v>0</v>
      </c>
      <c r="K237" s="166" t="s">
        <v>1</v>
      </c>
      <c r="L237" s="34"/>
      <c r="M237" s="171" t="s">
        <v>1</v>
      </c>
      <c r="N237" s="172" t="s">
        <v>38</v>
      </c>
      <c r="O237" s="59"/>
      <c r="P237" s="173">
        <f>O237*H237</f>
        <v>0</v>
      </c>
      <c r="Q237" s="173">
        <v>0</v>
      </c>
      <c r="R237" s="173">
        <f>Q237*H237</f>
        <v>0</v>
      </c>
      <c r="S237" s="173">
        <v>0</v>
      </c>
      <c r="T237" s="174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5" t="s">
        <v>188</v>
      </c>
      <c r="AT237" s="175" t="s">
        <v>184</v>
      </c>
      <c r="AU237" s="175" t="s">
        <v>194</v>
      </c>
      <c r="AY237" s="18" t="s">
        <v>181</v>
      </c>
      <c r="BE237" s="176">
        <f>IF(N237="základní",J237,0)</f>
        <v>0</v>
      </c>
      <c r="BF237" s="176">
        <f>IF(N237="snížená",J237,0)</f>
        <v>0</v>
      </c>
      <c r="BG237" s="176">
        <f>IF(N237="zákl. přenesená",J237,0)</f>
        <v>0</v>
      </c>
      <c r="BH237" s="176">
        <f>IF(N237="sníž. přenesená",J237,0)</f>
        <v>0</v>
      </c>
      <c r="BI237" s="176">
        <f>IF(N237="nulová",J237,0)</f>
        <v>0</v>
      </c>
      <c r="BJ237" s="18" t="s">
        <v>30</v>
      </c>
      <c r="BK237" s="176">
        <f>ROUND(I237*H237,2)</f>
        <v>0</v>
      </c>
      <c r="BL237" s="18" t="s">
        <v>188</v>
      </c>
      <c r="BM237" s="175" t="s">
        <v>532</v>
      </c>
    </row>
    <row r="238" spans="1:65" s="2" customFormat="1" ht="16.5" customHeight="1">
      <c r="A238" s="33"/>
      <c r="B238" s="130"/>
      <c r="C238" s="164" t="s">
        <v>533</v>
      </c>
      <c r="D238" s="164" t="s">
        <v>184</v>
      </c>
      <c r="E238" s="165" t="s">
        <v>534</v>
      </c>
      <c r="F238" s="166" t="s">
        <v>510</v>
      </c>
      <c r="G238" s="167" t="s">
        <v>187</v>
      </c>
      <c r="H238" s="168">
        <v>1</v>
      </c>
      <c r="I238" s="169"/>
      <c r="J238" s="170">
        <f>ROUND(I238*H238,2)</f>
        <v>0</v>
      </c>
      <c r="K238" s="166" t="s">
        <v>1</v>
      </c>
      <c r="L238" s="34"/>
      <c r="M238" s="171" t="s">
        <v>1</v>
      </c>
      <c r="N238" s="172" t="s">
        <v>38</v>
      </c>
      <c r="O238" s="59"/>
      <c r="P238" s="173">
        <f>O238*H238</f>
        <v>0</v>
      </c>
      <c r="Q238" s="173">
        <v>0</v>
      </c>
      <c r="R238" s="173">
        <f>Q238*H238</f>
        <v>0</v>
      </c>
      <c r="S238" s="173">
        <v>0</v>
      </c>
      <c r="T238" s="174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5" t="s">
        <v>188</v>
      </c>
      <c r="AT238" s="175" t="s">
        <v>184</v>
      </c>
      <c r="AU238" s="175" t="s">
        <v>194</v>
      </c>
      <c r="AY238" s="18" t="s">
        <v>181</v>
      </c>
      <c r="BE238" s="176">
        <f>IF(N238="základní",J238,0)</f>
        <v>0</v>
      </c>
      <c r="BF238" s="176">
        <f>IF(N238="snížená",J238,0)</f>
        <v>0</v>
      </c>
      <c r="BG238" s="176">
        <f>IF(N238="zákl. přenesená",J238,0)</f>
        <v>0</v>
      </c>
      <c r="BH238" s="176">
        <f>IF(N238="sníž. přenesená",J238,0)</f>
        <v>0</v>
      </c>
      <c r="BI238" s="176">
        <f>IF(N238="nulová",J238,0)</f>
        <v>0</v>
      </c>
      <c r="BJ238" s="18" t="s">
        <v>30</v>
      </c>
      <c r="BK238" s="176">
        <f>ROUND(I238*H238,2)</f>
        <v>0</v>
      </c>
      <c r="BL238" s="18" t="s">
        <v>188</v>
      </c>
      <c r="BM238" s="175" t="s">
        <v>535</v>
      </c>
    </row>
    <row r="239" spans="1:65" s="2" customFormat="1" ht="16.5" customHeight="1">
      <c r="A239" s="33"/>
      <c r="B239" s="130"/>
      <c r="C239" s="164" t="s">
        <v>536</v>
      </c>
      <c r="D239" s="164" t="s">
        <v>184</v>
      </c>
      <c r="E239" s="165" t="s">
        <v>537</v>
      </c>
      <c r="F239" s="166" t="s">
        <v>380</v>
      </c>
      <c r="G239" s="167" t="s">
        <v>187</v>
      </c>
      <c r="H239" s="168">
        <v>2</v>
      </c>
      <c r="I239" s="169"/>
      <c r="J239" s="170">
        <f>ROUND(I239*H239,2)</f>
        <v>0</v>
      </c>
      <c r="K239" s="166" t="s">
        <v>1</v>
      </c>
      <c r="L239" s="34"/>
      <c r="M239" s="171" t="s">
        <v>1</v>
      </c>
      <c r="N239" s="172" t="s">
        <v>38</v>
      </c>
      <c r="O239" s="59"/>
      <c r="P239" s="173">
        <f>O239*H239</f>
        <v>0</v>
      </c>
      <c r="Q239" s="173">
        <v>0</v>
      </c>
      <c r="R239" s="173">
        <f>Q239*H239</f>
        <v>0</v>
      </c>
      <c r="S239" s="173">
        <v>0</v>
      </c>
      <c r="T239" s="174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5" t="s">
        <v>188</v>
      </c>
      <c r="AT239" s="175" t="s">
        <v>184</v>
      </c>
      <c r="AU239" s="175" t="s">
        <v>194</v>
      </c>
      <c r="AY239" s="18" t="s">
        <v>181</v>
      </c>
      <c r="BE239" s="176">
        <f>IF(N239="základní",J239,0)</f>
        <v>0</v>
      </c>
      <c r="BF239" s="176">
        <f>IF(N239="snížená",J239,0)</f>
        <v>0</v>
      </c>
      <c r="BG239" s="176">
        <f>IF(N239="zákl. přenesená",J239,0)</f>
        <v>0</v>
      </c>
      <c r="BH239" s="176">
        <f>IF(N239="sníž. přenesená",J239,0)</f>
        <v>0</v>
      </c>
      <c r="BI239" s="176">
        <f>IF(N239="nulová",J239,0)</f>
        <v>0</v>
      </c>
      <c r="BJ239" s="18" t="s">
        <v>30</v>
      </c>
      <c r="BK239" s="176">
        <f>ROUND(I239*H239,2)</f>
        <v>0</v>
      </c>
      <c r="BL239" s="18" t="s">
        <v>188</v>
      </c>
      <c r="BM239" s="175" t="s">
        <v>538</v>
      </c>
    </row>
    <row r="240" spans="1:65" s="13" customFormat="1">
      <c r="B240" s="177"/>
      <c r="D240" s="178" t="s">
        <v>190</v>
      </c>
      <c r="E240" s="179" t="s">
        <v>1</v>
      </c>
      <c r="F240" s="180" t="s">
        <v>82</v>
      </c>
      <c r="H240" s="181">
        <v>2</v>
      </c>
      <c r="I240" s="182"/>
      <c r="L240" s="177"/>
      <c r="M240" s="183"/>
      <c r="N240" s="184"/>
      <c r="O240" s="184"/>
      <c r="P240" s="184"/>
      <c r="Q240" s="184"/>
      <c r="R240" s="184"/>
      <c r="S240" s="184"/>
      <c r="T240" s="185"/>
      <c r="AT240" s="179" t="s">
        <v>190</v>
      </c>
      <c r="AU240" s="179" t="s">
        <v>194</v>
      </c>
      <c r="AV240" s="13" t="s">
        <v>82</v>
      </c>
      <c r="AW240" s="13" t="s">
        <v>29</v>
      </c>
      <c r="AX240" s="13" t="s">
        <v>30</v>
      </c>
      <c r="AY240" s="179" t="s">
        <v>181</v>
      </c>
    </row>
    <row r="241" spans="1:65" s="2" customFormat="1" ht="16.5" customHeight="1">
      <c r="A241" s="33"/>
      <c r="B241" s="130"/>
      <c r="C241" s="164" t="s">
        <v>539</v>
      </c>
      <c r="D241" s="164" t="s">
        <v>184</v>
      </c>
      <c r="E241" s="165" t="s">
        <v>540</v>
      </c>
      <c r="F241" s="166" t="s">
        <v>380</v>
      </c>
      <c r="G241" s="167" t="s">
        <v>187</v>
      </c>
      <c r="H241" s="168">
        <v>14</v>
      </c>
      <c r="I241" s="169"/>
      <c r="J241" s="170">
        <f>ROUND(I241*H241,2)</f>
        <v>0</v>
      </c>
      <c r="K241" s="166" t="s">
        <v>1</v>
      </c>
      <c r="L241" s="34"/>
      <c r="M241" s="171" t="s">
        <v>1</v>
      </c>
      <c r="N241" s="172" t="s">
        <v>38</v>
      </c>
      <c r="O241" s="59"/>
      <c r="P241" s="173">
        <f>O241*H241</f>
        <v>0</v>
      </c>
      <c r="Q241" s="173">
        <v>0</v>
      </c>
      <c r="R241" s="173">
        <f>Q241*H241</f>
        <v>0</v>
      </c>
      <c r="S241" s="173">
        <v>0</v>
      </c>
      <c r="T241" s="174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5" t="s">
        <v>188</v>
      </c>
      <c r="AT241" s="175" t="s">
        <v>184</v>
      </c>
      <c r="AU241" s="175" t="s">
        <v>194</v>
      </c>
      <c r="AY241" s="18" t="s">
        <v>181</v>
      </c>
      <c r="BE241" s="176">
        <f>IF(N241="základní",J241,0)</f>
        <v>0</v>
      </c>
      <c r="BF241" s="176">
        <f>IF(N241="snížená",J241,0)</f>
        <v>0</v>
      </c>
      <c r="BG241" s="176">
        <f>IF(N241="zákl. přenesená",J241,0)</f>
        <v>0</v>
      </c>
      <c r="BH241" s="176">
        <f>IF(N241="sníž. přenesená",J241,0)</f>
        <v>0</v>
      </c>
      <c r="BI241" s="176">
        <f>IF(N241="nulová",J241,0)</f>
        <v>0</v>
      </c>
      <c r="BJ241" s="18" t="s">
        <v>30</v>
      </c>
      <c r="BK241" s="176">
        <f>ROUND(I241*H241,2)</f>
        <v>0</v>
      </c>
      <c r="BL241" s="18" t="s">
        <v>188</v>
      </c>
      <c r="BM241" s="175" t="s">
        <v>541</v>
      </c>
    </row>
    <row r="242" spans="1:65" s="13" customFormat="1">
      <c r="B242" s="177"/>
      <c r="D242" s="178" t="s">
        <v>190</v>
      </c>
      <c r="E242" s="179" t="s">
        <v>1</v>
      </c>
      <c r="F242" s="180" t="s">
        <v>236</v>
      </c>
      <c r="H242" s="181">
        <v>14</v>
      </c>
      <c r="I242" s="182"/>
      <c r="L242" s="177"/>
      <c r="M242" s="183"/>
      <c r="N242" s="184"/>
      <c r="O242" s="184"/>
      <c r="P242" s="184"/>
      <c r="Q242" s="184"/>
      <c r="R242" s="184"/>
      <c r="S242" s="184"/>
      <c r="T242" s="185"/>
      <c r="AT242" s="179" t="s">
        <v>190</v>
      </c>
      <c r="AU242" s="179" t="s">
        <v>194</v>
      </c>
      <c r="AV242" s="13" t="s">
        <v>82</v>
      </c>
      <c r="AW242" s="13" t="s">
        <v>29</v>
      </c>
      <c r="AX242" s="13" t="s">
        <v>30</v>
      </c>
      <c r="AY242" s="179" t="s">
        <v>181</v>
      </c>
    </row>
    <row r="243" spans="1:65" s="2" customFormat="1" ht="16.5" customHeight="1">
      <c r="A243" s="33"/>
      <c r="B243" s="130"/>
      <c r="C243" s="164" t="s">
        <v>542</v>
      </c>
      <c r="D243" s="164" t="s">
        <v>184</v>
      </c>
      <c r="E243" s="165" t="s">
        <v>543</v>
      </c>
      <c r="F243" s="166" t="s">
        <v>384</v>
      </c>
      <c r="G243" s="167" t="s">
        <v>187</v>
      </c>
      <c r="H243" s="168">
        <v>1</v>
      </c>
      <c r="I243" s="169"/>
      <c r="J243" s="170">
        <f>ROUND(I243*H243,2)</f>
        <v>0</v>
      </c>
      <c r="K243" s="166" t="s">
        <v>1</v>
      </c>
      <c r="L243" s="34"/>
      <c r="M243" s="171" t="s">
        <v>1</v>
      </c>
      <c r="N243" s="172" t="s">
        <v>38</v>
      </c>
      <c r="O243" s="59"/>
      <c r="P243" s="173">
        <f>O243*H243</f>
        <v>0</v>
      </c>
      <c r="Q243" s="173">
        <v>0</v>
      </c>
      <c r="R243" s="173">
        <f>Q243*H243</f>
        <v>0</v>
      </c>
      <c r="S243" s="173">
        <v>0</v>
      </c>
      <c r="T243" s="174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5" t="s">
        <v>188</v>
      </c>
      <c r="AT243" s="175" t="s">
        <v>184</v>
      </c>
      <c r="AU243" s="175" t="s">
        <v>194</v>
      </c>
      <c r="AY243" s="18" t="s">
        <v>181</v>
      </c>
      <c r="BE243" s="176">
        <f>IF(N243="základní",J243,0)</f>
        <v>0</v>
      </c>
      <c r="BF243" s="176">
        <f>IF(N243="snížená",J243,0)</f>
        <v>0</v>
      </c>
      <c r="BG243" s="176">
        <f>IF(N243="zákl. přenesená",J243,0)</f>
        <v>0</v>
      </c>
      <c r="BH243" s="176">
        <f>IF(N243="sníž. přenesená",J243,0)</f>
        <v>0</v>
      </c>
      <c r="BI243" s="176">
        <f>IF(N243="nulová",J243,0)</f>
        <v>0</v>
      </c>
      <c r="BJ243" s="18" t="s">
        <v>30</v>
      </c>
      <c r="BK243" s="176">
        <f>ROUND(I243*H243,2)</f>
        <v>0</v>
      </c>
      <c r="BL243" s="18" t="s">
        <v>188</v>
      </c>
      <c r="BM243" s="175" t="s">
        <v>544</v>
      </c>
    </row>
    <row r="244" spans="1:65" s="2" customFormat="1" ht="16.5" customHeight="1">
      <c r="A244" s="33"/>
      <c r="B244" s="130"/>
      <c r="C244" s="164" t="s">
        <v>545</v>
      </c>
      <c r="D244" s="164" t="s">
        <v>184</v>
      </c>
      <c r="E244" s="165" t="s">
        <v>546</v>
      </c>
      <c r="F244" s="166" t="s">
        <v>547</v>
      </c>
      <c r="G244" s="167" t="s">
        <v>187</v>
      </c>
      <c r="H244" s="168">
        <v>1</v>
      </c>
      <c r="I244" s="169"/>
      <c r="J244" s="170">
        <f>ROUND(I244*H244,2)</f>
        <v>0</v>
      </c>
      <c r="K244" s="166" t="s">
        <v>1</v>
      </c>
      <c r="L244" s="34"/>
      <c r="M244" s="171" t="s">
        <v>1</v>
      </c>
      <c r="N244" s="172" t="s">
        <v>38</v>
      </c>
      <c r="O244" s="59"/>
      <c r="P244" s="173">
        <f>O244*H244</f>
        <v>0</v>
      </c>
      <c r="Q244" s="173">
        <v>0</v>
      </c>
      <c r="R244" s="173">
        <f>Q244*H244</f>
        <v>0</v>
      </c>
      <c r="S244" s="173">
        <v>0</v>
      </c>
      <c r="T244" s="174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5" t="s">
        <v>188</v>
      </c>
      <c r="AT244" s="175" t="s">
        <v>184</v>
      </c>
      <c r="AU244" s="175" t="s">
        <v>194</v>
      </c>
      <c r="AY244" s="18" t="s">
        <v>181</v>
      </c>
      <c r="BE244" s="176">
        <f>IF(N244="základní",J244,0)</f>
        <v>0</v>
      </c>
      <c r="BF244" s="176">
        <f>IF(N244="snížená",J244,0)</f>
        <v>0</v>
      </c>
      <c r="BG244" s="176">
        <f>IF(N244="zákl. přenesená",J244,0)</f>
        <v>0</v>
      </c>
      <c r="BH244" s="176">
        <f>IF(N244="sníž. přenesená",J244,0)</f>
        <v>0</v>
      </c>
      <c r="BI244" s="176">
        <f>IF(N244="nulová",J244,0)</f>
        <v>0</v>
      </c>
      <c r="BJ244" s="18" t="s">
        <v>30</v>
      </c>
      <c r="BK244" s="176">
        <f>ROUND(I244*H244,2)</f>
        <v>0</v>
      </c>
      <c r="BL244" s="18" t="s">
        <v>188</v>
      </c>
      <c r="BM244" s="175" t="s">
        <v>548</v>
      </c>
    </row>
    <row r="245" spans="1:65" s="2" customFormat="1" ht="16.5" customHeight="1">
      <c r="A245" s="33"/>
      <c r="B245" s="130"/>
      <c r="C245" s="164" t="s">
        <v>549</v>
      </c>
      <c r="D245" s="164" t="s">
        <v>184</v>
      </c>
      <c r="E245" s="165" t="s">
        <v>550</v>
      </c>
      <c r="F245" s="166" t="s">
        <v>551</v>
      </c>
      <c r="G245" s="167" t="s">
        <v>187</v>
      </c>
      <c r="H245" s="168">
        <v>1</v>
      </c>
      <c r="I245" s="169"/>
      <c r="J245" s="170">
        <f>ROUND(I245*H245,2)</f>
        <v>0</v>
      </c>
      <c r="K245" s="166" t="s">
        <v>1</v>
      </c>
      <c r="L245" s="34"/>
      <c r="M245" s="171" t="s">
        <v>1</v>
      </c>
      <c r="N245" s="172" t="s">
        <v>38</v>
      </c>
      <c r="O245" s="59"/>
      <c r="P245" s="173">
        <f>O245*H245</f>
        <v>0</v>
      </c>
      <c r="Q245" s="173">
        <v>0</v>
      </c>
      <c r="R245" s="173">
        <f>Q245*H245</f>
        <v>0</v>
      </c>
      <c r="S245" s="173">
        <v>0</v>
      </c>
      <c r="T245" s="174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5" t="s">
        <v>188</v>
      </c>
      <c r="AT245" s="175" t="s">
        <v>184</v>
      </c>
      <c r="AU245" s="175" t="s">
        <v>194</v>
      </c>
      <c r="AY245" s="18" t="s">
        <v>181</v>
      </c>
      <c r="BE245" s="176">
        <f>IF(N245="základní",J245,0)</f>
        <v>0</v>
      </c>
      <c r="BF245" s="176">
        <f>IF(N245="snížená",J245,0)</f>
        <v>0</v>
      </c>
      <c r="BG245" s="176">
        <f>IF(N245="zákl. přenesená",J245,0)</f>
        <v>0</v>
      </c>
      <c r="BH245" s="176">
        <f>IF(N245="sníž. přenesená",J245,0)</f>
        <v>0</v>
      </c>
      <c r="BI245" s="176">
        <f>IF(N245="nulová",J245,0)</f>
        <v>0</v>
      </c>
      <c r="BJ245" s="18" t="s">
        <v>30</v>
      </c>
      <c r="BK245" s="176">
        <f>ROUND(I245*H245,2)</f>
        <v>0</v>
      </c>
      <c r="BL245" s="18" t="s">
        <v>188</v>
      </c>
      <c r="BM245" s="175" t="s">
        <v>552</v>
      </c>
    </row>
    <row r="246" spans="1:65" s="2" customFormat="1" ht="16.5" customHeight="1">
      <c r="A246" s="33"/>
      <c r="B246" s="130"/>
      <c r="C246" s="164" t="s">
        <v>553</v>
      </c>
      <c r="D246" s="164" t="s">
        <v>184</v>
      </c>
      <c r="E246" s="165" t="s">
        <v>554</v>
      </c>
      <c r="F246" s="166" t="s">
        <v>380</v>
      </c>
      <c r="G246" s="167" t="s">
        <v>187</v>
      </c>
      <c r="H246" s="168">
        <v>14</v>
      </c>
      <c r="I246" s="169"/>
      <c r="J246" s="170">
        <f>ROUND(I246*H246,2)</f>
        <v>0</v>
      </c>
      <c r="K246" s="166" t="s">
        <v>1</v>
      </c>
      <c r="L246" s="34"/>
      <c r="M246" s="171" t="s">
        <v>1</v>
      </c>
      <c r="N246" s="172" t="s">
        <v>38</v>
      </c>
      <c r="O246" s="59"/>
      <c r="P246" s="173">
        <f>O246*H246</f>
        <v>0</v>
      </c>
      <c r="Q246" s="173">
        <v>0</v>
      </c>
      <c r="R246" s="173">
        <f>Q246*H246</f>
        <v>0</v>
      </c>
      <c r="S246" s="173">
        <v>0</v>
      </c>
      <c r="T246" s="174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5" t="s">
        <v>188</v>
      </c>
      <c r="AT246" s="175" t="s">
        <v>184</v>
      </c>
      <c r="AU246" s="175" t="s">
        <v>194</v>
      </c>
      <c r="AY246" s="18" t="s">
        <v>181</v>
      </c>
      <c r="BE246" s="176">
        <f>IF(N246="základní",J246,0)</f>
        <v>0</v>
      </c>
      <c r="BF246" s="176">
        <f>IF(N246="snížená",J246,0)</f>
        <v>0</v>
      </c>
      <c r="BG246" s="176">
        <f>IF(N246="zákl. přenesená",J246,0)</f>
        <v>0</v>
      </c>
      <c r="BH246" s="176">
        <f>IF(N246="sníž. přenesená",J246,0)</f>
        <v>0</v>
      </c>
      <c r="BI246" s="176">
        <f>IF(N246="nulová",J246,0)</f>
        <v>0</v>
      </c>
      <c r="BJ246" s="18" t="s">
        <v>30</v>
      </c>
      <c r="BK246" s="176">
        <f>ROUND(I246*H246,2)</f>
        <v>0</v>
      </c>
      <c r="BL246" s="18" t="s">
        <v>188</v>
      </c>
      <c r="BM246" s="175" t="s">
        <v>555</v>
      </c>
    </row>
    <row r="247" spans="1:65" s="13" customFormat="1">
      <c r="B247" s="177"/>
      <c r="D247" s="178" t="s">
        <v>190</v>
      </c>
      <c r="E247" s="179" t="s">
        <v>1</v>
      </c>
      <c r="F247" s="180" t="s">
        <v>236</v>
      </c>
      <c r="H247" s="181">
        <v>14</v>
      </c>
      <c r="I247" s="182"/>
      <c r="L247" s="177"/>
      <c r="M247" s="183"/>
      <c r="N247" s="184"/>
      <c r="O247" s="184"/>
      <c r="P247" s="184"/>
      <c r="Q247" s="184"/>
      <c r="R247" s="184"/>
      <c r="S247" s="184"/>
      <c r="T247" s="185"/>
      <c r="AT247" s="179" t="s">
        <v>190</v>
      </c>
      <c r="AU247" s="179" t="s">
        <v>194</v>
      </c>
      <c r="AV247" s="13" t="s">
        <v>82</v>
      </c>
      <c r="AW247" s="13" t="s">
        <v>29</v>
      </c>
      <c r="AX247" s="13" t="s">
        <v>30</v>
      </c>
      <c r="AY247" s="179" t="s">
        <v>181</v>
      </c>
    </row>
    <row r="248" spans="1:65" s="2" customFormat="1" ht="16.5" customHeight="1">
      <c r="A248" s="33"/>
      <c r="B248" s="130"/>
      <c r="C248" s="164" t="s">
        <v>556</v>
      </c>
      <c r="D248" s="164" t="s">
        <v>184</v>
      </c>
      <c r="E248" s="165" t="s">
        <v>557</v>
      </c>
      <c r="F248" s="166" t="s">
        <v>331</v>
      </c>
      <c r="G248" s="167" t="s">
        <v>187</v>
      </c>
      <c r="H248" s="168">
        <v>3</v>
      </c>
      <c r="I248" s="169"/>
      <c r="J248" s="170">
        <f>ROUND(I248*H248,2)</f>
        <v>0</v>
      </c>
      <c r="K248" s="166" t="s">
        <v>1</v>
      </c>
      <c r="L248" s="34"/>
      <c r="M248" s="171" t="s">
        <v>1</v>
      </c>
      <c r="N248" s="172" t="s">
        <v>38</v>
      </c>
      <c r="O248" s="59"/>
      <c r="P248" s="173">
        <f>O248*H248</f>
        <v>0</v>
      </c>
      <c r="Q248" s="173">
        <v>0</v>
      </c>
      <c r="R248" s="173">
        <f>Q248*H248</f>
        <v>0</v>
      </c>
      <c r="S248" s="173">
        <v>0</v>
      </c>
      <c r="T248" s="174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5" t="s">
        <v>188</v>
      </c>
      <c r="AT248" s="175" t="s">
        <v>184</v>
      </c>
      <c r="AU248" s="175" t="s">
        <v>194</v>
      </c>
      <c r="AY248" s="18" t="s">
        <v>181</v>
      </c>
      <c r="BE248" s="176">
        <f>IF(N248="základní",J248,0)</f>
        <v>0</v>
      </c>
      <c r="BF248" s="176">
        <f>IF(N248="snížená",J248,0)</f>
        <v>0</v>
      </c>
      <c r="BG248" s="176">
        <f>IF(N248="zákl. přenesená",J248,0)</f>
        <v>0</v>
      </c>
      <c r="BH248" s="176">
        <f>IF(N248="sníž. přenesená",J248,0)</f>
        <v>0</v>
      </c>
      <c r="BI248" s="176">
        <f>IF(N248="nulová",J248,0)</f>
        <v>0</v>
      </c>
      <c r="BJ248" s="18" t="s">
        <v>30</v>
      </c>
      <c r="BK248" s="176">
        <f>ROUND(I248*H248,2)</f>
        <v>0</v>
      </c>
      <c r="BL248" s="18" t="s">
        <v>188</v>
      </c>
      <c r="BM248" s="175" t="s">
        <v>558</v>
      </c>
    </row>
    <row r="249" spans="1:65" s="13" customFormat="1">
      <c r="B249" s="177"/>
      <c r="D249" s="178" t="s">
        <v>190</v>
      </c>
      <c r="E249" s="179" t="s">
        <v>1</v>
      </c>
      <c r="F249" s="180" t="s">
        <v>194</v>
      </c>
      <c r="H249" s="181">
        <v>3</v>
      </c>
      <c r="I249" s="182"/>
      <c r="L249" s="177"/>
      <c r="M249" s="183"/>
      <c r="N249" s="184"/>
      <c r="O249" s="184"/>
      <c r="P249" s="184"/>
      <c r="Q249" s="184"/>
      <c r="R249" s="184"/>
      <c r="S249" s="184"/>
      <c r="T249" s="185"/>
      <c r="AT249" s="179" t="s">
        <v>190</v>
      </c>
      <c r="AU249" s="179" t="s">
        <v>194</v>
      </c>
      <c r="AV249" s="13" t="s">
        <v>82</v>
      </c>
      <c r="AW249" s="13" t="s">
        <v>29</v>
      </c>
      <c r="AX249" s="13" t="s">
        <v>30</v>
      </c>
      <c r="AY249" s="179" t="s">
        <v>181</v>
      </c>
    </row>
    <row r="250" spans="1:65" s="2" customFormat="1" ht="16.5" customHeight="1">
      <c r="A250" s="33"/>
      <c r="B250" s="130"/>
      <c r="C250" s="164" t="s">
        <v>559</v>
      </c>
      <c r="D250" s="164" t="s">
        <v>184</v>
      </c>
      <c r="E250" s="165" t="s">
        <v>560</v>
      </c>
      <c r="F250" s="166" t="s">
        <v>334</v>
      </c>
      <c r="G250" s="167" t="s">
        <v>187</v>
      </c>
      <c r="H250" s="168">
        <v>1</v>
      </c>
      <c r="I250" s="169"/>
      <c r="J250" s="170">
        <f t="shared" ref="J250:J258" si="55">ROUND(I250*H250,2)</f>
        <v>0</v>
      </c>
      <c r="K250" s="166" t="s">
        <v>1</v>
      </c>
      <c r="L250" s="34"/>
      <c r="M250" s="171" t="s">
        <v>1</v>
      </c>
      <c r="N250" s="172" t="s">
        <v>38</v>
      </c>
      <c r="O250" s="59"/>
      <c r="P250" s="173">
        <f t="shared" ref="P250:P258" si="56">O250*H250</f>
        <v>0</v>
      </c>
      <c r="Q250" s="173">
        <v>0</v>
      </c>
      <c r="R250" s="173">
        <f t="shared" ref="R250:R258" si="57">Q250*H250</f>
        <v>0</v>
      </c>
      <c r="S250" s="173">
        <v>0</v>
      </c>
      <c r="T250" s="174">
        <f t="shared" ref="T250:T258" si="58"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5" t="s">
        <v>188</v>
      </c>
      <c r="AT250" s="175" t="s">
        <v>184</v>
      </c>
      <c r="AU250" s="175" t="s">
        <v>194</v>
      </c>
      <c r="AY250" s="18" t="s">
        <v>181</v>
      </c>
      <c r="BE250" s="176">
        <f t="shared" ref="BE250:BE258" si="59">IF(N250="základní",J250,0)</f>
        <v>0</v>
      </c>
      <c r="BF250" s="176">
        <f t="shared" ref="BF250:BF258" si="60">IF(N250="snížená",J250,0)</f>
        <v>0</v>
      </c>
      <c r="BG250" s="176">
        <f t="shared" ref="BG250:BG258" si="61">IF(N250="zákl. přenesená",J250,0)</f>
        <v>0</v>
      </c>
      <c r="BH250" s="176">
        <f t="shared" ref="BH250:BH258" si="62">IF(N250="sníž. přenesená",J250,0)</f>
        <v>0</v>
      </c>
      <c r="BI250" s="176">
        <f t="shared" ref="BI250:BI258" si="63">IF(N250="nulová",J250,0)</f>
        <v>0</v>
      </c>
      <c r="BJ250" s="18" t="s">
        <v>30</v>
      </c>
      <c r="BK250" s="176">
        <f t="shared" ref="BK250:BK258" si="64">ROUND(I250*H250,2)</f>
        <v>0</v>
      </c>
      <c r="BL250" s="18" t="s">
        <v>188</v>
      </c>
      <c r="BM250" s="175" t="s">
        <v>561</v>
      </c>
    </row>
    <row r="251" spans="1:65" s="2" customFormat="1" ht="16.5" customHeight="1">
      <c r="A251" s="33"/>
      <c r="B251" s="130"/>
      <c r="C251" s="164" t="s">
        <v>562</v>
      </c>
      <c r="D251" s="164" t="s">
        <v>184</v>
      </c>
      <c r="E251" s="165" t="s">
        <v>563</v>
      </c>
      <c r="F251" s="166" t="s">
        <v>338</v>
      </c>
      <c r="G251" s="167" t="s">
        <v>187</v>
      </c>
      <c r="H251" s="168">
        <v>1</v>
      </c>
      <c r="I251" s="169"/>
      <c r="J251" s="170">
        <f t="shared" si="55"/>
        <v>0</v>
      </c>
      <c r="K251" s="166" t="s">
        <v>1</v>
      </c>
      <c r="L251" s="34"/>
      <c r="M251" s="171" t="s">
        <v>1</v>
      </c>
      <c r="N251" s="172" t="s">
        <v>38</v>
      </c>
      <c r="O251" s="59"/>
      <c r="P251" s="173">
        <f t="shared" si="56"/>
        <v>0</v>
      </c>
      <c r="Q251" s="173">
        <v>0</v>
      </c>
      <c r="R251" s="173">
        <f t="shared" si="57"/>
        <v>0</v>
      </c>
      <c r="S251" s="173">
        <v>0</v>
      </c>
      <c r="T251" s="174">
        <f t="shared" si="58"/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5" t="s">
        <v>188</v>
      </c>
      <c r="AT251" s="175" t="s">
        <v>184</v>
      </c>
      <c r="AU251" s="175" t="s">
        <v>194</v>
      </c>
      <c r="AY251" s="18" t="s">
        <v>181</v>
      </c>
      <c r="BE251" s="176">
        <f t="shared" si="59"/>
        <v>0</v>
      </c>
      <c r="BF251" s="176">
        <f t="shared" si="60"/>
        <v>0</v>
      </c>
      <c r="BG251" s="176">
        <f t="shared" si="61"/>
        <v>0</v>
      </c>
      <c r="BH251" s="176">
        <f t="shared" si="62"/>
        <v>0</v>
      </c>
      <c r="BI251" s="176">
        <f t="shared" si="63"/>
        <v>0</v>
      </c>
      <c r="BJ251" s="18" t="s">
        <v>30</v>
      </c>
      <c r="BK251" s="176">
        <f t="shared" si="64"/>
        <v>0</v>
      </c>
      <c r="BL251" s="18" t="s">
        <v>188</v>
      </c>
      <c r="BM251" s="175" t="s">
        <v>564</v>
      </c>
    </row>
    <row r="252" spans="1:65" s="2" customFormat="1" ht="16.5" customHeight="1">
      <c r="A252" s="33"/>
      <c r="B252" s="130"/>
      <c r="C252" s="164" t="s">
        <v>565</v>
      </c>
      <c r="D252" s="164" t="s">
        <v>184</v>
      </c>
      <c r="E252" s="165" t="s">
        <v>566</v>
      </c>
      <c r="F252" s="166" t="s">
        <v>567</v>
      </c>
      <c r="G252" s="167" t="s">
        <v>187</v>
      </c>
      <c r="H252" s="168">
        <v>1</v>
      </c>
      <c r="I252" s="169"/>
      <c r="J252" s="170">
        <f t="shared" si="55"/>
        <v>0</v>
      </c>
      <c r="K252" s="166" t="s">
        <v>1</v>
      </c>
      <c r="L252" s="34"/>
      <c r="M252" s="171" t="s">
        <v>1</v>
      </c>
      <c r="N252" s="172" t="s">
        <v>38</v>
      </c>
      <c r="O252" s="59"/>
      <c r="P252" s="173">
        <f t="shared" si="56"/>
        <v>0</v>
      </c>
      <c r="Q252" s="173">
        <v>0</v>
      </c>
      <c r="R252" s="173">
        <f t="shared" si="57"/>
        <v>0</v>
      </c>
      <c r="S252" s="173">
        <v>0</v>
      </c>
      <c r="T252" s="174">
        <f t="shared" si="58"/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5" t="s">
        <v>188</v>
      </c>
      <c r="AT252" s="175" t="s">
        <v>184</v>
      </c>
      <c r="AU252" s="175" t="s">
        <v>194</v>
      </c>
      <c r="AY252" s="18" t="s">
        <v>181</v>
      </c>
      <c r="BE252" s="176">
        <f t="shared" si="59"/>
        <v>0</v>
      </c>
      <c r="BF252" s="176">
        <f t="shared" si="60"/>
        <v>0</v>
      </c>
      <c r="BG252" s="176">
        <f t="shared" si="61"/>
        <v>0</v>
      </c>
      <c r="BH252" s="176">
        <f t="shared" si="62"/>
        <v>0</v>
      </c>
      <c r="BI252" s="176">
        <f t="shared" si="63"/>
        <v>0</v>
      </c>
      <c r="BJ252" s="18" t="s">
        <v>30</v>
      </c>
      <c r="BK252" s="176">
        <f t="shared" si="64"/>
        <v>0</v>
      </c>
      <c r="BL252" s="18" t="s">
        <v>188</v>
      </c>
      <c r="BM252" s="175" t="s">
        <v>568</v>
      </c>
    </row>
    <row r="253" spans="1:65" s="2" customFormat="1" ht="16.5" customHeight="1">
      <c r="A253" s="33"/>
      <c r="B253" s="130"/>
      <c r="C253" s="164" t="s">
        <v>569</v>
      </c>
      <c r="D253" s="164" t="s">
        <v>184</v>
      </c>
      <c r="E253" s="165" t="s">
        <v>570</v>
      </c>
      <c r="F253" s="166" t="s">
        <v>440</v>
      </c>
      <c r="G253" s="167" t="s">
        <v>187</v>
      </c>
      <c r="H253" s="168">
        <v>1</v>
      </c>
      <c r="I253" s="169"/>
      <c r="J253" s="170">
        <f t="shared" si="55"/>
        <v>0</v>
      </c>
      <c r="K253" s="166" t="s">
        <v>1</v>
      </c>
      <c r="L253" s="34"/>
      <c r="M253" s="171" t="s">
        <v>1</v>
      </c>
      <c r="N253" s="172" t="s">
        <v>38</v>
      </c>
      <c r="O253" s="59"/>
      <c r="P253" s="173">
        <f t="shared" si="56"/>
        <v>0</v>
      </c>
      <c r="Q253" s="173">
        <v>0</v>
      </c>
      <c r="R253" s="173">
        <f t="shared" si="57"/>
        <v>0</v>
      </c>
      <c r="S253" s="173">
        <v>0</v>
      </c>
      <c r="T253" s="174">
        <f t="shared" si="58"/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5" t="s">
        <v>188</v>
      </c>
      <c r="AT253" s="175" t="s">
        <v>184</v>
      </c>
      <c r="AU253" s="175" t="s">
        <v>194</v>
      </c>
      <c r="AY253" s="18" t="s">
        <v>181</v>
      </c>
      <c r="BE253" s="176">
        <f t="shared" si="59"/>
        <v>0</v>
      </c>
      <c r="BF253" s="176">
        <f t="shared" si="60"/>
        <v>0</v>
      </c>
      <c r="BG253" s="176">
        <f t="shared" si="61"/>
        <v>0</v>
      </c>
      <c r="BH253" s="176">
        <f t="shared" si="62"/>
        <v>0</v>
      </c>
      <c r="BI253" s="176">
        <f t="shared" si="63"/>
        <v>0</v>
      </c>
      <c r="BJ253" s="18" t="s">
        <v>30</v>
      </c>
      <c r="BK253" s="176">
        <f t="shared" si="64"/>
        <v>0</v>
      </c>
      <c r="BL253" s="18" t="s">
        <v>188</v>
      </c>
      <c r="BM253" s="175" t="s">
        <v>571</v>
      </c>
    </row>
    <row r="254" spans="1:65" s="2" customFormat="1" ht="16.5" customHeight="1">
      <c r="A254" s="33"/>
      <c r="B254" s="130"/>
      <c r="C254" s="164" t="s">
        <v>572</v>
      </c>
      <c r="D254" s="164" t="s">
        <v>184</v>
      </c>
      <c r="E254" s="165" t="s">
        <v>573</v>
      </c>
      <c r="F254" s="166" t="s">
        <v>331</v>
      </c>
      <c r="G254" s="167" t="s">
        <v>187</v>
      </c>
      <c r="H254" s="168">
        <v>1</v>
      </c>
      <c r="I254" s="169"/>
      <c r="J254" s="170">
        <f t="shared" si="55"/>
        <v>0</v>
      </c>
      <c r="K254" s="166" t="s">
        <v>1</v>
      </c>
      <c r="L254" s="34"/>
      <c r="M254" s="171" t="s">
        <v>1</v>
      </c>
      <c r="N254" s="172" t="s">
        <v>38</v>
      </c>
      <c r="O254" s="59"/>
      <c r="P254" s="173">
        <f t="shared" si="56"/>
        <v>0</v>
      </c>
      <c r="Q254" s="173">
        <v>0</v>
      </c>
      <c r="R254" s="173">
        <f t="shared" si="57"/>
        <v>0</v>
      </c>
      <c r="S254" s="173">
        <v>0</v>
      </c>
      <c r="T254" s="174">
        <f t="shared" si="58"/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5" t="s">
        <v>188</v>
      </c>
      <c r="AT254" s="175" t="s">
        <v>184</v>
      </c>
      <c r="AU254" s="175" t="s">
        <v>194</v>
      </c>
      <c r="AY254" s="18" t="s">
        <v>181</v>
      </c>
      <c r="BE254" s="176">
        <f t="shared" si="59"/>
        <v>0</v>
      </c>
      <c r="BF254" s="176">
        <f t="shared" si="60"/>
        <v>0</v>
      </c>
      <c r="BG254" s="176">
        <f t="shared" si="61"/>
        <v>0</v>
      </c>
      <c r="BH254" s="176">
        <f t="shared" si="62"/>
        <v>0</v>
      </c>
      <c r="BI254" s="176">
        <f t="shared" si="63"/>
        <v>0</v>
      </c>
      <c r="BJ254" s="18" t="s">
        <v>30</v>
      </c>
      <c r="BK254" s="176">
        <f t="shared" si="64"/>
        <v>0</v>
      </c>
      <c r="BL254" s="18" t="s">
        <v>188</v>
      </c>
      <c r="BM254" s="175" t="s">
        <v>574</v>
      </c>
    </row>
    <row r="255" spans="1:65" s="2" customFormat="1" ht="16.5" customHeight="1">
      <c r="A255" s="33"/>
      <c r="B255" s="130"/>
      <c r="C255" s="164" t="s">
        <v>575</v>
      </c>
      <c r="D255" s="164" t="s">
        <v>184</v>
      </c>
      <c r="E255" s="165" t="s">
        <v>576</v>
      </c>
      <c r="F255" s="166" t="s">
        <v>334</v>
      </c>
      <c r="G255" s="167" t="s">
        <v>187</v>
      </c>
      <c r="H255" s="168">
        <v>1</v>
      </c>
      <c r="I255" s="169"/>
      <c r="J255" s="170">
        <f t="shared" si="55"/>
        <v>0</v>
      </c>
      <c r="K255" s="166" t="s">
        <v>1</v>
      </c>
      <c r="L255" s="34"/>
      <c r="M255" s="171" t="s">
        <v>1</v>
      </c>
      <c r="N255" s="172" t="s">
        <v>38</v>
      </c>
      <c r="O255" s="59"/>
      <c r="P255" s="173">
        <f t="shared" si="56"/>
        <v>0</v>
      </c>
      <c r="Q255" s="173">
        <v>0</v>
      </c>
      <c r="R255" s="173">
        <f t="shared" si="57"/>
        <v>0</v>
      </c>
      <c r="S255" s="173">
        <v>0</v>
      </c>
      <c r="T255" s="174">
        <f t="shared" si="58"/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5" t="s">
        <v>188</v>
      </c>
      <c r="AT255" s="175" t="s">
        <v>184</v>
      </c>
      <c r="AU255" s="175" t="s">
        <v>194</v>
      </c>
      <c r="AY255" s="18" t="s">
        <v>181</v>
      </c>
      <c r="BE255" s="176">
        <f t="shared" si="59"/>
        <v>0</v>
      </c>
      <c r="BF255" s="176">
        <f t="shared" si="60"/>
        <v>0</v>
      </c>
      <c r="BG255" s="176">
        <f t="shared" si="61"/>
        <v>0</v>
      </c>
      <c r="BH255" s="176">
        <f t="shared" si="62"/>
        <v>0</v>
      </c>
      <c r="BI255" s="176">
        <f t="shared" si="63"/>
        <v>0</v>
      </c>
      <c r="BJ255" s="18" t="s">
        <v>30</v>
      </c>
      <c r="BK255" s="176">
        <f t="shared" si="64"/>
        <v>0</v>
      </c>
      <c r="BL255" s="18" t="s">
        <v>188</v>
      </c>
      <c r="BM255" s="175" t="s">
        <v>577</v>
      </c>
    </row>
    <row r="256" spans="1:65" s="2" customFormat="1" ht="16.5" customHeight="1">
      <c r="A256" s="33"/>
      <c r="B256" s="130"/>
      <c r="C256" s="164" t="s">
        <v>578</v>
      </c>
      <c r="D256" s="164" t="s">
        <v>184</v>
      </c>
      <c r="E256" s="165" t="s">
        <v>579</v>
      </c>
      <c r="F256" s="166" t="s">
        <v>338</v>
      </c>
      <c r="G256" s="167" t="s">
        <v>187</v>
      </c>
      <c r="H256" s="168">
        <v>1</v>
      </c>
      <c r="I256" s="169"/>
      <c r="J256" s="170">
        <f t="shared" si="55"/>
        <v>0</v>
      </c>
      <c r="K256" s="166" t="s">
        <v>1</v>
      </c>
      <c r="L256" s="34"/>
      <c r="M256" s="171" t="s">
        <v>1</v>
      </c>
      <c r="N256" s="172" t="s">
        <v>38</v>
      </c>
      <c r="O256" s="59"/>
      <c r="P256" s="173">
        <f t="shared" si="56"/>
        <v>0</v>
      </c>
      <c r="Q256" s="173">
        <v>0</v>
      </c>
      <c r="R256" s="173">
        <f t="shared" si="57"/>
        <v>0</v>
      </c>
      <c r="S256" s="173">
        <v>0</v>
      </c>
      <c r="T256" s="174">
        <f t="shared" si="58"/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5" t="s">
        <v>188</v>
      </c>
      <c r="AT256" s="175" t="s">
        <v>184</v>
      </c>
      <c r="AU256" s="175" t="s">
        <v>194</v>
      </c>
      <c r="AY256" s="18" t="s">
        <v>181</v>
      </c>
      <c r="BE256" s="176">
        <f t="shared" si="59"/>
        <v>0</v>
      </c>
      <c r="BF256" s="176">
        <f t="shared" si="60"/>
        <v>0</v>
      </c>
      <c r="BG256" s="176">
        <f t="shared" si="61"/>
        <v>0</v>
      </c>
      <c r="BH256" s="176">
        <f t="shared" si="62"/>
        <v>0</v>
      </c>
      <c r="BI256" s="176">
        <f t="shared" si="63"/>
        <v>0</v>
      </c>
      <c r="BJ256" s="18" t="s">
        <v>30</v>
      </c>
      <c r="BK256" s="176">
        <f t="shared" si="64"/>
        <v>0</v>
      </c>
      <c r="BL256" s="18" t="s">
        <v>188</v>
      </c>
      <c r="BM256" s="175" t="s">
        <v>580</v>
      </c>
    </row>
    <row r="257" spans="1:65" s="2" customFormat="1" ht="16.5" customHeight="1">
      <c r="A257" s="33"/>
      <c r="B257" s="130"/>
      <c r="C257" s="164" t="s">
        <v>581</v>
      </c>
      <c r="D257" s="164" t="s">
        <v>184</v>
      </c>
      <c r="E257" s="165" t="s">
        <v>582</v>
      </c>
      <c r="F257" s="166" t="s">
        <v>338</v>
      </c>
      <c r="G257" s="167" t="s">
        <v>187</v>
      </c>
      <c r="H257" s="168">
        <v>1</v>
      </c>
      <c r="I257" s="169"/>
      <c r="J257" s="170">
        <f t="shared" si="55"/>
        <v>0</v>
      </c>
      <c r="K257" s="166" t="s">
        <v>1</v>
      </c>
      <c r="L257" s="34"/>
      <c r="M257" s="171" t="s">
        <v>1</v>
      </c>
      <c r="N257" s="172" t="s">
        <v>38</v>
      </c>
      <c r="O257" s="59"/>
      <c r="P257" s="173">
        <f t="shared" si="56"/>
        <v>0</v>
      </c>
      <c r="Q257" s="173">
        <v>0</v>
      </c>
      <c r="R257" s="173">
        <f t="shared" si="57"/>
        <v>0</v>
      </c>
      <c r="S257" s="173">
        <v>0</v>
      </c>
      <c r="T257" s="174">
        <f t="shared" si="58"/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5" t="s">
        <v>188</v>
      </c>
      <c r="AT257" s="175" t="s">
        <v>184</v>
      </c>
      <c r="AU257" s="175" t="s">
        <v>194</v>
      </c>
      <c r="AY257" s="18" t="s">
        <v>181</v>
      </c>
      <c r="BE257" s="176">
        <f t="shared" si="59"/>
        <v>0</v>
      </c>
      <c r="BF257" s="176">
        <f t="shared" si="60"/>
        <v>0</v>
      </c>
      <c r="BG257" s="176">
        <f t="shared" si="61"/>
        <v>0</v>
      </c>
      <c r="BH257" s="176">
        <f t="shared" si="62"/>
        <v>0</v>
      </c>
      <c r="BI257" s="176">
        <f t="shared" si="63"/>
        <v>0</v>
      </c>
      <c r="BJ257" s="18" t="s">
        <v>30</v>
      </c>
      <c r="BK257" s="176">
        <f t="shared" si="64"/>
        <v>0</v>
      </c>
      <c r="BL257" s="18" t="s">
        <v>188</v>
      </c>
      <c r="BM257" s="175" t="s">
        <v>583</v>
      </c>
    </row>
    <row r="258" spans="1:65" s="2" customFormat="1" ht="16.5" customHeight="1">
      <c r="A258" s="33"/>
      <c r="B258" s="130"/>
      <c r="C258" s="164" t="s">
        <v>584</v>
      </c>
      <c r="D258" s="164" t="s">
        <v>184</v>
      </c>
      <c r="E258" s="165" t="s">
        <v>585</v>
      </c>
      <c r="F258" s="166" t="s">
        <v>586</v>
      </c>
      <c r="G258" s="167" t="s">
        <v>187</v>
      </c>
      <c r="H258" s="168">
        <v>2</v>
      </c>
      <c r="I258" s="169"/>
      <c r="J258" s="170">
        <f t="shared" si="55"/>
        <v>0</v>
      </c>
      <c r="K258" s="166" t="s">
        <v>1</v>
      </c>
      <c r="L258" s="34"/>
      <c r="M258" s="171" t="s">
        <v>1</v>
      </c>
      <c r="N258" s="172" t="s">
        <v>38</v>
      </c>
      <c r="O258" s="59"/>
      <c r="P258" s="173">
        <f t="shared" si="56"/>
        <v>0</v>
      </c>
      <c r="Q258" s="173">
        <v>0</v>
      </c>
      <c r="R258" s="173">
        <f t="shared" si="57"/>
        <v>0</v>
      </c>
      <c r="S258" s="173">
        <v>0</v>
      </c>
      <c r="T258" s="174">
        <f t="shared" si="58"/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5" t="s">
        <v>188</v>
      </c>
      <c r="AT258" s="175" t="s">
        <v>184</v>
      </c>
      <c r="AU258" s="175" t="s">
        <v>194</v>
      </c>
      <c r="AY258" s="18" t="s">
        <v>181</v>
      </c>
      <c r="BE258" s="176">
        <f t="shared" si="59"/>
        <v>0</v>
      </c>
      <c r="BF258" s="176">
        <f t="shared" si="60"/>
        <v>0</v>
      </c>
      <c r="BG258" s="176">
        <f t="shared" si="61"/>
        <v>0</v>
      </c>
      <c r="BH258" s="176">
        <f t="shared" si="62"/>
        <v>0</v>
      </c>
      <c r="BI258" s="176">
        <f t="shared" si="63"/>
        <v>0</v>
      </c>
      <c r="BJ258" s="18" t="s">
        <v>30</v>
      </c>
      <c r="BK258" s="176">
        <f t="shared" si="64"/>
        <v>0</v>
      </c>
      <c r="BL258" s="18" t="s">
        <v>188</v>
      </c>
      <c r="BM258" s="175" t="s">
        <v>587</v>
      </c>
    </row>
    <row r="259" spans="1:65" s="13" customFormat="1">
      <c r="B259" s="177"/>
      <c r="D259" s="178" t="s">
        <v>190</v>
      </c>
      <c r="E259" s="179" t="s">
        <v>1</v>
      </c>
      <c r="F259" s="180" t="s">
        <v>82</v>
      </c>
      <c r="H259" s="181">
        <v>2</v>
      </c>
      <c r="I259" s="182"/>
      <c r="L259" s="177"/>
      <c r="M259" s="183"/>
      <c r="N259" s="184"/>
      <c r="O259" s="184"/>
      <c r="P259" s="184"/>
      <c r="Q259" s="184"/>
      <c r="R259" s="184"/>
      <c r="S259" s="184"/>
      <c r="T259" s="185"/>
      <c r="AT259" s="179" t="s">
        <v>190</v>
      </c>
      <c r="AU259" s="179" t="s">
        <v>194</v>
      </c>
      <c r="AV259" s="13" t="s">
        <v>82</v>
      </c>
      <c r="AW259" s="13" t="s">
        <v>29</v>
      </c>
      <c r="AX259" s="13" t="s">
        <v>30</v>
      </c>
      <c r="AY259" s="179" t="s">
        <v>181</v>
      </c>
    </row>
    <row r="260" spans="1:65" s="2" customFormat="1" ht="16.5" customHeight="1">
      <c r="A260" s="33"/>
      <c r="B260" s="130"/>
      <c r="C260" s="164" t="s">
        <v>588</v>
      </c>
      <c r="D260" s="164" t="s">
        <v>184</v>
      </c>
      <c r="E260" s="165" t="s">
        <v>589</v>
      </c>
      <c r="F260" s="166" t="s">
        <v>380</v>
      </c>
      <c r="G260" s="167" t="s">
        <v>187</v>
      </c>
      <c r="H260" s="168">
        <v>14</v>
      </c>
      <c r="I260" s="169"/>
      <c r="J260" s="170">
        <f>ROUND(I260*H260,2)</f>
        <v>0</v>
      </c>
      <c r="K260" s="166" t="s">
        <v>1</v>
      </c>
      <c r="L260" s="34"/>
      <c r="M260" s="171" t="s">
        <v>1</v>
      </c>
      <c r="N260" s="172" t="s">
        <v>38</v>
      </c>
      <c r="O260" s="59"/>
      <c r="P260" s="173">
        <f>O260*H260</f>
        <v>0</v>
      </c>
      <c r="Q260" s="173">
        <v>0</v>
      </c>
      <c r="R260" s="173">
        <f>Q260*H260</f>
        <v>0</v>
      </c>
      <c r="S260" s="173">
        <v>0</v>
      </c>
      <c r="T260" s="174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5" t="s">
        <v>188</v>
      </c>
      <c r="AT260" s="175" t="s">
        <v>184</v>
      </c>
      <c r="AU260" s="175" t="s">
        <v>194</v>
      </c>
      <c r="AY260" s="18" t="s">
        <v>181</v>
      </c>
      <c r="BE260" s="176">
        <f>IF(N260="základní",J260,0)</f>
        <v>0</v>
      </c>
      <c r="BF260" s="176">
        <f>IF(N260="snížená",J260,0)</f>
        <v>0</v>
      </c>
      <c r="BG260" s="176">
        <f>IF(N260="zákl. přenesená",J260,0)</f>
        <v>0</v>
      </c>
      <c r="BH260" s="176">
        <f>IF(N260="sníž. přenesená",J260,0)</f>
        <v>0</v>
      </c>
      <c r="BI260" s="176">
        <f>IF(N260="nulová",J260,0)</f>
        <v>0</v>
      </c>
      <c r="BJ260" s="18" t="s">
        <v>30</v>
      </c>
      <c r="BK260" s="176">
        <f>ROUND(I260*H260,2)</f>
        <v>0</v>
      </c>
      <c r="BL260" s="18" t="s">
        <v>188</v>
      </c>
      <c r="BM260" s="175" t="s">
        <v>590</v>
      </c>
    </row>
    <row r="261" spans="1:65" s="13" customFormat="1">
      <c r="B261" s="177"/>
      <c r="D261" s="178" t="s">
        <v>190</v>
      </c>
      <c r="E261" s="179" t="s">
        <v>1</v>
      </c>
      <c r="F261" s="180" t="s">
        <v>236</v>
      </c>
      <c r="H261" s="181">
        <v>14</v>
      </c>
      <c r="I261" s="182"/>
      <c r="L261" s="177"/>
      <c r="M261" s="183"/>
      <c r="N261" s="184"/>
      <c r="O261" s="184"/>
      <c r="P261" s="184"/>
      <c r="Q261" s="184"/>
      <c r="R261" s="184"/>
      <c r="S261" s="184"/>
      <c r="T261" s="185"/>
      <c r="AT261" s="179" t="s">
        <v>190</v>
      </c>
      <c r="AU261" s="179" t="s">
        <v>194</v>
      </c>
      <c r="AV261" s="13" t="s">
        <v>82</v>
      </c>
      <c r="AW261" s="13" t="s">
        <v>29</v>
      </c>
      <c r="AX261" s="13" t="s">
        <v>30</v>
      </c>
      <c r="AY261" s="179" t="s">
        <v>181</v>
      </c>
    </row>
    <row r="262" spans="1:65" s="2" customFormat="1" ht="16.5" customHeight="1">
      <c r="A262" s="33"/>
      <c r="B262" s="130"/>
      <c r="C262" s="164" t="s">
        <v>591</v>
      </c>
      <c r="D262" s="164" t="s">
        <v>184</v>
      </c>
      <c r="E262" s="165" t="s">
        <v>592</v>
      </c>
      <c r="F262" s="166" t="s">
        <v>593</v>
      </c>
      <c r="G262" s="167" t="s">
        <v>187</v>
      </c>
      <c r="H262" s="168">
        <v>3</v>
      </c>
      <c r="I262" s="169"/>
      <c r="J262" s="170">
        <f>ROUND(I262*H262,2)</f>
        <v>0</v>
      </c>
      <c r="K262" s="166" t="s">
        <v>1</v>
      </c>
      <c r="L262" s="34"/>
      <c r="M262" s="171" t="s">
        <v>1</v>
      </c>
      <c r="N262" s="172" t="s">
        <v>38</v>
      </c>
      <c r="O262" s="59"/>
      <c r="P262" s="173">
        <f>O262*H262</f>
        <v>0</v>
      </c>
      <c r="Q262" s="173">
        <v>0</v>
      </c>
      <c r="R262" s="173">
        <f>Q262*H262</f>
        <v>0</v>
      </c>
      <c r="S262" s="173">
        <v>0</v>
      </c>
      <c r="T262" s="174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5" t="s">
        <v>188</v>
      </c>
      <c r="AT262" s="175" t="s">
        <v>184</v>
      </c>
      <c r="AU262" s="175" t="s">
        <v>194</v>
      </c>
      <c r="AY262" s="18" t="s">
        <v>181</v>
      </c>
      <c r="BE262" s="176">
        <f>IF(N262="základní",J262,0)</f>
        <v>0</v>
      </c>
      <c r="BF262" s="176">
        <f>IF(N262="snížená",J262,0)</f>
        <v>0</v>
      </c>
      <c r="BG262" s="176">
        <f>IF(N262="zákl. přenesená",J262,0)</f>
        <v>0</v>
      </c>
      <c r="BH262" s="176">
        <f>IF(N262="sníž. přenesená",J262,0)</f>
        <v>0</v>
      </c>
      <c r="BI262" s="176">
        <f>IF(N262="nulová",J262,0)</f>
        <v>0</v>
      </c>
      <c r="BJ262" s="18" t="s">
        <v>30</v>
      </c>
      <c r="BK262" s="176">
        <f>ROUND(I262*H262,2)</f>
        <v>0</v>
      </c>
      <c r="BL262" s="18" t="s">
        <v>188</v>
      </c>
      <c r="BM262" s="175" t="s">
        <v>594</v>
      </c>
    </row>
    <row r="263" spans="1:65" s="13" customFormat="1">
      <c r="B263" s="177"/>
      <c r="D263" s="178" t="s">
        <v>190</v>
      </c>
      <c r="E263" s="179" t="s">
        <v>1</v>
      </c>
      <c r="F263" s="180" t="s">
        <v>194</v>
      </c>
      <c r="H263" s="181">
        <v>3</v>
      </c>
      <c r="I263" s="182"/>
      <c r="L263" s="177"/>
      <c r="M263" s="183"/>
      <c r="N263" s="184"/>
      <c r="O263" s="184"/>
      <c r="P263" s="184"/>
      <c r="Q263" s="184"/>
      <c r="R263" s="184"/>
      <c r="S263" s="184"/>
      <c r="T263" s="185"/>
      <c r="AT263" s="179" t="s">
        <v>190</v>
      </c>
      <c r="AU263" s="179" t="s">
        <v>194</v>
      </c>
      <c r="AV263" s="13" t="s">
        <v>82</v>
      </c>
      <c r="AW263" s="13" t="s">
        <v>29</v>
      </c>
      <c r="AX263" s="13" t="s">
        <v>30</v>
      </c>
      <c r="AY263" s="179" t="s">
        <v>181</v>
      </c>
    </row>
    <row r="264" spans="1:65" s="2" customFormat="1" ht="16.5" customHeight="1">
      <c r="A264" s="33"/>
      <c r="B264" s="130"/>
      <c r="C264" s="164" t="s">
        <v>595</v>
      </c>
      <c r="D264" s="164" t="s">
        <v>184</v>
      </c>
      <c r="E264" s="165" t="s">
        <v>596</v>
      </c>
      <c r="F264" s="166" t="s">
        <v>597</v>
      </c>
      <c r="G264" s="167" t="s">
        <v>187</v>
      </c>
      <c r="H264" s="168">
        <v>3</v>
      </c>
      <c r="I264" s="169"/>
      <c r="J264" s="170">
        <f>ROUND(I264*H264,2)</f>
        <v>0</v>
      </c>
      <c r="K264" s="166" t="s">
        <v>1</v>
      </c>
      <c r="L264" s="34"/>
      <c r="M264" s="171" t="s">
        <v>1</v>
      </c>
      <c r="N264" s="172" t="s">
        <v>38</v>
      </c>
      <c r="O264" s="59"/>
      <c r="P264" s="173">
        <f>O264*H264</f>
        <v>0</v>
      </c>
      <c r="Q264" s="173">
        <v>0</v>
      </c>
      <c r="R264" s="173">
        <f>Q264*H264</f>
        <v>0</v>
      </c>
      <c r="S264" s="173">
        <v>0</v>
      </c>
      <c r="T264" s="174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5" t="s">
        <v>188</v>
      </c>
      <c r="AT264" s="175" t="s">
        <v>184</v>
      </c>
      <c r="AU264" s="175" t="s">
        <v>194</v>
      </c>
      <c r="AY264" s="18" t="s">
        <v>181</v>
      </c>
      <c r="BE264" s="176">
        <f>IF(N264="základní",J264,0)</f>
        <v>0</v>
      </c>
      <c r="BF264" s="176">
        <f>IF(N264="snížená",J264,0)</f>
        <v>0</v>
      </c>
      <c r="BG264" s="176">
        <f>IF(N264="zákl. přenesená",J264,0)</f>
        <v>0</v>
      </c>
      <c r="BH264" s="176">
        <f>IF(N264="sníž. přenesená",J264,0)</f>
        <v>0</v>
      </c>
      <c r="BI264" s="176">
        <f>IF(N264="nulová",J264,0)</f>
        <v>0</v>
      </c>
      <c r="BJ264" s="18" t="s">
        <v>30</v>
      </c>
      <c r="BK264" s="176">
        <f>ROUND(I264*H264,2)</f>
        <v>0</v>
      </c>
      <c r="BL264" s="18" t="s">
        <v>188</v>
      </c>
      <c r="BM264" s="175" t="s">
        <v>598</v>
      </c>
    </row>
    <row r="265" spans="1:65" s="13" customFormat="1">
      <c r="B265" s="177"/>
      <c r="D265" s="178" t="s">
        <v>190</v>
      </c>
      <c r="E265" s="179" t="s">
        <v>1</v>
      </c>
      <c r="F265" s="180" t="s">
        <v>194</v>
      </c>
      <c r="H265" s="181">
        <v>3</v>
      </c>
      <c r="I265" s="182"/>
      <c r="L265" s="177"/>
      <c r="M265" s="183"/>
      <c r="N265" s="184"/>
      <c r="O265" s="184"/>
      <c r="P265" s="184"/>
      <c r="Q265" s="184"/>
      <c r="R265" s="184"/>
      <c r="S265" s="184"/>
      <c r="T265" s="185"/>
      <c r="AT265" s="179" t="s">
        <v>190</v>
      </c>
      <c r="AU265" s="179" t="s">
        <v>194</v>
      </c>
      <c r="AV265" s="13" t="s">
        <v>82</v>
      </c>
      <c r="AW265" s="13" t="s">
        <v>29</v>
      </c>
      <c r="AX265" s="13" t="s">
        <v>30</v>
      </c>
      <c r="AY265" s="179" t="s">
        <v>181</v>
      </c>
    </row>
    <row r="266" spans="1:65" s="2" customFormat="1" ht="16.5" customHeight="1">
      <c r="A266" s="33"/>
      <c r="B266" s="130"/>
      <c r="C266" s="164" t="s">
        <v>599</v>
      </c>
      <c r="D266" s="164" t="s">
        <v>184</v>
      </c>
      <c r="E266" s="165" t="s">
        <v>600</v>
      </c>
      <c r="F266" s="166" t="s">
        <v>311</v>
      </c>
      <c r="G266" s="167" t="s">
        <v>187</v>
      </c>
      <c r="H266" s="168">
        <v>3</v>
      </c>
      <c r="I266" s="169"/>
      <c r="J266" s="170">
        <f>ROUND(I266*H266,2)</f>
        <v>0</v>
      </c>
      <c r="K266" s="166" t="s">
        <v>1</v>
      </c>
      <c r="L266" s="34"/>
      <c r="M266" s="171" t="s">
        <v>1</v>
      </c>
      <c r="N266" s="172" t="s">
        <v>38</v>
      </c>
      <c r="O266" s="59"/>
      <c r="P266" s="173">
        <f>O266*H266</f>
        <v>0</v>
      </c>
      <c r="Q266" s="173">
        <v>0</v>
      </c>
      <c r="R266" s="173">
        <f>Q266*H266</f>
        <v>0</v>
      </c>
      <c r="S266" s="173">
        <v>0</v>
      </c>
      <c r="T266" s="174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5" t="s">
        <v>188</v>
      </c>
      <c r="AT266" s="175" t="s">
        <v>184</v>
      </c>
      <c r="AU266" s="175" t="s">
        <v>194</v>
      </c>
      <c r="AY266" s="18" t="s">
        <v>181</v>
      </c>
      <c r="BE266" s="176">
        <f>IF(N266="základní",J266,0)</f>
        <v>0</v>
      </c>
      <c r="BF266" s="176">
        <f>IF(N266="snížená",J266,0)</f>
        <v>0</v>
      </c>
      <c r="BG266" s="176">
        <f>IF(N266="zákl. přenesená",J266,0)</f>
        <v>0</v>
      </c>
      <c r="BH266" s="176">
        <f>IF(N266="sníž. přenesená",J266,0)</f>
        <v>0</v>
      </c>
      <c r="BI266" s="176">
        <f>IF(N266="nulová",J266,0)</f>
        <v>0</v>
      </c>
      <c r="BJ266" s="18" t="s">
        <v>30</v>
      </c>
      <c r="BK266" s="176">
        <f>ROUND(I266*H266,2)</f>
        <v>0</v>
      </c>
      <c r="BL266" s="18" t="s">
        <v>188</v>
      </c>
      <c r="BM266" s="175" t="s">
        <v>601</v>
      </c>
    </row>
    <row r="267" spans="1:65" s="13" customFormat="1">
      <c r="B267" s="177"/>
      <c r="D267" s="178" t="s">
        <v>190</v>
      </c>
      <c r="E267" s="179" t="s">
        <v>1</v>
      </c>
      <c r="F267" s="180" t="s">
        <v>194</v>
      </c>
      <c r="H267" s="181">
        <v>3</v>
      </c>
      <c r="I267" s="182"/>
      <c r="L267" s="177"/>
      <c r="M267" s="183"/>
      <c r="N267" s="184"/>
      <c r="O267" s="184"/>
      <c r="P267" s="184"/>
      <c r="Q267" s="184"/>
      <c r="R267" s="184"/>
      <c r="S267" s="184"/>
      <c r="T267" s="185"/>
      <c r="AT267" s="179" t="s">
        <v>190</v>
      </c>
      <c r="AU267" s="179" t="s">
        <v>194</v>
      </c>
      <c r="AV267" s="13" t="s">
        <v>82</v>
      </c>
      <c r="AW267" s="13" t="s">
        <v>29</v>
      </c>
      <c r="AX267" s="13" t="s">
        <v>30</v>
      </c>
      <c r="AY267" s="179" t="s">
        <v>181</v>
      </c>
    </row>
    <row r="268" spans="1:65" s="2" customFormat="1" ht="16.5" customHeight="1">
      <c r="A268" s="33"/>
      <c r="B268" s="130"/>
      <c r="C268" s="164" t="s">
        <v>602</v>
      </c>
      <c r="D268" s="164" t="s">
        <v>184</v>
      </c>
      <c r="E268" s="165" t="s">
        <v>603</v>
      </c>
      <c r="F268" s="166" t="s">
        <v>604</v>
      </c>
      <c r="G268" s="167" t="s">
        <v>187</v>
      </c>
      <c r="H268" s="168">
        <v>3</v>
      </c>
      <c r="I268" s="169"/>
      <c r="J268" s="170">
        <f>ROUND(I268*H268,2)</f>
        <v>0</v>
      </c>
      <c r="K268" s="166" t="s">
        <v>1</v>
      </c>
      <c r="L268" s="34"/>
      <c r="M268" s="171" t="s">
        <v>1</v>
      </c>
      <c r="N268" s="172" t="s">
        <v>38</v>
      </c>
      <c r="O268" s="59"/>
      <c r="P268" s="173">
        <f>O268*H268</f>
        <v>0</v>
      </c>
      <c r="Q268" s="173">
        <v>0</v>
      </c>
      <c r="R268" s="173">
        <f>Q268*H268</f>
        <v>0</v>
      </c>
      <c r="S268" s="173">
        <v>0</v>
      </c>
      <c r="T268" s="174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5" t="s">
        <v>188</v>
      </c>
      <c r="AT268" s="175" t="s">
        <v>184</v>
      </c>
      <c r="AU268" s="175" t="s">
        <v>194</v>
      </c>
      <c r="AY268" s="18" t="s">
        <v>181</v>
      </c>
      <c r="BE268" s="176">
        <f>IF(N268="základní",J268,0)</f>
        <v>0</v>
      </c>
      <c r="BF268" s="176">
        <f>IF(N268="snížená",J268,0)</f>
        <v>0</v>
      </c>
      <c r="BG268" s="176">
        <f>IF(N268="zákl. přenesená",J268,0)</f>
        <v>0</v>
      </c>
      <c r="BH268" s="176">
        <f>IF(N268="sníž. přenesená",J268,0)</f>
        <v>0</v>
      </c>
      <c r="BI268" s="176">
        <f>IF(N268="nulová",J268,0)</f>
        <v>0</v>
      </c>
      <c r="BJ268" s="18" t="s">
        <v>30</v>
      </c>
      <c r="BK268" s="176">
        <f>ROUND(I268*H268,2)</f>
        <v>0</v>
      </c>
      <c r="BL268" s="18" t="s">
        <v>188</v>
      </c>
      <c r="BM268" s="175" t="s">
        <v>605</v>
      </c>
    </row>
    <row r="269" spans="1:65" s="13" customFormat="1">
      <c r="B269" s="177"/>
      <c r="D269" s="178" t="s">
        <v>190</v>
      </c>
      <c r="E269" s="179" t="s">
        <v>1</v>
      </c>
      <c r="F269" s="180" t="s">
        <v>194</v>
      </c>
      <c r="H269" s="181">
        <v>3</v>
      </c>
      <c r="I269" s="182"/>
      <c r="L269" s="177"/>
      <c r="M269" s="183"/>
      <c r="N269" s="184"/>
      <c r="O269" s="184"/>
      <c r="P269" s="184"/>
      <c r="Q269" s="184"/>
      <c r="R269" s="184"/>
      <c r="S269" s="184"/>
      <c r="T269" s="185"/>
      <c r="AT269" s="179" t="s">
        <v>190</v>
      </c>
      <c r="AU269" s="179" t="s">
        <v>194</v>
      </c>
      <c r="AV269" s="13" t="s">
        <v>82</v>
      </c>
      <c r="AW269" s="13" t="s">
        <v>29</v>
      </c>
      <c r="AX269" s="13" t="s">
        <v>30</v>
      </c>
      <c r="AY269" s="179" t="s">
        <v>181</v>
      </c>
    </row>
    <row r="270" spans="1:65" s="2" customFormat="1" ht="16.5" customHeight="1">
      <c r="A270" s="33"/>
      <c r="B270" s="130"/>
      <c r="C270" s="164" t="s">
        <v>606</v>
      </c>
      <c r="D270" s="164" t="s">
        <v>184</v>
      </c>
      <c r="E270" s="165" t="s">
        <v>607</v>
      </c>
      <c r="F270" s="166" t="s">
        <v>331</v>
      </c>
      <c r="G270" s="167" t="s">
        <v>187</v>
      </c>
      <c r="H270" s="168">
        <v>3</v>
      </c>
      <c r="I270" s="169"/>
      <c r="J270" s="170">
        <f>ROUND(I270*H270,2)</f>
        <v>0</v>
      </c>
      <c r="K270" s="166" t="s">
        <v>1</v>
      </c>
      <c r="L270" s="34"/>
      <c r="M270" s="171" t="s">
        <v>1</v>
      </c>
      <c r="N270" s="172" t="s">
        <v>38</v>
      </c>
      <c r="O270" s="59"/>
      <c r="P270" s="173">
        <f>O270*H270</f>
        <v>0</v>
      </c>
      <c r="Q270" s="173">
        <v>0</v>
      </c>
      <c r="R270" s="173">
        <f>Q270*H270</f>
        <v>0</v>
      </c>
      <c r="S270" s="173">
        <v>0</v>
      </c>
      <c r="T270" s="174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5" t="s">
        <v>188</v>
      </c>
      <c r="AT270" s="175" t="s">
        <v>184</v>
      </c>
      <c r="AU270" s="175" t="s">
        <v>194</v>
      </c>
      <c r="AY270" s="18" t="s">
        <v>181</v>
      </c>
      <c r="BE270" s="176">
        <f>IF(N270="základní",J270,0)</f>
        <v>0</v>
      </c>
      <c r="BF270" s="176">
        <f>IF(N270="snížená",J270,0)</f>
        <v>0</v>
      </c>
      <c r="BG270" s="176">
        <f>IF(N270="zákl. přenesená",J270,0)</f>
        <v>0</v>
      </c>
      <c r="BH270" s="176">
        <f>IF(N270="sníž. přenesená",J270,0)</f>
        <v>0</v>
      </c>
      <c r="BI270" s="176">
        <f>IF(N270="nulová",J270,0)</f>
        <v>0</v>
      </c>
      <c r="BJ270" s="18" t="s">
        <v>30</v>
      </c>
      <c r="BK270" s="176">
        <f>ROUND(I270*H270,2)</f>
        <v>0</v>
      </c>
      <c r="BL270" s="18" t="s">
        <v>188</v>
      </c>
      <c r="BM270" s="175" t="s">
        <v>608</v>
      </c>
    </row>
    <row r="271" spans="1:65" s="13" customFormat="1">
      <c r="B271" s="177"/>
      <c r="D271" s="178" t="s">
        <v>190</v>
      </c>
      <c r="E271" s="179" t="s">
        <v>1</v>
      </c>
      <c r="F271" s="180" t="s">
        <v>194</v>
      </c>
      <c r="H271" s="181">
        <v>3</v>
      </c>
      <c r="I271" s="182"/>
      <c r="L271" s="177"/>
      <c r="M271" s="183"/>
      <c r="N271" s="184"/>
      <c r="O271" s="184"/>
      <c r="P271" s="184"/>
      <c r="Q271" s="184"/>
      <c r="R271" s="184"/>
      <c r="S271" s="184"/>
      <c r="T271" s="185"/>
      <c r="AT271" s="179" t="s">
        <v>190</v>
      </c>
      <c r="AU271" s="179" t="s">
        <v>194</v>
      </c>
      <c r="AV271" s="13" t="s">
        <v>82</v>
      </c>
      <c r="AW271" s="13" t="s">
        <v>29</v>
      </c>
      <c r="AX271" s="13" t="s">
        <v>30</v>
      </c>
      <c r="AY271" s="179" t="s">
        <v>181</v>
      </c>
    </row>
    <row r="272" spans="1:65" s="2" customFormat="1" ht="16.5" customHeight="1">
      <c r="A272" s="33"/>
      <c r="B272" s="130"/>
      <c r="C272" s="164" t="s">
        <v>609</v>
      </c>
      <c r="D272" s="164" t="s">
        <v>184</v>
      </c>
      <c r="E272" s="165" t="s">
        <v>610</v>
      </c>
      <c r="F272" s="166" t="s">
        <v>334</v>
      </c>
      <c r="G272" s="167" t="s">
        <v>187</v>
      </c>
      <c r="H272" s="168">
        <v>3</v>
      </c>
      <c r="I272" s="169"/>
      <c r="J272" s="170">
        <f>ROUND(I272*H272,2)</f>
        <v>0</v>
      </c>
      <c r="K272" s="166" t="s">
        <v>1</v>
      </c>
      <c r="L272" s="34"/>
      <c r="M272" s="171" t="s">
        <v>1</v>
      </c>
      <c r="N272" s="172" t="s">
        <v>38</v>
      </c>
      <c r="O272" s="59"/>
      <c r="P272" s="173">
        <f>O272*H272</f>
        <v>0</v>
      </c>
      <c r="Q272" s="173">
        <v>0</v>
      </c>
      <c r="R272" s="173">
        <f>Q272*H272</f>
        <v>0</v>
      </c>
      <c r="S272" s="173">
        <v>0</v>
      </c>
      <c r="T272" s="174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5" t="s">
        <v>188</v>
      </c>
      <c r="AT272" s="175" t="s">
        <v>184</v>
      </c>
      <c r="AU272" s="175" t="s">
        <v>194</v>
      </c>
      <c r="AY272" s="18" t="s">
        <v>181</v>
      </c>
      <c r="BE272" s="176">
        <f>IF(N272="základní",J272,0)</f>
        <v>0</v>
      </c>
      <c r="BF272" s="176">
        <f>IF(N272="snížená",J272,0)</f>
        <v>0</v>
      </c>
      <c r="BG272" s="176">
        <f>IF(N272="zákl. přenesená",J272,0)</f>
        <v>0</v>
      </c>
      <c r="BH272" s="176">
        <f>IF(N272="sníž. přenesená",J272,0)</f>
        <v>0</v>
      </c>
      <c r="BI272" s="176">
        <f>IF(N272="nulová",J272,0)</f>
        <v>0</v>
      </c>
      <c r="BJ272" s="18" t="s">
        <v>30</v>
      </c>
      <c r="BK272" s="176">
        <f>ROUND(I272*H272,2)</f>
        <v>0</v>
      </c>
      <c r="BL272" s="18" t="s">
        <v>188</v>
      </c>
      <c r="BM272" s="175" t="s">
        <v>611</v>
      </c>
    </row>
    <row r="273" spans="1:65" s="13" customFormat="1">
      <c r="B273" s="177"/>
      <c r="D273" s="178" t="s">
        <v>190</v>
      </c>
      <c r="E273" s="179" t="s">
        <v>1</v>
      </c>
      <c r="F273" s="180" t="s">
        <v>194</v>
      </c>
      <c r="H273" s="181">
        <v>3</v>
      </c>
      <c r="I273" s="182"/>
      <c r="L273" s="177"/>
      <c r="M273" s="183"/>
      <c r="N273" s="184"/>
      <c r="O273" s="184"/>
      <c r="P273" s="184"/>
      <c r="Q273" s="184"/>
      <c r="R273" s="184"/>
      <c r="S273" s="184"/>
      <c r="T273" s="185"/>
      <c r="AT273" s="179" t="s">
        <v>190</v>
      </c>
      <c r="AU273" s="179" t="s">
        <v>194</v>
      </c>
      <c r="AV273" s="13" t="s">
        <v>82</v>
      </c>
      <c r="AW273" s="13" t="s">
        <v>29</v>
      </c>
      <c r="AX273" s="13" t="s">
        <v>30</v>
      </c>
      <c r="AY273" s="179" t="s">
        <v>181</v>
      </c>
    </row>
    <row r="274" spans="1:65" s="2" customFormat="1" ht="16.5" customHeight="1">
      <c r="A274" s="33"/>
      <c r="B274" s="130"/>
      <c r="C274" s="164" t="s">
        <v>612</v>
      </c>
      <c r="D274" s="164" t="s">
        <v>184</v>
      </c>
      <c r="E274" s="165" t="s">
        <v>613</v>
      </c>
      <c r="F274" s="166" t="s">
        <v>338</v>
      </c>
      <c r="G274" s="167" t="s">
        <v>187</v>
      </c>
      <c r="H274" s="168">
        <v>3</v>
      </c>
      <c r="I274" s="169"/>
      <c r="J274" s="170">
        <f>ROUND(I274*H274,2)</f>
        <v>0</v>
      </c>
      <c r="K274" s="166" t="s">
        <v>1</v>
      </c>
      <c r="L274" s="34"/>
      <c r="M274" s="171" t="s">
        <v>1</v>
      </c>
      <c r="N274" s="172" t="s">
        <v>38</v>
      </c>
      <c r="O274" s="59"/>
      <c r="P274" s="173">
        <f>O274*H274</f>
        <v>0</v>
      </c>
      <c r="Q274" s="173">
        <v>0</v>
      </c>
      <c r="R274" s="173">
        <f>Q274*H274</f>
        <v>0</v>
      </c>
      <c r="S274" s="173">
        <v>0</v>
      </c>
      <c r="T274" s="174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5" t="s">
        <v>188</v>
      </c>
      <c r="AT274" s="175" t="s">
        <v>184</v>
      </c>
      <c r="AU274" s="175" t="s">
        <v>194</v>
      </c>
      <c r="AY274" s="18" t="s">
        <v>181</v>
      </c>
      <c r="BE274" s="176">
        <f>IF(N274="základní",J274,0)</f>
        <v>0</v>
      </c>
      <c r="BF274" s="176">
        <f>IF(N274="snížená",J274,0)</f>
        <v>0</v>
      </c>
      <c r="BG274" s="176">
        <f>IF(N274="zákl. přenesená",J274,0)</f>
        <v>0</v>
      </c>
      <c r="BH274" s="176">
        <f>IF(N274="sníž. přenesená",J274,0)</f>
        <v>0</v>
      </c>
      <c r="BI274" s="176">
        <f>IF(N274="nulová",J274,0)</f>
        <v>0</v>
      </c>
      <c r="BJ274" s="18" t="s">
        <v>30</v>
      </c>
      <c r="BK274" s="176">
        <f>ROUND(I274*H274,2)</f>
        <v>0</v>
      </c>
      <c r="BL274" s="18" t="s">
        <v>188</v>
      </c>
      <c r="BM274" s="175" t="s">
        <v>614</v>
      </c>
    </row>
    <row r="275" spans="1:65" s="13" customFormat="1">
      <c r="B275" s="177"/>
      <c r="D275" s="178" t="s">
        <v>190</v>
      </c>
      <c r="E275" s="179" t="s">
        <v>1</v>
      </c>
      <c r="F275" s="180" t="s">
        <v>194</v>
      </c>
      <c r="H275" s="181">
        <v>3</v>
      </c>
      <c r="I275" s="182"/>
      <c r="L275" s="177"/>
      <c r="M275" s="183"/>
      <c r="N275" s="184"/>
      <c r="O275" s="184"/>
      <c r="P275" s="184"/>
      <c r="Q275" s="184"/>
      <c r="R275" s="184"/>
      <c r="S275" s="184"/>
      <c r="T275" s="185"/>
      <c r="AT275" s="179" t="s">
        <v>190</v>
      </c>
      <c r="AU275" s="179" t="s">
        <v>194</v>
      </c>
      <c r="AV275" s="13" t="s">
        <v>82</v>
      </c>
      <c r="AW275" s="13" t="s">
        <v>29</v>
      </c>
      <c r="AX275" s="13" t="s">
        <v>30</v>
      </c>
      <c r="AY275" s="179" t="s">
        <v>181</v>
      </c>
    </row>
    <row r="276" spans="1:65" s="2" customFormat="1" ht="16.5" customHeight="1">
      <c r="A276" s="33"/>
      <c r="B276" s="130"/>
      <c r="C276" s="164" t="s">
        <v>615</v>
      </c>
      <c r="D276" s="164" t="s">
        <v>184</v>
      </c>
      <c r="E276" s="165" t="s">
        <v>616</v>
      </c>
      <c r="F276" s="166" t="s">
        <v>617</v>
      </c>
      <c r="G276" s="167" t="s">
        <v>187</v>
      </c>
      <c r="H276" s="168">
        <v>3</v>
      </c>
      <c r="I276" s="169"/>
      <c r="J276" s="170">
        <f>ROUND(I276*H276,2)</f>
        <v>0</v>
      </c>
      <c r="K276" s="166" t="s">
        <v>1</v>
      </c>
      <c r="L276" s="34"/>
      <c r="M276" s="171" t="s">
        <v>1</v>
      </c>
      <c r="N276" s="172" t="s">
        <v>38</v>
      </c>
      <c r="O276" s="59"/>
      <c r="P276" s="173">
        <f>O276*H276</f>
        <v>0</v>
      </c>
      <c r="Q276" s="173">
        <v>0</v>
      </c>
      <c r="R276" s="173">
        <f>Q276*H276</f>
        <v>0</v>
      </c>
      <c r="S276" s="173">
        <v>0</v>
      </c>
      <c r="T276" s="174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5" t="s">
        <v>188</v>
      </c>
      <c r="AT276" s="175" t="s">
        <v>184</v>
      </c>
      <c r="AU276" s="175" t="s">
        <v>194</v>
      </c>
      <c r="AY276" s="18" t="s">
        <v>181</v>
      </c>
      <c r="BE276" s="176">
        <f>IF(N276="základní",J276,0)</f>
        <v>0</v>
      </c>
      <c r="BF276" s="176">
        <f>IF(N276="snížená",J276,0)</f>
        <v>0</v>
      </c>
      <c r="BG276" s="176">
        <f>IF(N276="zákl. přenesená",J276,0)</f>
        <v>0</v>
      </c>
      <c r="BH276" s="176">
        <f>IF(N276="sníž. přenesená",J276,0)</f>
        <v>0</v>
      </c>
      <c r="BI276" s="176">
        <f>IF(N276="nulová",J276,0)</f>
        <v>0</v>
      </c>
      <c r="BJ276" s="18" t="s">
        <v>30</v>
      </c>
      <c r="BK276" s="176">
        <f>ROUND(I276*H276,2)</f>
        <v>0</v>
      </c>
      <c r="BL276" s="18" t="s">
        <v>188</v>
      </c>
      <c r="BM276" s="175" t="s">
        <v>618</v>
      </c>
    </row>
    <row r="277" spans="1:65" s="13" customFormat="1">
      <c r="B277" s="177"/>
      <c r="D277" s="178" t="s">
        <v>190</v>
      </c>
      <c r="E277" s="179" t="s">
        <v>1</v>
      </c>
      <c r="F277" s="180" t="s">
        <v>194</v>
      </c>
      <c r="H277" s="181">
        <v>3</v>
      </c>
      <c r="I277" s="182"/>
      <c r="L277" s="177"/>
      <c r="M277" s="183"/>
      <c r="N277" s="184"/>
      <c r="O277" s="184"/>
      <c r="P277" s="184"/>
      <c r="Q277" s="184"/>
      <c r="R277" s="184"/>
      <c r="S277" s="184"/>
      <c r="T277" s="185"/>
      <c r="AT277" s="179" t="s">
        <v>190</v>
      </c>
      <c r="AU277" s="179" t="s">
        <v>194</v>
      </c>
      <c r="AV277" s="13" t="s">
        <v>82</v>
      </c>
      <c r="AW277" s="13" t="s">
        <v>29</v>
      </c>
      <c r="AX277" s="13" t="s">
        <v>30</v>
      </c>
      <c r="AY277" s="179" t="s">
        <v>181</v>
      </c>
    </row>
    <row r="278" spans="1:65" s="2" customFormat="1" ht="16.5" customHeight="1">
      <c r="A278" s="33"/>
      <c r="B278" s="130"/>
      <c r="C278" s="164" t="s">
        <v>619</v>
      </c>
      <c r="D278" s="164" t="s">
        <v>184</v>
      </c>
      <c r="E278" s="165" t="s">
        <v>620</v>
      </c>
      <c r="F278" s="166" t="s">
        <v>604</v>
      </c>
      <c r="G278" s="167" t="s">
        <v>187</v>
      </c>
      <c r="H278" s="168">
        <v>18</v>
      </c>
      <c r="I278" s="169"/>
      <c r="J278" s="170">
        <f>ROUND(I278*H278,2)</f>
        <v>0</v>
      </c>
      <c r="K278" s="166" t="s">
        <v>1</v>
      </c>
      <c r="L278" s="34"/>
      <c r="M278" s="171" t="s">
        <v>1</v>
      </c>
      <c r="N278" s="172" t="s">
        <v>38</v>
      </c>
      <c r="O278" s="59"/>
      <c r="P278" s="173">
        <f>O278*H278</f>
        <v>0</v>
      </c>
      <c r="Q278" s="173">
        <v>0</v>
      </c>
      <c r="R278" s="173">
        <f>Q278*H278</f>
        <v>0</v>
      </c>
      <c r="S278" s="173">
        <v>0</v>
      </c>
      <c r="T278" s="174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5" t="s">
        <v>188</v>
      </c>
      <c r="AT278" s="175" t="s">
        <v>184</v>
      </c>
      <c r="AU278" s="175" t="s">
        <v>194</v>
      </c>
      <c r="AY278" s="18" t="s">
        <v>181</v>
      </c>
      <c r="BE278" s="176">
        <f>IF(N278="základní",J278,0)</f>
        <v>0</v>
      </c>
      <c r="BF278" s="176">
        <f>IF(N278="snížená",J278,0)</f>
        <v>0</v>
      </c>
      <c r="BG278" s="176">
        <f>IF(N278="zákl. přenesená",J278,0)</f>
        <v>0</v>
      </c>
      <c r="BH278" s="176">
        <f>IF(N278="sníž. přenesená",J278,0)</f>
        <v>0</v>
      </c>
      <c r="BI278" s="176">
        <f>IF(N278="nulová",J278,0)</f>
        <v>0</v>
      </c>
      <c r="BJ278" s="18" t="s">
        <v>30</v>
      </c>
      <c r="BK278" s="176">
        <f>ROUND(I278*H278,2)</f>
        <v>0</v>
      </c>
      <c r="BL278" s="18" t="s">
        <v>188</v>
      </c>
      <c r="BM278" s="175" t="s">
        <v>621</v>
      </c>
    </row>
    <row r="279" spans="1:65" s="13" customFormat="1">
      <c r="B279" s="177"/>
      <c r="D279" s="178" t="s">
        <v>190</v>
      </c>
      <c r="E279" s="179" t="s">
        <v>1</v>
      </c>
      <c r="F279" s="180" t="s">
        <v>252</v>
      </c>
      <c r="H279" s="181">
        <v>18</v>
      </c>
      <c r="I279" s="182"/>
      <c r="L279" s="177"/>
      <c r="M279" s="183"/>
      <c r="N279" s="184"/>
      <c r="O279" s="184"/>
      <c r="P279" s="184"/>
      <c r="Q279" s="184"/>
      <c r="R279" s="184"/>
      <c r="S279" s="184"/>
      <c r="T279" s="185"/>
      <c r="AT279" s="179" t="s">
        <v>190</v>
      </c>
      <c r="AU279" s="179" t="s">
        <v>194</v>
      </c>
      <c r="AV279" s="13" t="s">
        <v>82</v>
      </c>
      <c r="AW279" s="13" t="s">
        <v>29</v>
      </c>
      <c r="AX279" s="13" t="s">
        <v>30</v>
      </c>
      <c r="AY279" s="179" t="s">
        <v>181</v>
      </c>
    </row>
    <row r="280" spans="1:65" s="2" customFormat="1" ht="16.5" customHeight="1">
      <c r="A280" s="33"/>
      <c r="B280" s="130"/>
      <c r="C280" s="164" t="s">
        <v>622</v>
      </c>
      <c r="D280" s="164" t="s">
        <v>184</v>
      </c>
      <c r="E280" s="165" t="s">
        <v>623</v>
      </c>
      <c r="F280" s="166" t="s">
        <v>624</v>
      </c>
      <c r="G280" s="167" t="s">
        <v>187</v>
      </c>
      <c r="H280" s="168">
        <v>3</v>
      </c>
      <c r="I280" s="169"/>
      <c r="J280" s="170">
        <f>ROUND(I280*H280,2)</f>
        <v>0</v>
      </c>
      <c r="K280" s="166" t="s">
        <v>1</v>
      </c>
      <c r="L280" s="34"/>
      <c r="M280" s="171" t="s">
        <v>1</v>
      </c>
      <c r="N280" s="172" t="s">
        <v>38</v>
      </c>
      <c r="O280" s="59"/>
      <c r="P280" s="173">
        <f>O280*H280</f>
        <v>0</v>
      </c>
      <c r="Q280" s="173">
        <v>0</v>
      </c>
      <c r="R280" s="173">
        <f>Q280*H280</f>
        <v>0</v>
      </c>
      <c r="S280" s="173">
        <v>0</v>
      </c>
      <c r="T280" s="174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5" t="s">
        <v>188</v>
      </c>
      <c r="AT280" s="175" t="s">
        <v>184</v>
      </c>
      <c r="AU280" s="175" t="s">
        <v>194</v>
      </c>
      <c r="AY280" s="18" t="s">
        <v>181</v>
      </c>
      <c r="BE280" s="176">
        <f>IF(N280="základní",J280,0)</f>
        <v>0</v>
      </c>
      <c r="BF280" s="176">
        <f>IF(N280="snížená",J280,0)</f>
        <v>0</v>
      </c>
      <c r="BG280" s="176">
        <f>IF(N280="zákl. přenesená",J280,0)</f>
        <v>0</v>
      </c>
      <c r="BH280" s="176">
        <f>IF(N280="sníž. přenesená",J280,0)</f>
        <v>0</v>
      </c>
      <c r="BI280" s="176">
        <f>IF(N280="nulová",J280,0)</f>
        <v>0</v>
      </c>
      <c r="BJ280" s="18" t="s">
        <v>30</v>
      </c>
      <c r="BK280" s="176">
        <f>ROUND(I280*H280,2)</f>
        <v>0</v>
      </c>
      <c r="BL280" s="18" t="s">
        <v>188</v>
      </c>
      <c r="BM280" s="175" t="s">
        <v>625</v>
      </c>
    </row>
    <row r="281" spans="1:65" s="13" customFormat="1">
      <c r="B281" s="177"/>
      <c r="D281" s="178" t="s">
        <v>190</v>
      </c>
      <c r="E281" s="179" t="s">
        <v>1</v>
      </c>
      <c r="F281" s="180" t="s">
        <v>194</v>
      </c>
      <c r="H281" s="181">
        <v>3</v>
      </c>
      <c r="I281" s="182"/>
      <c r="L281" s="177"/>
      <c r="M281" s="183"/>
      <c r="N281" s="184"/>
      <c r="O281" s="184"/>
      <c r="P281" s="184"/>
      <c r="Q281" s="184"/>
      <c r="R281" s="184"/>
      <c r="S281" s="184"/>
      <c r="T281" s="185"/>
      <c r="AT281" s="179" t="s">
        <v>190</v>
      </c>
      <c r="AU281" s="179" t="s">
        <v>194</v>
      </c>
      <c r="AV281" s="13" t="s">
        <v>82</v>
      </c>
      <c r="AW281" s="13" t="s">
        <v>29</v>
      </c>
      <c r="AX281" s="13" t="s">
        <v>30</v>
      </c>
      <c r="AY281" s="179" t="s">
        <v>181</v>
      </c>
    </row>
    <row r="282" spans="1:65" s="2" customFormat="1" ht="16.5" customHeight="1">
      <c r="A282" s="33"/>
      <c r="B282" s="130"/>
      <c r="C282" s="164" t="s">
        <v>626</v>
      </c>
      <c r="D282" s="164" t="s">
        <v>184</v>
      </c>
      <c r="E282" s="165" t="s">
        <v>627</v>
      </c>
      <c r="F282" s="166" t="s">
        <v>628</v>
      </c>
      <c r="G282" s="167" t="s">
        <v>187</v>
      </c>
      <c r="H282" s="168">
        <v>3</v>
      </c>
      <c r="I282" s="169"/>
      <c r="J282" s="170">
        <f>ROUND(I282*H282,2)</f>
        <v>0</v>
      </c>
      <c r="K282" s="166" t="s">
        <v>1</v>
      </c>
      <c r="L282" s="34"/>
      <c r="M282" s="171" t="s">
        <v>1</v>
      </c>
      <c r="N282" s="172" t="s">
        <v>38</v>
      </c>
      <c r="O282" s="59"/>
      <c r="P282" s="173">
        <f>O282*H282</f>
        <v>0</v>
      </c>
      <c r="Q282" s="173">
        <v>0</v>
      </c>
      <c r="R282" s="173">
        <f>Q282*H282</f>
        <v>0</v>
      </c>
      <c r="S282" s="173">
        <v>0</v>
      </c>
      <c r="T282" s="174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5" t="s">
        <v>188</v>
      </c>
      <c r="AT282" s="175" t="s">
        <v>184</v>
      </c>
      <c r="AU282" s="175" t="s">
        <v>194</v>
      </c>
      <c r="AY282" s="18" t="s">
        <v>181</v>
      </c>
      <c r="BE282" s="176">
        <f>IF(N282="základní",J282,0)</f>
        <v>0</v>
      </c>
      <c r="BF282" s="176">
        <f>IF(N282="snížená",J282,0)</f>
        <v>0</v>
      </c>
      <c r="BG282" s="176">
        <f>IF(N282="zákl. přenesená",J282,0)</f>
        <v>0</v>
      </c>
      <c r="BH282" s="176">
        <f>IF(N282="sníž. přenesená",J282,0)</f>
        <v>0</v>
      </c>
      <c r="BI282" s="176">
        <f>IF(N282="nulová",J282,0)</f>
        <v>0</v>
      </c>
      <c r="BJ282" s="18" t="s">
        <v>30</v>
      </c>
      <c r="BK282" s="176">
        <f>ROUND(I282*H282,2)</f>
        <v>0</v>
      </c>
      <c r="BL282" s="18" t="s">
        <v>188</v>
      </c>
      <c r="BM282" s="175" t="s">
        <v>629</v>
      </c>
    </row>
    <row r="283" spans="1:65" s="13" customFormat="1">
      <c r="B283" s="177"/>
      <c r="D283" s="178" t="s">
        <v>190</v>
      </c>
      <c r="E283" s="179" t="s">
        <v>1</v>
      </c>
      <c r="F283" s="180" t="s">
        <v>194</v>
      </c>
      <c r="H283" s="181">
        <v>3</v>
      </c>
      <c r="I283" s="182"/>
      <c r="L283" s="177"/>
      <c r="M283" s="183"/>
      <c r="N283" s="184"/>
      <c r="O283" s="184"/>
      <c r="P283" s="184"/>
      <c r="Q283" s="184"/>
      <c r="R283" s="184"/>
      <c r="S283" s="184"/>
      <c r="T283" s="185"/>
      <c r="AT283" s="179" t="s">
        <v>190</v>
      </c>
      <c r="AU283" s="179" t="s">
        <v>194</v>
      </c>
      <c r="AV283" s="13" t="s">
        <v>82</v>
      </c>
      <c r="AW283" s="13" t="s">
        <v>29</v>
      </c>
      <c r="AX283" s="13" t="s">
        <v>30</v>
      </c>
      <c r="AY283" s="179" t="s">
        <v>181</v>
      </c>
    </row>
    <row r="284" spans="1:65" s="2" customFormat="1" ht="16.5" customHeight="1">
      <c r="A284" s="33"/>
      <c r="B284" s="130"/>
      <c r="C284" s="164" t="s">
        <v>630</v>
      </c>
      <c r="D284" s="164" t="s">
        <v>184</v>
      </c>
      <c r="E284" s="165" t="s">
        <v>631</v>
      </c>
      <c r="F284" s="166" t="s">
        <v>586</v>
      </c>
      <c r="G284" s="167" t="s">
        <v>187</v>
      </c>
      <c r="H284" s="168">
        <v>3</v>
      </c>
      <c r="I284" s="169"/>
      <c r="J284" s="170">
        <f>ROUND(I284*H284,2)</f>
        <v>0</v>
      </c>
      <c r="K284" s="166" t="s">
        <v>1</v>
      </c>
      <c r="L284" s="34"/>
      <c r="M284" s="171" t="s">
        <v>1</v>
      </c>
      <c r="N284" s="172" t="s">
        <v>38</v>
      </c>
      <c r="O284" s="59"/>
      <c r="P284" s="173">
        <f>O284*H284</f>
        <v>0</v>
      </c>
      <c r="Q284" s="173">
        <v>0</v>
      </c>
      <c r="R284" s="173">
        <f>Q284*H284</f>
        <v>0</v>
      </c>
      <c r="S284" s="173">
        <v>0</v>
      </c>
      <c r="T284" s="174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5" t="s">
        <v>188</v>
      </c>
      <c r="AT284" s="175" t="s">
        <v>184</v>
      </c>
      <c r="AU284" s="175" t="s">
        <v>194</v>
      </c>
      <c r="AY284" s="18" t="s">
        <v>181</v>
      </c>
      <c r="BE284" s="176">
        <f>IF(N284="základní",J284,0)</f>
        <v>0</v>
      </c>
      <c r="BF284" s="176">
        <f>IF(N284="snížená",J284,0)</f>
        <v>0</v>
      </c>
      <c r="BG284" s="176">
        <f>IF(N284="zákl. přenesená",J284,0)</f>
        <v>0</v>
      </c>
      <c r="BH284" s="176">
        <f>IF(N284="sníž. přenesená",J284,0)</f>
        <v>0</v>
      </c>
      <c r="BI284" s="176">
        <f>IF(N284="nulová",J284,0)</f>
        <v>0</v>
      </c>
      <c r="BJ284" s="18" t="s">
        <v>30</v>
      </c>
      <c r="BK284" s="176">
        <f>ROUND(I284*H284,2)</f>
        <v>0</v>
      </c>
      <c r="BL284" s="18" t="s">
        <v>188</v>
      </c>
      <c r="BM284" s="175" t="s">
        <v>632</v>
      </c>
    </row>
    <row r="285" spans="1:65" s="13" customFormat="1">
      <c r="B285" s="177"/>
      <c r="D285" s="178" t="s">
        <v>190</v>
      </c>
      <c r="E285" s="179" t="s">
        <v>1</v>
      </c>
      <c r="F285" s="180" t="s">
        <v>194</v>
      </c>
      <c r="H285" s="181">
        <v>3</v>
      </c>
      <c r="I285" s="182"/>
      <c r="L285" s="177"/>
      <c r="M285" s="183"/>
      <c r="N285" s="184"/>
      <c r="O285" s="184"/>
      <c r="P285" s="184"/>
      <c r="Q285" s="184"/>
      <c r="R285" s="184"/>
      <c r="S285" s="184"/>
      <c r="T285" s="185"/>
      <c r="AT285" s="179" t="s">
        <v>190</v>
      </c>
      <c r="AU285" s="179" t="s">
        <v>194</v>
      </c>
      <c r="AV285" s="13" t="s">
        <v>82</v>
      </c>
      <c r="AW285" s="13" t="s">
        <v>29</v>
      </c>
      <c r="AX285" s="13" t="s">
        <v>30</v>
      </c>
      <c r="AY285" s="179" t="s">
        <v>181</v>
      </c>
    </row>
    <row r="286" spans="1:65" s="2" customFormat="1" ht="16.5" customHeight="1">
      <c r="A286" s="33"/>
      <c r="B286" s="130"/>
      <c r="C286" s="164" t="s">
        <v>633</v>
      </c>
      <c r="D286" s="164" t="s">
        <v>184</v>
      </c>
      <c r="E286" s="165" t="s">
        <v>634</v>
      </c>
      <c r="F286" s="166" t="s">
        <v>635</v>
      </c>
      <c r="G286" s="167" t="s">
        <v>187</v>
      </c>
      <c r="H286" s="168">
        <v>1</v>
      </c>
      <c r="I286" s="169"/>
      <c r="J286" s="170">
        <f>ROUND(I286*H286,2)</f>
        <v>0</v>
      </c>
      <c r="K286" s="166" t="s">
        <v>1</v>
      </c>
      <c r="L286" s="34"/>
      <c r="M286" s="171" t="s">
        <v>1</v>
      </c>
      <c r="N286" s="172" t="s">
        <v>38</v>
      </c>
      <c r="O286" s="59"/>
      <c r="P286" s="173">
        <f>O286*H286</f>
        <v>0</v>
      </c>
      <c r="Q286" s="173">
        <v>0</v>
      </c>
      <c r="R286" s="173">
        <f>Q286*H286</f>
        <v>0</v>
      </c>
      <c r="S286" s="173">
        <v>0</v>
      </c>
      <c r="T286" s="174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5" t="s">
        <v>188</v>
      </c>
      <c r="AT286" s="175" t="s">
        <v>184</v>
      </c>
      <c r="AU286" s="175" t="s">
        <v>194</v>
      </c>
      <c r="AY286" s="18" t="s">
        <v>181</v>
      </c>
      <c r="BE286" s="176">
        <f>IF(N286="základní",J286,0)</f>
        <v>0</v>
      </c>
      <c r="BF286" s="176">
        <f>IF(N286="snížená",J286,0)</f>
        <v>0</v>
      </c>
      <c r="BG286" s="176">
        <f>IF(N286="zákl. přenesená",J286,0)</f>
        <v>0</v>
      </c>
      <c r="BH286" s="176">
        <f>IF(N286="sníž. přenesená",J286,0)</f>
        <v>0</v>
      </c>
      <c r="BI286" s="176">
        <f>IF(N286="nulová",J286,0)</f>
        <v>0</v>
      </c>
      <c r="BJ286" s="18" t="s">
        <v>30</v>
      </c>
      <c r="BK286" s="176">
        <f>ROUND(I286*H286,2)</f>
        <v>0</v>
      </c>
      <c r="BL286" s="18" t="s">
        <v>188</v>
      </c>
      <c r="BM286" s="175" t="s">
        <v>636</v>
      </c>
    </row>
    <row r="287" spans="1:65" s="2" customFormat="1" ht="16.5" customHeight="1">
      <c r="A287" s="33"/>
      <c r="B287" s="130"/>
      <c r="C287" s="164" t="s">
        <v>637</v>
      </c>
      <c r="D287" s="164" t="s">
        <v>184</v>
      </c>
      <c r="E287" s="165" t="s">
        <v>638</v>
      </c>
      <c r="F287" s="166" t="s">
        <v>639</v>
      </c>
      <c r="G287" s="167" t="s">
        <v>187</v>
      </c>
      <c r="H287" s="168">
        <v>1</v>
      </c>
      <c r="I287" s="169"/>
      <c r="J287" s="170">
        <f>ROUND(I287*H287,2)</f>
        <v>0</v>
      </c>
      <c r="K287" s="166" t="s">
        <v>1</v>
      </c>
      <c r="L287" s="34"/>
      <c r="M287" s="171" t="s">
        <v>1</v>
      </c>
      <c r="N287" s="172" t="s">
        <v>38</v>
      </c>
      <c r="O287" s="59"/>
      <c r="P287" s="173">
        <f>O287*H287</f>
        <v>0</v>
      </c>
      <c r="Q287" s="173">
        <v>0</v>
      </c>
      <c r="R287" s="173">
        <f>Q287*H287</f>
        <v>0</v>
      </c>
      <c r="S287" s="173">
        <v>0</v>
      </c>
      <c r="T287" s="174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5" t="s">
        <v>188</v>
      </c>
      <c r="AT287" s="175" t="s">
        <v>184</v>
      </c>
      <c r="AU287" s="175" t="s">
        <v>194</v>
      </c>
      <c r="AY287" s="18" t="s">
        <v>181</v>
      </c>
      <c r="BE287" s="176">
        <f>IF(N287="základní",J287,0)</f>
        <v>0</v>
      </c>
      <c r="BF287" s="176">
        <f>IF(N287="snížená",J287,0)</f>
        <v>0</v>
      </c>
      <c r="BG287" s="176">
        <f>IF(N287="zákl. přenesená",J287,0)</f>
        <v>0</v>
      </c>
      <c r="BH287" s="176">
        <f>IF(N287="sníž. přenesená",J287,0)</f>
        <v>0</v>
      </c>
      <c r="BI287" s="176">
        <f>IF(N287="nulová",J287,0)</f>
        <v>0</v>
      </c>
      <c r="BJ287" s="18" t="s">
        <v>30</v>
      </c>
      <c r="BK287" s="176">
        <f>ROUND(I287*H287,2)</f>
        <v>0</v>
      </c>
      <c r="BL287" s="18" t="s">
        <v>188</v>
      </c>
      <c r="BM287" s="175" t="s">
        <v>640</v>
      </c>
    </row>
    <row r="288" spans="1:65" s="2" customFormat="1" ht="16.5" customHeight="1">
      <c r="A288" s="33"/>
      <c r="B288" s="130"/>
      <c r="C288" s="164" t="s">
        <v>641</v>
      </c>
      <c r="D288" s="164" t="s">
        <v>184</v>
      </c>
      <c r="E288" s="165" t="s">
        <v>642</v>
      </c>
      <c r="F288" s="166" t="s">
        <v>311</v>
      </c>
      <c r="G288" s="167" t="s">
        <v>187</v>
      </c>
      <c r="H288" s="168">
        <v>1</v>
      </c>
      <c r="I288" s="169"/>
      <c r="J288" s="170">
        <f>ROUND(I288*H288,2)</f>
        <v>0</v>
      </c>
      <c r="K288" s="166" t="s">
        <v>1</v>
      </c>
      <c r="L288" s="34"/>
      <c r="M288" s="171" t="s">
        <v>1</v>
      </c>
      <c r="N288" s="172" t="s">
        <v>38</v>
      </c>
      <c r="O288" s="59"/>
      <c r="P288" s="173">
        <f>O288*H288</f>
        <v>0</v>
      </c>
      <c r="Q288" s="173">
        <v>0</v>
      </c>
      <c r="R288" s="173">
        <f>Q288*H288</f>
        <v>0</v>
      </c>
      <c r="S288" s="173">
        <v>0</v>
      </c>
      <c r="T288" s="174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5" t="s">
        <v>188</v>
      </c>
      <c r="AT288" s="175" t="s">
        <v>184</v>
      </c>
      <c r="AU288" s="175" t="s">
        <v>194</v>
      </c>
      <c r="AY288" s="18" t="s">
        <v>181</v>
      </c>
      <c r="BE288" s="176">
        <f>IF(N288="základní",J288,0)</f>
        <v>0</v>
      </c>
      <c r="BF288" s="176">
        <f>IF(N288="snížená",J288,0)</f>
        <v>0</v>
      </c>
      <c r="BG288" s="176">
        <f>IF(N288="zákl. přenesená",J288,0)</f>
        <v>0</v>
      </c>
      <c r="BH288" s="176">
        <f>IF(N288="sníž. přenesená",J288,0)</f>
        <v>0</v>
      </c>
      <c r="BI288" s="176">
        <f>IF(N288="nulová",J288,0)</f>
        <v>0</v>
      </c>
      <c r="BJ288" s="18" t="s">
        <v>30</v>
      </c>
      <c r="BK288" s="176">
        <f>ROUND(I288*H288,2)</f>
        <v>0</v>
      </c>
      <c r="BL288" s="18" t="s">
        <v>188</v>
      </c>
      <c r="BM288" s="175" t="s">
        <v>643</v>
      </c>
    </row>
    <row r="289" spans="1:65" s="2" customFormat="1" ht="16.5" customHeight="1">
      <c r="A289" s="33"/>
      <c r="B289" s="130"/>
      <c r="C289" s="164" t="s">
        <v>644</v>
      </c>
      <c r="D289" s="164" t="s">
        <v>184</v>
      </c>
      <c r="E289" s="165" t="s">
        <v>645</v>
      </c>
      <c r="F289" s="166" t="s">
        <v>604</v>
      </c>
      <c r="G289" s="167" t="s">
        <v>187</v>
      </c>
      <c r="H289" s="168">
        <v>5</v>
      </c>
      <c r="I289" s="169"/>
      <c r="J289" s="170">
        <f>ROUND(I289*H289,2)</f>
        <v>0</v>
      </c>
      <c r="K289" s="166" t="s">
        <v>1</v>
      </c>
      <c r="L289" s="34"/>
      <c r="M289" s="171" t="s">
        <v>1</v>
      </c>
      <c r="N289" s="172" t="s">
        <v>38</v>
      </c>
      <c r="O289" s="59"/>
      <c r="P289" s="173">
        <f>O289*H289</f>
        <v>0</v>
      </c>
      <c r="Q289" s="173">
        <v>0</v>
      </c>
      <c r="R289" s="173">
        <f>Q289*H289</f>
        <v>0</v>
      </c>
      <c r="S289" s="173">
        <v>0</v>
      </c>
      <c r="T289" s="174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5" t="s">
        <v>188</v>
      </c>
      <c r="AT289" s="175" t="s">
        <v>184</v>
      </c>
      <c r="AU289" s="175" t="s">
        <v>194</v>
      </c>
      <c r="AY289" s="18" t="s">
        <v>181</v>
      </c>
      <c r="BE289" s="176">
        <f>IF(N289="základní",J289,0)</f>
        <v>0</v>
      </c>
      <c r="BF289" s="176">
        <f>IF(N289="snížená",J289,0)</f>
        <v>0</v>
      </c>
      <c r="BG289" s="176">
        <f>IF(N289="zákl. přenesená",J289,0)</f>
        <v>0</v>
      </c>
      <c r="BH289" s="176">
        <f>IF(N289="sníž. přenesená",J289,0)</f>
        <v>0</v>
      </c>
      <c r="BI289" s="176">
        <f>IF(N289="nulová",J289,0)</f>
        <v>0</v>
      </c>
      <c r="BJ289" s="18" t="s">
        <v>30</v>
      </c>
      <c r="BK289" s="176">
        <f>ROUND(I289*H289,2)</f>
        <v>0</v>
      </c>
      <c r="BL289" s="18" t="s">
        <v>188</v>
      </c>
      <c r="BM289" s="175" t="s">
        <v>646</v>
      </c>
    </row>
    <row r="290" spans="1:65" s="13" customFormat="1">
      <c r="B290" s="177"/>
      <c r="D290" s="178" t="s">
        <v>190</v>
      </c>
      <c r="E290" s="179" t="s">
        <v>1</v>
      </c>
      <c r="F290" s="180" t="s">
        <v>201</v>
      </c>
      <c r="H290" s="181">
        <v>5</v>
      </c>
      <c r="I290" s="182"/>
      <c r="L290" s="177"/>
      <c r="M290" s="183"/>
      <c r="N290" s="184"/>
      <c r="O290" s="184"/>
      <c r="P290" s="184"/>
      <c r="Q290" s="184"/>
      <c r="R290" s="184"/>
      <c r="S290" s="184"/>
      <c r="T290" s="185"/>
      <c r="AT290" s="179" t="s">
        <v>190</v>
      </c>
      <c r="AU290" s="179" t="s">
        <v>194</v>
      </c>
      <c r="AV290" s="13" t="s">
        <v>82</v>
      </c>
      <c r="AW290" s="13" t="s">
        <v>29</v>
      </c>
      <c r="AX290" s="13" t="s">
        <v>30</v>
      </c>
      <c r="AY290" s="179" t="s">
        <v>181</v>
      </c>
    </row>
    <row r="291" spans="1:65" s="2" customFormat="1" ht="16.5" customHeight="1">
      <c r="A291" s="33"/>
      <c r="B291" s="130"/>
      <c r="C291" s="164" t="s">
        <v>647</v>
      </c>
      <c r="D291" s="164" t="s">
        <v>184</v>
      </c>
      <c r="E291" s="165" t="s">
        <v>648</v>
      </c>
      <c r="F291" s="166" t="s">
        <v>649</v>
      </c>
      <c r="G291" s="167" t="s">
        <v>187</v>
      </c>
      <c r="H291" s="168">
        <v>1</v>
      </c>
      <c r="I291" s="169"/>
      <c r="J291" s="170">
        <f t="shared" ref="J291:J298" si="65">ROUND(I291*H291,2)</f>
        <v>0</v>
      </c>
      <c r="K291" s="166" t="s">
        <v>1</v>
      </c>
      <c r="L291" s="34"/>
      <c r="M291" s="171" t="s">
        <v>1</v>
      </c>
      <c r="N291" s="172" t="s">
        <v>38</v>
      </c>
      <c r="O291" s="59"/>
      <c r="P291" s="173">
        <f t="shared" ref="P291:P298" si="66">O291*H291</f>
        <v>0</v>
      </c>
      <c r="Q291" s="173">
        <v>0</v>
      </c>
      <c r="R291" s="173">
        <f t="shared" ref="R291:R298" si="67">Q291*H291</f>
        <v>0</v>
      </c>
      <c r="S291" s="173">
        <v>0</v>
      </c>
      <c r="T291" s="174">
        <f t="shared" ref="T291:T298" si="68"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5" t="s">
        <v>188</v>
      </c>
      <c r="AT291" s="175" t="s">
        <v>184</v>
      </c>
      <c r="AU291" s="175" t="s">
        <v>194</v>
      </c>
      <c r="AY291" s="18" t="s">
        <v>181</v>
      </c>
      <c r="BE291" s="176">
        <f t="shared" ref="BE291:BE298" si="69">IF(N291="základní",J291,0)</f>
        <v>0</v>
      </c>
      <c r="BF291" s="176">
        <f t="shared" ref="BF291:BF298" si="70">IF(N291="snížená",J291,0)</f>
        <v>0</v>
      </c>
      <c r="BG291" s="176">
        <f t="shared" ref="BG291:BG298" si="71">IF(N291="zákl. přenesená",J291,0)</f>
        <v>0</v>
      </c>
      <c r="BH291" s="176">
        <f t="shared" ref="BH291:BH298" si="72">IF(N291="sníž. přenesená",J291,0)</f>
        <v>0</v>
      </c>
      <c r="BI291" s="176">
        <f t="shared" ref="BI291:BI298" si="73">IF(N291="nulová",J291,0)</f>
        <v>0</v>
      </c>
      <c r="BJ291" s="18" t="s">
        <v>30</v>
      </c>
      <c r="BK291" s="176">
        <f t="shared" ref="BK291:BK298" si="74">ROUND(I291*H291,2)</f>
        <v>0</v>
      </c>
      <c r="BL291" s="18" t="s">
        <v>188</v>
      </c>
      <c r="BM291" s="175" t="s">
        <v>650</v>
      </c>
    </row>
    <row r="292" spans="1:65" s="2" customFormat="1" ht="16.5" customHeight="1">
      <c r="A292" s="33"/>
      <c r="B292" s="130"/>
      <c r="C292" s="164" t="s">
        <v>651</v>
      </c>
      <c r="D292" s="164" t="s">
        <v>184</v>
      </c>
      <c r="E292" s="165" t="s">
        <v>652</v>
      </c>
      <c r="F292" s="166" t="s">
        <v>597</v>
      </c>
      <c r="G292" s="167" t="s">
        <v>187</v>
      </c>
      <c r="H292" s="168">
        <v>1</v>
      </c>
      <c r="I292" s="169"/>
      <c r="J292" s="170">
        <f t="shared" si="65"/>
        <v>0</v>
      </c>
      <c r="K292" s="166" t="s">
        <v>1</v>
      </c>
      <c r="L292" s="34"/>
      <c r="M292" s="171" t="s">
        <v>1</v>
      </c>
      <c r="N292" s="172" t="s">
        <v>38</v>
      </c>
      <c r="O292" s="59"/>
      <c r="P292" s="173">
        <f t="shared" si="66"/>
        <v>0</v>
      </c>
      <c r="Q292" s="173">
        <v>0</v>
      </c>
      <c r="R292" s="173">
        <f t="shared" si="67"/>
        <v>0</v>
      </c>
      <c r="S292" s="173">
        <v>0</v>
      </c>
      <c r="T292" s="174">
        <f t="shared" si="68"/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5" t="s">
        <v>188</v>
      </c>
      <c r="AT292" s="175" t="s">
        <v>184</v>
      </c>
      <c r="AU292" s="175" t="s">
        <v>194</v>
      </c>
      <c r="AY292" s="18" t="s">
        <v>181</v>
      </c>
      <c r="BE292" s="176">
        <f t="shared" si="69"/>
        <v>0</v>
      </c>
      <c r="BF292" s="176">
        <f t="shared" si="70"/>
        <v>0</v>
      </c>
      <c r="BG292" s="176">
        <f t="shared" si="71"/>
        <v>0</v>
      </c>
      <c r="BH292" s="176">
        <f t="shared" si="72"/>
        <v>0</v>
      </c>
      <c r="BI292" s="176">
        <f t="shared" si="73"/>
        <v>0</v>
      </c>
      <c r="BJ292" s="18" t="s">
        <v>30</v>
      </c>
      <c r="BK292" s="176">
        <f t="shared" si="74"/>
        <v>0</v>
      </c>
      <c r="BL292" s="18" t="s">
        <v>188</v>
      </c>
      <c r="BM292" s="175" t="s">
        <v>653</v>
      </c>
    </row>
    <row r="293" spans="1:65" s="2" customFormat="1" ht="16.5" customHeight="1">
      <c r="A293" s="33"/>
      <c r="B293" s="130"/>
      <c r="C293" s="164" t="s">
        <v>654</v>
      </c>
      <c r="D293" s="164" t="s">
        <v>184</v>
      </c>
      <c r="E293" s="165" t="s">
        <v>655</v>
      </c>
      <c r="F293" s="166" t="s">
        <v>331</v>
      </c>
      <c r="G293" s="167" t="s">
        <v>187</v>
      </c>
      <c r="H293" s="168">
        <v>1</v>
      </c>
      <c r="I293" s="169"/>
      <c r="J293" s="170">
        <f t="shared" si="65"/>
        <v>0</v>
      </c>
      <c r="K293" s="166" t="s">
        <v>1</v>
      </c>
      <c r="L293" s="34"/>
      <c r="M293" s="171" t="s">
        <v>1</v>
      </c>
      <c r="N293" s="172" t="s">
        <v>38</v>
      </c>
      <c r="O293" s="59"/>
      <c r="P293" s="173">
        <f t="shared" si="66"/>
        <v>0</v>
      </c>
      <c r="Q293" s="173">
        <v>0</v>
      </c>
      <c r="R293" s="173">
        <f t="shared" si="67"/>
        <v>0</v>
      </c>
      <c r="S293" s="173">
        <v>0</v>
      </c>
      <c r="T293" s="174">
        <f t="shared" si="68"/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5" t="s">
        <v>188</v>
      </c>
      <c r="AT293" s="175" t="s">
        <v>184</v>
      </c>
      <c r="AU293" s="175" t="s">
        <v>194</v>
      </c>
      <c r="AY293" s="18" t="s">
        <v>181</v>
      </c>
      <c r="BE293" s="176">
        <f t="shared" si="69"/>
        <v>0</v>
      </c>
      <c r="BF293" s="176">
        <f t="shared" si="70"/>
        <v>0</v>
      </c>
      <c r="BG293" s="176">
        <f t="shared" si="71"/>
        <v>0</v>
      </c>
      <c r="BH293" s="176">
        <f t="shared" si="72"/>
        <v>0</v>
      </c>
      <c r="BI293" s="176">
        <f t="shared" si="73"/>
        <v>0</v>
      </c>
      <c r="BJ293" s="18" t="s">
        <v>30</v>
      </c>
      <c r="BK293" s="176">
        <f t="shared" si="74"/>
        <v>0</v>
      </c>
      <c r="BL293" s="18" t="s">
        <v>188</v>
      </c>
      <c r="BM293" s="175" t="s">
        <v>656</v>
      </c>
    </row>
    <row r="294" spans="1:65" s="2" customFormat="1" ht="16.5" customHeight="1">
      <c r="A294" s="33"/>
      <c r="B294" s="130"/>
      <c r="C294" s="164" t="s">
        <v>657</v>
      </c>
      <c r="D294" s="164" t="s">
        <v>184</v>
      </c>
      <c r="E294" s="165" t="s">
        <v>658</v>
      </c>
      <c r="F294" s="166" t="s">
        <v>334</v>
      </c>
      <c r="G294" s="167" t="s">
        <v>187</v>
      </c>
      <c r="H294" s="168">
        <v>1</v>
      </c>
      <c r="I294" s="169"/>
      <c r="J294" s="170">
        <f t="shared" si="65"/>
        <v>0</v>
      </c>
      <c r="K294" s="166" t="s">
        <v>1</v>
      </c>
      <c r="L294" s="34"/>
      <c r="M294" s="171" t="s">
        <v>1</v>
      </c>
      <c r="N294" s="172" t="s">
        <v>38</v>
      </c>
      <c r="O294" s="59"/>
      <c r="P294" s="173">
        <f t="shared" si="66"/>
        <v>0</v>
      </c>
      <c r="Q294" s="173">
        <v>0</v>
      </c>
      <c r="R294" s="173">
        <f t="shared" si="67"/>
        <v>0</v>
      </c>
      <c r="S294" s="173">
        <v>0</v>
      </c>
      <c r="T294" s="174">
        <f t="shared" si="68"/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5" t="s">
        <v>188</v>
      </c>
      <c r="AT294" s="175" t="s">
        <v>184</v>
      </c>
      <c r="AU294" s="175" t="s">
        <v>194</v>
      </c>
      <c r="AY294" s="18" t="s">
        <v>181</v>
      </c>
      <c r="BE294" s="176">
        <f t="shared" si="69"/>
        <v>0</v>
      </c>
      <c r="BF294" s="176">
        <f t="shared" si="70"/>
        <v>0</v>
      </c>
      <c r="BG294" s="176">
        <f t="shared" si="71"/>
        <v>0</v>
      </c>
      <c r="BH294" s="176">
        <f t="shared" si="72"/>
        <v>0</v>
      </c>
      <c r="BI294" s="176">
        <f t="shared" si="73"/>
        <v>0</v>
      </c>
      <c r="BJ294" s="18" t="s">
        <v>30</v>
      </c>
      <c r="BK294" s="176">
        <f t="shared" si="74"/>
        <v>0</v>
      </c>
      <c r="BL294" s="18" t="s">
        <v>188</v>
      </c>
      <c r="BM294" s="175" t="s">
        <v>659</v>
      </c>
    </row>
    <row r="295" spans="1:65" s="2" customFormat="1" ht="16.5" customHeight="1">
      <c r="A295" s="33"/>
      <c r="B295" s="130"/>
      <c r="C295" s="164" t="s">
        <v>660</v>
      </c>
      <c r="D295" s="164" t="s">
        <v>184</v>
      </c>
      <c r="E295" s="165" t="s">
        <v>661</v>
      </c>
      <c r="F295" s="166" t="s">
        <v>338</v>
      </c>
      <c r="G295" s="167" t="s">
        <v>187</v>
      </c>
      <c r="H295" s="168">
        <v>1</v>
      </c>
      <c r="I295" s="169"/>
      <c r="J295" s="170">
        <f t="shared" si="65"/>
        <v>0</v>
      </c>
      <c r="K295" s="166" t="s">
        <v>1</v>
      </c>
      <c r="L295" s="34"/>
      <c r="M295" s="171" t="s">
        <v>1</v>
      </c>
      <c r="N295" s="172" t="s">
        <v>38</v>
      </c>
      <c r="O295" s="59"/>
      <c r="P295" s="173">
        <f t="shared" si="66"/>
        <v>0</v>
      </c>
      <c r="Q295" s="173">
        <v>0</v>
      </c>
      <c r="R295" s="173">
        <f t="shared" si="67"/>
        <v>0</v>
      </c>
      <c r="S295" s="173">
        <v>0</v>
      </c>
      <c r="T295" s="174">
        <f t="shared" si="68"/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5" t="s">
        <v>188</v>
      </c>
      <c r="AT295" s="175" t="s">
        <v>184</v>
      </c>
      <c r="AU295" s="175" t="s">
        <v>194</v>
      </c>
      <c r="AY295" s="18" t="s">
        <v>181</v>
      </c>
      <c r="BE295" s="176">
        <f t="shared" si="69"/>
        <v>0</v>
      </c>
      <c r="BF295" s="176">
        <f t="shared" si="70"/>
        <v>0</v>
      </c>
      <c r="BG295" s="176">
        <f t="shared" si="71"/>
        <v>0</v>
      </c>
      <c r="BH295" s="176">
        <f t="shared" si="72"/>
        <v>0</v>
      </c>
      <c r="BI295" s="176">
        <f t="shared" si="73"/>
        <v>0</v>
      </c>
      <c r="BJ295" s="18" t="s">
        <v>30</v>
      </c>
      <c r="BK295" s="176">
        <f t="shared" si="74"/>
        <v>0</v>
      </c>
      <c r="BL295" s="18" t="s">
        <v>188</v>
      </c>
      <c r="BM295" s="175" t="s">
        <v>662</v>
      </c>
    </row>
    <row r="296" spans="1:65" s="2" customFormat="1" ht="16.5" customHeight="1">
      <c r="A296" s="33"/>
      <c r="B296" s="130"/>
      <c r="C296" s="164" t="s">
        <v>663</v>
      </c>
      <c r="D296" s="164" t="s">
        <v>184</v>
      </c>
      <c r="E296" s="165" t="s">
        <v>664</v>
      </c>
      <c r="F296" s="166" t="s">
        <v>665</v>
      </c>
      <c r="G296" s="167" t="s">
        <v>187</v>
      </c>
      <c r="H296" s="168">
        <v>1</v>
      </c>
      <c r="I296" s="169"/>
      <c r="J296" s="170">
        <f t="shared" si="65"/>
        <v>0</v>
      </c>
      <c r="K296" s="166" t="s">
        <v>1</v>
      </c>
      <c r="L296" s="34"/>
      <c r="M296" s="171" t="s">
        <v>1</v>
      </c>
      <c r="N296" s="172" t="s">
        <v>38</v>
      </c>
      <c r="O296" s="59"/>
      <c r="P296" s="173">
        <f t="shared" si="66"/>
        <v>0</v>
      </c>
      <c r="Q296" s="173">
        <v>0</v>
      </c>
      <c r="R296" s="173">
        <f t="shared" si="67"/>
        <v>0</v>
      </c>
      <c r="S296" s="173">
        <v>0</v>
      </c>
      <c r="T296" s="174">
        <f t="shared" si="68"/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5" t="s">
        <v>188</v>
      </c>
      <c r="AT296" s="175" t="s">
        <v>184</v>
      </c>
      <c r="AU296" s="175" t="s">
        <v>194</v>
      </c>
      <c r="AY296" s="18" t="s">
        <v>181</v>
      </c>
      <c r="BE296" s="176">
        <f t="shared" si="69"/>
        <v>0</v>
      </c>
      <c r="BF296" s="176">
        <f t="shared" si="70"/>
        <v>0</v>
      </c>
      <c r="BG296" s="176">
        <f t="shared" si="71"/>
        <v>0</v>
      </c>
      <c r="BH296" s="176">
        <f t="shared" si="72"/>
        <v>0</v>
      </c>
      <c r="BI296" s="176">
        <f t="shared" si="73"/>
        <v>0</v>
      </c>
      <c r="BJ296" s="18" t="s">
        <v>30</v>
      </c>
      <c r="BK296" s="176">
        <f t="shared" si="74"/>
        <v>0</v>
      </c>
      <c r="BL296" s="18" t="s">
        <v>188</v>
      </c>
      <c r="BM296" s="175" t="s">
        <v>666</v>
      </c>
    </row>
    <row r="297" spans="1:65" s="2" customFormat="1" ht="16.5" customHeight="1">
      <c r="A297" s="33"/>
      <c r="B297" s="130"/>
      <c r="C297" s="164" t="s">
        <v>667</v>
      </c>
      <c r="D297" s="164" t="s">
        <v>184</v>
      </c>
      <c r="E297" s="165" t="s">
        <v>668</v>
      </c>
      <c r="F297" s="166" t="s">
        <v>669</v>
      </c>
      <c r="G297" s="167" t="s">
        <v>187</v>
      </c>
      <c r="H297" s="168">
        <v>1</v>
      </c>
      <c r="I297" s="169"/>
      <c r="J297" s="170">
        <f t="shared" si="65"/>
        <v>0</v>
      </c>
      <c r="K297" s="166" t="s">
        <v>1</v>
      </c>
      <c r="L297" s="34"/>
      <c r="M297" s="171" t="s">
        <v>1</v>
      </c>
      <c r="N297" s="172" t="s">
        <v>38</v>
      </c>
      <c r="O297" s="59"/>
      <c r="P297" s="173">
        <f t="shared" si="66"/>
        <v>0</v>
      </c>
      <c r="Q297" s="173">
        <v>0</v>
      </c>
      <c r="R297" s="173">
        <f t="shared" si="67"/>
        <v>0</v>
      </c>
      <c r="S297" s="173">
        <v>0</v>
      </c>
      <c r="T297" s="174">
        <f t="shared" si="68"/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5" t="s">
        <v>188</v>
      </c>
      <c r="AT297" s="175" t="s">
        <v>184</v>
      </c>
      <c r="AU297" s="175" t="s">
        <v>194</v>
      </c>
      <c r="AY297" s="18" t="s">
        <v>181</v>
      </c>
      <c r="BE297" s="176">
        <f t="shared" si="69"/>
        <v>0</v>
      </c>
      <c r="BF297" s="176">
        <f t="shared" si="70"/>
        <v>0</v>
      </c>
      <c r="BG297" s="176">
        <f t="shared" si="71"/>
        <v>0</v>
      </c>
      <c r="BH297" s="176">
        <f t="shared" si="72"/>
        <v>0</v>
      </c>
      <c r="BI297" s="176">
        <f t="shared" si="73"/>
        <v>0</v>
      </c>
      <c r="BJ297" s="18" t="s">
        <v>30</v>
      </c>
      <c r="BK297" s="176">
        <f t="shared" si="74"/>
        <v>0</v>
      </c>
      <c r="BL297" s="18" t="s">
        <v>188</v>
      </c>
      <c r="BM297" s="175" t="s">
        <v>670</v>
      </c>
    </row>
    <row r="298" spans="1:65" s="2" customFormat="1" ht="16.5" customHeight="1">
      <c r="A298" s="33"/>
      <c r="B298" s="130"/>
      <c r="C298" s="164" t="s">
        <v>671</v>
      </c>
      <c r="D298" s="164" t="s">
        <v>184</v>
      </c>
      <c r="E298" s="165" t="s">
        <v>672</v>
      </c>
      <c r="F298" s="166" t="s">
        <v>673</v>
      </c>
      <c r="G298" s="167" t="s">
        <v>187</v>
      </c>
      <c r="H298" s="168">
        <v>2</v>
      </c>
      <c r="I298" s="169"/>
      <c r="J298" s="170">
        <f t="shared" si="65"/>
        <v>0</v>
      </c>
      <c r="K298" s="166" t="s">
        <v>1</v>
      </c>
      <c r="L298" s="34"/>
      <c r="M298" s="171" t="s">
        <v>1</v>
      </c>
      <c r="N298" s="172" t="s">
        <v>38</v>
      </c>
      <c r="O298" s="59"/>
      <c r="P298" s="173">
        <f t="shared" si="66"/>
        <v>0</v>
      </c>
      <c r="Q298" s="173">
        <v>0</v>
      </c>
      <c r="R298" s="173">
        <f t="shared" si="67"/>
        <v>0</v>
      </c>
      <c r="S298" s="173">
        <v>0</v>
      </c>
      <c r="T298" s="174">
        <f t="shared" si="68"/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5" t="s">
        <v>188</v>
      </c>
      <c r="AT298" s="175" t="s">
        <v>184</v>
      </c>
      <c r="AU298" s="175" t="s">
        <v>194</v>
      </c>
      <c r="AY298" s="18" t="s">
        <v>181</v>
      </c>
      <c r="BE298" s="176">
        <f t="shared" si="69"/>
        <v>0</v>
      </c>
      <c r="BF298" s="176">
        <f t="shared" si="70"/>
        <v>0</v>
      </c>
      <c r="BG298" s="176">
        <f t="shared" si="71"/>
        <v>0</v>
      </c>
      <c r="BH298" s="176">
        <f t="shared" si="72"/>
        <v>0</v>
      </c>
      <c r="BI298" s="176">
        <f t="shared" si="73"/>
        <v>0</v>
      </c>
      <c r="BJ298" s="18" t="s">
        <v>30</v>
      </c>
      <c r="BK298" s="176">
        <f t="shared" si="74"/>
        <v>0</v>
      </c>
      <c r="BL298" s="18" t="s">
        <v>188</v>
      </c>
      <c r="BM298" s="175" t="s">
        <v>674</v>
      </c>
    </row>
    <row r="299" spans="1:65" s="13" customFormat="1">
      <c r="B299" s="177"/>
      <c r="D299" s="178" t="s">
        <v>190</v>
      </c>
      <c r="E299" s="179" t="s">
        <v>1</v>
      </c>
      <c r="F299" s="180" t="s">
        <v>82</v>
      </c>
      <c r="H299" s="181">
        <v>2</v>
      </c>
      <c r="I299" s="182"/>
      <c r="L299" s="177"/>
      <c r="M299" s="183"/>
      <c r="N299" s="184"/>
      <c r="O299" s="184"/>
      <c r="P299" s="184"/>
      <c r="Q299" s="184"/>
      <c r="R299" s="184"/>
      <c r="S299" s="184"/>
      <c r="T299" s="185"/>
      <c r="AT299" s="179" t="s">
        <v>190</v>
      </c>
      <c r="AU299" s="179" t="s">
        <v>194</v>
      </c>
      <c r="AV299" s="13" t="s">
        <v>82</v>
      </c>
      <c r="AW299" s="13" t="s">
        <v>29</v>
      </c>
      <c r="AX299" s="13" t="s">
        <v>30</v>
      </c>
      <c r="AY299" s="179" t="s">
        <v>181</v>
      </c>
    </row>
    <row r="300" spans="1:65" s="2" customFormat="1" ht="16.5" customHeight="1">
      <c r="A300" s="33"/>
      <c r="B300" s="130"/>
      <c r="C300" s="164" t="s">
        <v>675</v>
      </c>
      <c r="D300" s="164" t="s">
        <v>184</v>
      </c>
      <c r="E300" s="165" t="s">
        <v>676</v>
      </c>
      <c r="F300" s="166" t="s">
        <v>677</v>
      </c>
      <c r="G300" s="167" t="s">
        <v>187</v>
      </c>
      <c r="H300" s="168">
        <v>2</v>
      </c>
      <c r="I300" s="169"/>
      <c r="J300" s="170">
        <f>ROUND(I300*H300,2)</f>
        <v>0</v>
      </c>
      <c r="K300" s="166" t="s">
        <v>1</v>
      </c>
      <c r="L300" s="34"/>
      <c r="M300" s="171" t="s">
        <v>1</v>
      </c>
      <c r="N300" s="172" t="s">
        <v>38</v>
      </c>
      <c r="O300" s="59"/>
      <c r="P300" s="173">
        <f>O300*H300</f>
        <v>0</v>
      </c>
      <c r="Q300" s="173">
        <v>0</v>
      </c>
      <c r="R300" s="173">
        <f>Q300*H300</f>
        <v>0</v>
      </c>
      <c r="S300" s="173">
        <v>0</v>
      </c>
      <c r="T300" s="174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5" t="s">
        <v>188</v>
      </c>
      <c r="AT300" s="175" t="s">
        <v>184</v>
      </c>
      <c r="AU300" s="175" t="s">
        <v>194</v>
      </c>
      <c r="AY300" s="18" t="s">
        <v>181</v>
      </c>
      <c r="BE300" s="176">
        <f>IF(N300="základní",J300,0)</f>
        <v>0</v>
      </c>
      <c r="BF300" s="176">
        <f>IF(N300="snížená",J300,0)</f>
        <v>0</v>
      </c>
      <c r="BG300" s="176">
        <f>IF(N300="zákl. přenesená",J300,0)</f>
        <v>0</v>
      </c>
      <c r="BH300" s="176">
        <f>IF(N300="sníž. přenesená",J300,0)</f>
        <v>0</v>
      </c>
      <c r="BI300" s="176">
        <f>IF(N300="nulová",J300,0)</f>
        <v>0</v>
      </c>
      <c r="BJ300" s="18" t="s">
        <v>30</v>
      </c>
      <c r="BK300" s="176">
        <f>ROUND(I300*H300,2)</f>
        <v>0</v>
      </c>
      <c r="BL300" s="18" t="s">
        <v>188</v>
      </c>
      <c r="BM300" s="175" t="s">
        <v>678</v>
      </c>
    </row>
    <row r="301" spans="1:65" s="13" customFormat="1">
      <c r="B301" s="177"/>
      <c r="D301" s="178" t="s">
        <v>190</v>
      </c>
      <c r="E301" s="179" t="s">
        <v>1</v>
      </c>
      <c r="F301" s="180" t="s">
        <v>82</v>
      </c>
      <c r="H301" s="181">
        <v>2</v>
      </c>
      <c r="I301" s="182"/>
      <c r="L301" s="177"/>
      <c r="M301" s="183"/>
      <c r="N301" s="184"/>
      <c r="O301" s="184"/>
      <c r="P301" s="184"/>
      <c r="Q301" s="184"/>
      <c r="R301" s="184"/>
      <c r="S301" s="184"/>
      <c r="T301" s="185"/>
      <c r="AT301" s="179" t="s">
        <v>190</v>
      </c>
      <c r="AU301" s="179" t="s">
        <v>194</v>
      </c>
      <c r="AV301" s="13" t="s">
        <v>82</v>
      </c>
      <c r="AW301" s="13" t="s">
        <v>29</v>
      </c>
      <c r="AX301" s="13" t="s">
        <v>30</v>
      </c>
      <c r="AY301" s="179" t="s">
        <v>181</v>
      </c>
    </row>
    <row r="302" spans="1:65" s="2" customFormat="1" ht="16.5" customHeight="1">
      <c r="A302" s="33"/>
      <c r="B302" s="130"/>
      <c r="C302" s="164" t="s">
        <v>679</v>
      </c>
      <c r="D302" s="164" t="s">
        <v>184</v>
      </c>
      <c r="E302" s="165" t="s">
        <v>680</v>
      </c>
      <c r="F302" s="166" t="s">
        <v>331</v>
      </c>
      <c r="G302" s="167" t="s">
        <v>187</v>
      </c>
      <c r="H302" s="168">
        <v>2</v>
      </c>
      <c r="I302" s="169"/>
      <c r="J302" s="170">
        <f>ROUND(I302*H302,2)</f>
        <v>0</v>
      </c>
      <c r="K302" s="166" t="s">
        <v>1</v>
      </c>
      <c r="L302" s="34"/>
      <c r="M302" s="171" t="s">
        <v>1</v>
      </c>
      <c r="N302" s="172" t="s">
        <v>38</v>
      </c>
      <c r="O302" s="59"/>
      <c r="P302" s="173">
        <f>O302*H302</f>
        <v>0</v>
      </c>
      <c r="Q302" s="173">
        <v>0</v>
      </c>
      <c r="R302" s="173">
        <f>Q302*H302</f>
        <v>0</v>
      </c>
      <c r="S302" s="173">
        <v>0</v>
      </c>
      <c r="T302" s="174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5" t="s">
        <v>188</v>
      </c>
      <c r="AT302" s="175" t="s">
        <v>184</v>
      </c>
      <c r="AU302" s="175" t="s">
        <v>194</v>
      </c>
      <c r="AY302" s="18" t="s">
        <v>181</v>
      </c>
      <c r="BE302" s="176">
        <f>IF(N302="základní",J302,0)</f>
        <v>0</v>
      </c>
      <c r="BF302" s="176">
        <f>IF(N302="snížená",J302,0)</f>
        <v>0</v>
      </c>
      <c r="BG302" s="176">
        <f>IF(N302="zákl. přenesená",J302,0)</f>
        <v>0</v>
      </c>
      <c r="BH302" s="176">
        <f>IF(N302="sníž. přenesená",J302,0)</f>
        <v>0</v>
      </c>
      <c r="BI302" s="176">
        <f>IF(N302="nulová",J302,0)</f>
        <v>0</v>
      </c>
      <c r="BJ302" s="18" t="s">
        <v>30</v>
      </c>
      <c r="BK302" s="176">
        <f>ROUND(I302*H302,2)</f>
        <v>0</v>
      </c>
      <c r="BL302" s="18" t="s">
        <v>188</v>
      </c>
      <c r="BM302" s="175" t="s">
        <v>681</v>
      </c>
    </row>
    <row r="303" spans="1:65" s="13" customFormat="1">
      <c r="B303" s="177"/>
      <c r="D303" s="178" t="s">
        <v>190</v>
      </c>
      <c r="E303" s="179" t="s">
        <v>1</v>
      </c>
      <c r="F303" s="180" t="s">
        <v>82</v>
      </c>
      <c r="H303" s="181">
        <v>2</v>
      </c>
      <c r="I303" s="182"/>
      <c r="L303" s="177"/>
      <c r="M303" s="183"/>
      <c r="N303" s="184"/>
      <c r="O303" s="184"/>
      <c r="P303" s="184"/>
      <c r="Q303" s="184"/>
      <c r="R303" s="184"/>
      <c r="S303" s="184"/>
      <c r="T303" s="185"/>
      <c r="AT303" s="179" t="s">
        <v>190</v>
      </c>
      <c r="AU303" s="179" t="s">
        <v>194</v>
      </c>
      <c r="AV303" s="13" t="s">
        <v>82</v>
      </c>
      <c r="AW303" s="13" t="s">
        <v>29</v>
      </c>
      <c r="AX303" s="13" t="s">
        <v>30</v>
      </c>
      <c r="AY303" s="179" t="s">
        <v>181</v>
      </c>
    </row>
    <row r="304" spans="1:65" s="2" customFormat="1" ht="16.5" customHeight="1">
      <c r="A304" s="33"/>
      <c r="B304" s="130"/>
      <c r="C304" s="164" t="s">
        <v>682</v>
      </c>
      <c r="D304" s="164" t="s">
        <v>184</v>
      </c>
      <c r="E304" s="165" t="s">
        <v>683</v>
      </c>
      <c r="F304" s="166" t="s">
        <v>334</v>
      </c>
      <c r="G304" s="167" t="s">
        <v>187</v>
      </c>
      <c r="H304" s="168">
        <v>2</v>
      </c>
      <c r="I304" s="169"/>
      <c r="J304" s="170">
        <f>ROUND(I304*H304,2)</f>
        <v>0</v>
      </c>
      <c r="K304" s="166" t="s">
        <v>1</v>
      </c>
      <c r="L304" s="34"/>
      <c r="M304" s="171" t="s">
        <v>1</v>
      </c>
      <c r="N304" s="172" t="s">
        <v>38</v>
      </c>
      <c r="O304" s="59"/>
      <c r="P304" s="173">
        <f>O304*H304</f>
        <v>0</v>
      </c>
      <c r="Q304" s="173">
        <v>0</v>
      </c>
      <c r="R304" s="173">
        <f>Q304*H304</f>
        <v>0</v>
      </c>
      <c r="S304" s="173">
        <v>0</v>
      </c>
      <c r="T304" s="174">
        <f>S304*H304</f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5" t="s">
        <v>188</v>
      </c>
      <c r="AT304" s="175" t="s">
        <v>184</v>
      </c>
      <c r="AU304" s="175" t="s">
        <v>194</v>
      </c>
      <c r="AY304" s="18" t="s">
        <v>181</v>
      </c>
      <c r="BE304" s="176">
        <f>IF(N304="základní",J304,0)</f>
        <v>0</v>
      </c>
      <c r="BF304" s="176">
        <f>IF(N304="snížená",J304,0)</f>
        <v>0</v>
      </c>
      <c r="BG304" s="176">
        <f>IF(N304="zákl. přenesená",J304,0)</f>
        <v>0</v>
      </c>
      <c r="BH304" s="176">
        <f>IF(N304="sníž. přenesená",J304,0)</f>
        <v>0</v>
      </c>
      <c r="BI304" s="176">
        <f>IF(N304="nulová",J304,0)</f>
        <v>0</v>
      </c>
      <c r="BJ304" s="18" t="s">
        <v>30</v>
      </c>
      <c r="BK304" s="176">
        <f>ROUND(I304*H304,2)</f>
        <v>0</v>
      </c>
      <c r="BL304" s="18" t="s">
        <v>188</v>
      </c>
      <c r="BM304" s="175" t="s">
        <v>684</v>
      </c>
    </row>
    <row r="305" spans="1:65" s="13" customFormat="1">
      <c r="B305" s="177"/>
      <c r="D305" s="178" t="s">
        <v>190</v>
      </c>
      <c r="E305" s="179" t="s">
        <v>1</v>
      </c>
      <c r="F305" s="180" t="s">
        <v>82</v>
      </c>
      <c r="H305" s="181">
        <v>2</v>
      </c>
      <c r="I305" s="182"/>
      <c r="L305" s="177"/>
      <c r="M305" s="183"/>
      <c r="N305" s="184"/>
      <c r="O305" s="184"/>
      <c r="P305" s="184"/>
      <c r="Q305" s="184"/>
      <c r="R305" s="184"/>
      <c r="S305" s="184"/>
      <c r="T305" s="185"/>
      <c r="AT305" s="179" t="s">
        <v>190</v>
      </c>
      <c r="AU305" s="179" t="s">
        <v>194</v>
      </c>
      <c r="AV305" s="13" t="s">
        <v>82</v>
      </c>
      <c r="AW305" s="13" t="s">
        <v>29</v>
      </c>
      <c r="AX305" s="13" t="s">
        <v>30</v>
      </c>
      <c r="AY305" s="179" t="s">
        <v>181</v>
      </c>
    </row>
    <row r="306" spans="1:65" s="2" customFormat="1" ht="16.5" customHeight="1">
      <c r="A306" s="33"/>
      <c r="B306" s="130"/>
      <c r="C306" s="164" t="s">
        <v>685</v>
      </c>
      <c r="D306" s="164" t="s">
        <v>184</v>
      </c>
      <c r="E306" s="165" t="s">
        <v>686</v>
      </c>
      <c r="F306" s="166" t="s">
        <v>338</v>
      </c>
      <c r="G306" s="167" t="s">
        <v>187</v>
      </c>
      <c r="H306" s="168">
        <v>2</v>
      </c>
      <c r="I306" s="169"/>
      <c r="J306" s="170">
        <f>ROUND(I306*H306,2)</f>
        <v>0</v>
      </c>
      <c r="K306" s="166" t="s">
        <v>1</v>
      </c>
      <c r="L306" s="34"/>
      <c r="M306" s="171" t="s">
        <v>1</v>
      </c>
      <c r="N306" s="172" t="s">
        <v>38</v>
      </c>
      <c r="O306" s="59"/>
      <c r="P306" s="173">
        <f>O306*H306</f>
        <v>0</v>
      </c>
      <c r="Q306" s="173">
        <v>0</v>
      </c>
      <c r="R306" s="173">
        <f>Q306*H306</f>
        <v>0</v>
      </c>
      <c r="S306" s="173">
        <v>0</v>
      </c>
      <c r="T306" s="174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5" t="s">
        <v>188</v>
      </c>
      <c r="AT306" s="175" t="s">
        <v>184</v>
      </c>
      <c r="AU306" s="175" t="s">
        <v>194</v>
      </c>
      <c r="AY306" s="18" t="s">
        <v>181</v>
      </c>
      <c r="BE306" s="176">
        <f>IF(N306="základní",J306,0)</f>
        <v>0</v>
      </c>
      <c r="BF306" s="176">
        <f>IF(N306="snížená",J306,0)</f>
        <v>0</v>
      </c>
      <c r="BG306" s="176">
        <f>IF(N306="zákl. přenesená",J306,0)</f>
        <v>0</v>
      </c>
      <c r="BH306" s="176">
        <f>IF(N306="sníž. přenesená",J306,0)</f>
        <v>0</v>
      </c>
      <c r="BI306" s="176">
        <f>IF(N306="nulová",J306,0)</f>
        <v>0</v>
      </c>
      <c r="BJ306" s="18" t="s">
        <v>30</v>
      </c>
      <c r="BK306" s="176">
        <f>ROUND(I306*H306,2)</f>
        <v>0</v>
      </c>
      <c r="BL306" s="18" t="s">
        <v>188</v>
      </c>
      <c r="BM306" s="175" t="s">
        <v>687</v>
      </c>
    </row>
    <row r="307" spans="1:65" s="13" customFormat="1">
      <c r="B307" s="177"/>
      <c r="D307" s="178" t="s">
        <v>190</v>
      </c>
      <c r="E307" s="179" t="s">
        <v>1</v>
      </c>
      <c r="F307" s="180" t="s">
        <v>82</v>
      </c>
      <c r="H307" s="181">
        <v>2</v>
      </c>
      <c r="I307" s="182"/>
      <c r="L307" s="177"/>
      <c r="M307" s="183"/>
      <c r="N307" s="184"/>
      <c r="O307" s="184"/>
      <c r="P307" s="184"/>
      <c r="Q307" s="184"/>
      <c r="R307" s="184"/>
      <c r="S307" s="184"/>
      <c r="T307" s="185"/>
      <c r="AT307" s="179" t="s">
        <v>190</v>
      </c>
      <c r="AU307" s="179" t="s">
        <v>194</v>
      </c>
      <c r="AV307" s="13" t="s">
        <v>82</v>
      </c>
      <c r="AW307" s="13" t="s">
        <v>29</v>
      </c>
      <c r="AX307" s="13" t="s">
        <v>30</v>
      </c>
      <c r="AY307" s="179" t="s">
        <v>181</v>
      </c>
    </row>
    <row r="308" spans="1:65" s="2" customFormat="1" ht="16.5" customHeight="1">
      <c r="A308" s="33"/>
      <c r="B308" s="130"/>
      <c r="C308" s="164" t="s">
        <v>688</v>
      </c>
      <c r="D308" s="164" t="s">
        <v>184</v>
      </c>
      <c r="E308" s="165" t="s">
        <v>689</v>
      </c>
      <c r="F308" s="166" t="s">
        <v>331</v>
      </c>
      <c r="G308" s="167" t="s">
        <v>187</v>
      </c>
      <c r="H308" s="168">
        <v>4</v>
      </c>
      <c r="I308" s="169"/>
      <c r="J308" s="170">
        <f>ROUND(I308*H308,2)</f>
        <v>0</v>
      </c>
      <c r="K308" s="166" t="s">
        <v>1</v>
      </c>
      <c r="L308" s="34"/>
      <c r="M308" s="171" t="s">
        <v>1</v>
      </c>
      <c r="N308" s="172" t="s">
        <v>38</v>
      </c>
      <c r="O308" s="59"/>
      <c r="P308" s="173">
        <f>O308*H308</f>
        <v>0</v>
      </c>
      <c r="Q308" s="173">
        <v>0</v>
      </c>
      <c r="R308" s="173">
        <f>Q308*H308</f>
        <v>0</v>
      </c>
      <c r="S308" s="173">
        <v>0</v>
      </c>
      <c r="T308" s="174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5" t="s">
        <v>188</v>
      </c>
      <c r="AT308" s="175" t="s">
        <v>184</v>
      </c>
      <c r="AU308" s="175" t="s">
        <v>194</v>
      </c>
      <c r="AY308" s="18" t="s">
        <v>181</v>
      </c>
      <c r="BE308" s="176">
        <f>IF(N308="základní",J308,0)</f>
        <v>0</v>
      </c>
      <c r="BF308" s="176">
        <f>IF(N308="snížená",J308,0)</f>
        <v>0</v>
      </c>
      <c r="BG308" s="176">
        <f>IF(N308="zákl. přenesená",J308,0)</f>
        <v>0</v>
      </c>
      <c r="BH308" s="176">
        <f>IF(N308="sníž. přenesená",J308,0)</f>
        <v>0</v>
      </c>
      <c r="BI308" s="176">
        <f>IF(N308="nulová",J308,0)</f>
        <v>0</v>
      </c>
      <c r="BJ308" s="18" t="s">
        <v>30</v>
      </c>
      <c r="BK308" s="176">
        <f>ROUND(I308*H308,2)</f>
        <v>0</v>
      </c>
      <c r="BL308" s="18" t="s">
        <v>188</v>
      </c>
      <c r="BM308" s="175" t="s">
        <v>690</v>
      </c>
    </row>
    <row r="309" spans="1:65" s="13" customFormat="1">
      <c r="B309" s="177"/>
      <c r="D309" s="178" t="s">
        <v>190</v>
      </c>
      <c r="E309" s="179" t="s">
        <v>1</v>
      </c>
      <c r="F309" s="180" t="s">
        <v>188</v>
      </c>
      <c r="H309" s="181">
        <v>4</v>
      </c>
      <c r="I309" s="182"/>
      <c r="L309" s="177"/>
      <c r="M309" s="183"/>
      <c r="N309" s="184"/>
      <c r="O309" s="184"/>
      <c r="P309" s="184"/>
      <c r="Q309" s="184"/>
      <c r="R309" s="184"/>
      <c r="S309" s="184"/>
      <c r="T309" s="185"/>
      <c r="AT309" s="179" t="s">
        <v>190</v>
      </c>
      <c r="AU309" s="179" t="s">
        <v>194</v>
      </c>
      <c r="AV309" s="13" t="s">
        <v>82</v>
      </c>
      <c r="AW309" s="13" t="s">
        <v>29</v>
      </c>
      <c r="AX309" s="13" t="s">
        <v>30</v>
      </c>
      <c r="AY309" s="179" t="s">
        <v>181</v>
      </c>
    </row>
    <row r="310" spans="1:65" s="12" customFormat="1" ht="20.85" customHeight="1">
      <c r="B310" s="151"/>
      <c r="D310" s="152" t="s">
        <v>72</v>
      </c>
      <c r="E310" s="162" t="s">
        <v>691</v>
      </c>
      <c r="F310" s="162" t="s">
        <v>692</v>
      </c>
      <c r="I310" s="154"/>
      <c r="J310" s="163">
        <f>BK310</f>
        <v>0</v>
      </c>
      <c r="L310" s="151"/>
      <c r="M310" s="156"/>
      <c r="N310" s="157"/>
      <c r="O310" s="157"/>
      <c r="P310" s="158">
        <f>SUM(P311:P365)</f>
        <v>0</v>
      </c>
      <c r="Q310" s="157"/>
      <c r="R310" s="158">
        <f>SUM(R311:R365)</f>
        <v>0</v>
      </c>
      <c r="S310" s="157"/>
      <c r="T310" s="159">
        <f>SUM(T311:T365)</f>
        <v>0</v>
      </c>
      <c r="AR310" s="152" t="s">
        <v>30</v>
      </c>
      <c r="AT310" s="160" t="s">
        <v>72</v>
      </c>
      <c r="AU310" s="160" t="s">
        <v>82</v>
      </c>
      <c r="AY310" s="152" t="s">
        <v>181</v>
      </c>
      <c r="BK310" s="161">
        <f>SUM(BK311:BK365)</f>
        <v>0</v>
      </c>
    </row>
    <row r="311" spans="1:65" s="2" customFormat="1" ht="33" customHeight="1">
      <c r="A311" s="33"/>
      <c r="B311" s="130"/>
      <c r="C311" s="164" t="s">
        <v>693</v>
      </c>
      <c r="D311" s="164" t="s">
        <v>184</v>
      </c>
      <c r="E311" s="165" t="s">
        <v>694</v>
      </c>
      <c r="F311" s="166" t="s">
        <v>280</v>
      </c>
      <c r="G311" s="167" t="s">
        <v>246</v>
      </c>
      <c r="H311" s="168">
        <v>1</v>
      </c>
      <c r="I311" s="169"/>
      <c r="J311" s="170">
        <f t="shared" ref="J311:J342" si="75">ROUND(I311*H311,2)</f>
        <v>0</v>
      </c>
      <c r="K311" s="166" t="s">
        <v>1</v>
      </c>
      <c r="L311" s="34"/>
      <c r="M311" s="171" t="s">
        <v>1</v>
      </c>
      <c r="N311" s="172" t="s">
        <v>38</v>
      </c>
      <c r="O311" s="59"/>
      <c r="P311" s="173">
        <f t="shared" ref="P311:P342" si="76">O311*H311</f>
        <v>0</v>
      </c>
      <c r="Q311" s="173">
        <v>0</v>
      </c>
      <c r="R311" s="173">
        <f t="shared" ref="R311:R342" si="77">Q311*H311</f>
        <v>0</v>
      </c>
      <c r="S311" s="173">
        <v>0</v>
      </c>
      <c r="T311" s="174">
        <f t="shared" ref="T311:T342" si="78"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5" t="s">
        <v>188</v>
      </c>
      <c r="AT311" s="175" t="s">
        <v>184</v>
      </c>
      <c r="AU311" s="175" t="s">
        <v>194</v>
      </c>
      <c r="AY311" s="18" t="s">
        <v>181</v>
      </c>
      <c r="BE311" s="176">
        <f t="shared" ref="BE311:BE342" si="79">IF(N311="základní",J311,0)</f>
        <v>0</v>
      </c>
      <c r="BF311" s="176">
        <f t="shared" ref="BF311:BF342" si="80">IF(N311="snížená",J311,0)</f>
        <v>0</v>
      </c>
      <c r="BG311" s="176">
        <f t="shared" ref="BG311:BG342" si="81">IF(N311="zákl. přenesená",J311,0)</f>
        <v>0</v>
      </c>
      <c r="BH311" s="176">
        <f t="shared" ref="BH311:BH342" si="82">IF(N311="sníž. přenesená",J311,0)</f>
        <v>0</v>
      </c>
      <c r="BI311" s="176">
        <f t="shared" ref="BI311:BI342" si="83">IF(N311="nulová",J311,0)</f>
        <v>0</v>
      </c>
      <c r="BJ311" s="18" t="s">
        <v>30</v>
      </c>
      <c r="BK311" s="176">
        <f t="shared" ref="BK311:BK342" si="84">ROUND(I311*H311,2)</f>
        <v>0</v>
      </c>
      <c r="BL311" s="18" t="s">
        <v>188</v>
      </c>
      <c r="BM311" s="175" t="s">
        <v>695</v>
      </c>
    </row>
    <row r="312" spans="1:65" s="2" customFormat="1" ht="16.5" customHeight="1">
      <c r="A312" s="33"/>
      <c r="B312" s="130"/>
      <c r="C312" s="164" t="s">
        <v>696</v>
      </c>
      <c r="D312" s="164" t="s">
        <v>184</v>
      </c>
      <c r="E312" s="165" t="s">
        <v>697</v>
      </c>
      <c r="F312" s="166" t="s">
        <v>349</v>
      </c>
      <c r="G312" s="167" t="s">
        <v>187</v>
      </c>
      <c r="H312" s="168">
        <v>1</v>
      </c>
      <c r="I312" s="169"/>
      <c r="J312" s="170">
        <f t="shared" si="75"/>
        <v>0</v>
      </c>
      <c r="K312" s="166" t="s">
        <v>1</v>
      </c>
      <c r="L312" s="34"/>
      <c r="M312" s="171" t="s">
        <v>1</v>
      </c>
      <c r="N312" s="172" t="s">
        <v>38</v>
      </c>
      <c r="O312" s="59"/>
      <c r="P312" s="173">
        <f t="shared" si="76"/>
        <v>0</v>
      </c>
      <c r="Q312" s="173">
        <v>0</v>
      </c>
      <c r="R312" s="173">
        <f t="shared" si="77"/>
        <v>0</v>
      </c>
      <c r="S312" s="173">
        <v>0</v>
      </c>
      <c r="T312" s="174">
        <f t="shared" si="78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5" t="s">
        <v>188</v>
      </c>
      <c r="AT312" s="175" t="s">
        <v>184</v>
      </c>
      <c r="AU312" s="175" t="s">
        <v>194</v>
      </c>
      <c r="AY312" s="18" t="s">
        <v>181</v>
      </c>
      <c r="BE312" s="176">
        <f t="shared" si="79"/>
        <v>0</v>
      </c>
      <c r="BF312" s="176">
        <f t="shared" si="80"/>
        <v>0</v>
      </c>
      <c r="BG312" s="176">
        <f t="shared" si="81"/>
        <v>0</v>
      </c>
      <c r="BH312" s="176">
        <f t="shared" si="82"/>
        <v>0</v>
      </c>
      <c r="BI312" s="176">
        <f t="shared" si="83"/>
        <v>0</v>
      </c>
      <c r="BJ312" s="18" t="s">
        <v>30</v>
      </c>
      <c r="BK312" s="176">
        <f t="shared" si="84"/>
        <v>0</v>
      </c>
      <c r="BL312" s="18" t="s">
        <v>188</v>
      </c>
      <c r="BM312" s="175" t="s">
        <v>698</v>
      </c>
    </row>
    <row r="313" spans="1:65" s="2" customFormat="1" ht="16.5" customHeight="1">
      <c r="A313" s="33"/>
      <c r="B313" s="130"/>
      <c r="C313" s="164" t="s">
        <v>699</v>
      </c>
      <c r="D313" s="164" t="s">
        <v>184</v>
      </c>
      <c r="E313" s="165" t="s">
        <v>700</v>
      </c>
      <c r="F313" s="166" t="s">
        <v>353</v>
      </c>
      <c r="G313" s="167" t="s">
        <v>187</v>
      </c>
      <c r="H313" s="168">
        <v>1</v>
      </c>
      <c r="I313" s="169"/>
      <c r="J313" s="170">
        <f t="shared" si="75"/>
        <v>0</v>
      </c>
      <c r="K313" s="166" t="s">
        <v>1</v>
      </c>
      <c r="L313" s="34"/>
      <c r="M313" s="171" t="s">
        <v>1</v>
      </c>
      <c r="N313" s="172" t="s">
        <v>38</v>
      </c>
      <c r="O313" s="59"/>
      <c r="P313" s="173">
        <f t="shared" si="76"/>
        <v>0</v>
      </c>
      <c r="Q313" s="173">
        <v>0</v>
      </c>
      <c r="R313" s="173">
        <f t="shared" si="77"/>
        <v>0</v>
      </c>
      <c r="S313" s="173">
        <v>0</v>
      </c>
      <c r="T313" s="174">
        <f t="shared" si="78"/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75" t="s">
        <v>188</v>
      </c>
      <c r="AT313" s="175" t="s">
        <v>184</v>
      </c>
      <c r="AU313" s="175" t="s">
        <v>194</v>
      </c>
      <c r="AY313" s="18" t="s">
        <v>181</v>
      </c>
      <c r="BE313" s="176">
        <f t="shared" si="79"/>
        <v>0</v>
      </c>
      <c r="BF313" s="176">
        <f t="shared" si="80"/>
        <v>0</v>
      </c>
      <c r="BG313" s="176">
        <f t="shared" si="81"/>
        <v>0</v>
      </c>
      <c r="BH313" s="176">
        <f t="shared" si="82"/>
        <v>0</v>
      </c>
      <c r="BI313" s="176">
        <f t="shared" si="83"/>
        <v>0</v>
      </c>
      <c r="BJ313" s="18" t="s">
        <v>30</v>
      </c>
      <c r="BK313" s="176">
        <f t="shared" si="84"/>
        <v>0</v>
      </c>
      <c r="BL313" s="18" t="s">
        <v>188</v>
      </c>
      <c r="BM313" s="175" t="s">
        <v>701</v>
      </c>
    </row>
    <row r="314" spans="1:65" s="2" customFormat="1" ht="16.5" customHeight="1">
      <c r="A314" s="33"/>
      <c r="B314" s="130"/>
      <c r="C314" s="164" t="s">
        <v>702</v>
      </c>
      <c r="D314" s="164" t="s">
        <v>184</v>
      </c>
      <c r="E314" s="165" t="s">
        <v>703</v>
      </c>
      <c r="F314" s="166" t="s">
        <v>357</v>
      </c>
      <c r="G314" s="167" t="s">
        <v>187</v>
      </c>
      <c r="H314" s="168">
        <v>1</v>
      </c>
      <c r="I314" s="169"/>
      <c r="J314" s="170">
        <f t="shared" si="75"/>
        <v>0</v>
      </c>
      <c r="K314" s="166" t="s">
        <v>1</v>
      </c>
      <c r="L314" s="34"/>
      <c r="M314" s="171" t="s">
        <v>1</v>
      </c>
      <c r="N314" s="172" t="s">
        <v>38</v>
      </c>
      <c r="O314" s="59"/>
      <c r="P314" s="173">
        <f t="shared" si="76"/>
        <v>0</v>
      </c>
      <c r="Q314" s="173">
        <v>0</v>
      </c>
      <c r="R314" s="173">
        <f t="shared" si="77"/>
        <v>0</v>
      </c>
      <c r="S314" s="173">
        <v>0</v>
      </c>
      <c r="T314" s="174">
        <f t="shared" si="78"/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5" t="s">
        <v>188</v>
      </c>
      <c r="AT314" s="175" t="s">
        <v>184</v>
      </c>
      <c r="AU314" s="175" t="s">
        <v>194</v>
      </c>
      <c r="AY314" s="18" t="s">
        <v>181</v>
      </c>
      <c r="BE314" s="176">
        <f t="shared" si="79"/>
        <v>0</v>
      </c>
      <c r="BF314" s="176">
        <f t="shared" si="80"/>
        <v>0</v>
      </c>
      <c r="BG314" s="176">
        <f t="shared" si="81"/>
        <v>0</v>
      </c>
      <c r="BH314" s="176">
        <f t="shared" si="82"/>
        <v>0</v>
      </c>
      <c r="BI314" s="176">
        <f t="shared" si="83"/>
        <v>0</v>
      </c>
      <c r="BJ314" s="18" t="s">
        <v>30</v>
      </c>
      <c r="BK314" s="176">
        <f t="shared" si="84"/>
        <v>0</v>
      </c>
      <c r="BL314" s="18" t="s">
        <v>188</v>
      </c>
      <c r="BM314" s="175" t="s">
        <v>704</v>
      </c>
    </row>
    <row r="315" spans="1:65" s="2" customFormat="1" ht="16.5" customHeight="1">
      <c r="A315" s="33"/>
      <c r="B315" s="130"/>
      <c r="C315" s="164" t="s">
        <v>705</v>
      </c>
      <c r="D315" s="164" t="s">
        <v>184</v>
      </c>
      <c r="E315" s="165" t="s">
        <v>706</v>
      </c>
      <c r="F315" s="166" t="s">
        <v>361</v>
      </c>
      <c r="G315" s="167" t="s">
        <v>187</v>
      </c>
      <c r="H315" s="168">
        <v>1</v>
      </c>
      <c r="I315" s="169"/>
      <c r="J315" s="170">
        <f t="shared" si="75"/>
        <v>0</v>
      </c>
      <c r="K315" s="166" t="s">
        <v>1</v>
      </c>
      <c r="L315" s="34"/>
      <c r="M315" s="171" t="s">
        <v>1</v>
      </c>
      <c r="N315" s="172" t="s">
        <v>38</v>
      </c>
      <c r="O315" s="59"/>
      <c r="P315" s="173">
        <f t="shared" si="76"/>
        <v>0</v>
      </c>
      <c r="Q315" s="173">
        <v>0</v>
      </c>
      <c r="R315" s="173">
        <f t="shared" si="77"/>
        <v>0</v>
      </c>
      <c r="S315" s="173">
        <v>0</v>
      </c>
      <c r="T315" s="174">
        <f t="shared" si="78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5" t="s">
        <v>188</v>
      </c>
      <c r="AT315" s="175" t="s">
        <v>184</v>
      </c>
      <c r="AU315" s="175" t="s">
        <v>194</v>
      </c>
      <c r="AY315" s="18" t="s">
        <v>181</v>
      </c>
      <c r="BE315" s="176">
        <f t="shared" si="79"/>
        <v>0</v>
      </c>
      <c r="BF315" s="176">
        <f t="shared" si="80"/>
        <v>0</v>
      </c>
      <c r="BG315" s="176">
        <f t="shared" si="81"/>
        <v>0</v>
      </c>
      <c r="BH315" s="176">
        <f t="shared" si="82"/>
        <v>0</v>
      </c>
      <c r="BI315" s="176">
        <f t="shared" si="83"/>
        <v>0</v>
      </c>
      <c r="BJ315" s="18" t="s">
        <v>30</v>
      </c>
      <c r="BK315" s="176">
        <f t="shared" si="84"/>
        <v>0</v>
      </c>
      <c r="BL315" s="18" t="s">
        <v>188</v>
      </c>
      <c r="BM315" s="175" t="s">
        <v>707</v>
      </c>
    </row>
    <row r="316" spans="1:65" s="2" customFormat="1" ht="16.5" customHeight="1">
      <c r="A316" s="33"/>
      <c r="B316" s="130"/>
      <c r="C316" s="164" t="s">
        <v>708</v>
      </c>
      <c r="D316" s="164" t="s">
        <v>184</v>
      </c>
      <c r="E316" s="165" t="s">
        <v>709</v>
      </c>
      <c r="F316" s="166" t="s">
        <v>365</v>
      </c>
      <c r="G316" s="167" t="s">
        <v>187</v>
      </c>
      <c r="H316" s="168">
        <v>1</v>
      </c>
      <c r="I316" s="169"/>
      <c r="J316" s="170">
        <f t="shared" si="75"/>
        <v>0</v>
      </c>
      <c r="K316" s="166" t="s">
        <v>1</v>
      </c>
      <c r="L316" s="34"/>
      <c r="M316" s="171" t="s">
        <v>1</v>
      </c>
      <c r="N316" s="172" t="s">
        <v>38</v>
      </c>
      <c r="O316" s="59"/>
      <c r="P316" s="173">
        <f t="shared" si="76"/>
        <v>0</v>
      </c>
      <c r="Q316" s="173">
        <v>0</v>
      </c>
      <c r="R316" s="173">
        <f t="shared" si="77"/>
        <v>0</v>
      </c>
      <c r="S316" s="173">
        <v>0</v>
      </c>
      <c r="T316" s="174">
        <f t="shared" si="78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5" t="s">
        <v>188</v>
      </c>
      <c r="AT316" s="175" t="s">
        <v>184</v>
      </c>
      <c r="AU316" s="175" t="s">
        <v>194</v>
      </c>
      <c r="AY316" s="18" t="s">
        <v>181</v>
      </c>
      <c r="BE316" s="176">
        <f t="shared" si="79"/>
        <v>0</v>
      </c>
      <c r="BF316" s="176">
        <f t="shared" si="80"/>
        <v>0</v>
      </c>
      <c r="BG316" s="176">
        <f t="shared" si="81"/>
        <v>0</v>
      </c>
      <c r="BH316" s="176">
        <f t="shared" si="82"/>
        <v>0</v>
      </c>
      <c r="BI316" s="176">
        <f t="shared" si="83"/>
        <v>0</v>
      </c>
      <c r="BJ316" s="18" t="s">
        <v>30</v>
      </c>
      <c r="BK316" s="176">
        <f t="shared" si="84"/>
        <v>0</v>
      </c>
      <c r="BL316" s="18" t="s">
        <v>188</v>
      </c>
      <c r="BM316" s="175" t="s">
        <v>710</v>
      </c>
    </row>
    <row r="317" spans="1:65" s="2" customFormat="1" ht="16.5" customHeight="1">
      <c r="A317" s="33"/>
      <c r="B317" s="130"/>
      <c r="C317" s="164" t="s">
        <v>711</v>
      </c>
      <c r="D317" s="164" t="s">
        <v>184</v>
      </c>
      <c r="E317" s="165" t="s">
        <v>712</v>
      </c>
      <c r="F317" s="166" t="s">
        <v>311</v>
      </c>
      <c r="G317" s="167" t="s">
        <v>187</v>
      </c>
      <c r="H317" s="168">
        <v>1</v>
      </c>
      <c r="I317" s="169"/>
      <c r="J317" s="170">
        <f t="shared" si="75"/>
        <v>0</v>
      </c>
      <c r="K317" s="166" t="s">
        <v>1</v>
      </c>
      <c r="L317" s="34"/>
      <c r="M317" s="171" t="s">
        <v>1</v>
      </c>
      <c r="N317" s="172" t="s">
        <v>38</v>
      </c>
      <c r="O317" s="59"/>
      <c r="P317" s="173">
        <f t="shared" si="76"/>
        <v>0</v>
      </c>
      <c r="Q317" s="173">
        <v>0</v>
      </c>
      <c r="R317" s="173">
        <f t="shared" si="77"/>
        <v>0</v>
      </c>
      <c r="S317" s="173">
        <v>0</v>
      </c>
      <c r="T317" s="174">
        <f t="shared" si="78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5" t="s">
        <v>188</v>
      </c>
      <c r="AT317" s="175" t="s">
        <v>184</v>
      </c>
      <c r="AU317" s="175" t="s">
        <v>194</v>
      </c>
      <c r="AY317" s="18" t="s">
        <v>181</v>
      </c>
      <c r="BE317" s="176">
        <f t="shared" si="79"/>
        <v>0</v>
      </c>
      <c r="BF317" s="176">
        <f t="shared" si="80"/>
        <v>0</v>
      </c>
      <c r="BG317" s="176">
        <f t="shared" si="81"/>
        <v>0</v>
      </c>
      <c r="BH317" s="176">
        <f t="shared" si="82"/>
        <v>0</v>
      </c>
      <c r="BI317" s="176">
        <f t="shared" si="83"/>
        <v>0</v>
      </c>
      <c r="BJ317" s="18" t="s">
        <v>30</v>
      </c>
      <c r="BK317" s="176">
        <f t="shared" si="84"/>
        <v>0</v>
      </c>
      <c r="BL317" s="18" t="s">
        <v>188</v>
      </c>
      <c r="BM317" s="175" t="s">
        <v>713</v>
      </c>
    </row>
    <row r="318" spans="1:65" s="2" customFormat="1" ht="16.5" customHeight="1">
      <c r="A318" s="33"/>
      <c r="B318" s="130"/>
      <c r="C318" s="164" t="s">
        <v>714</v>
      </c>
      <c r="D318" s="164" t="s">
        <v>184</v>
      </c>
      <c r="E318" s="165" t="s">
        <v>715</v>
      </c>
      <c r="F318" s="166" t="s">
        <v>372</v>
      </c>
      <c r="G318" s="167" t="s">
        <v>187</v>
      </c>
      <c r="H318" s="168">
        <v>1</v>
      </c>
      <c r="I318" s="169"/>
      <c r="J318" s="170">
        <f t="shared" si="75"/>
        <v>0</v>
      </c>
      <c r="K318" s="166" t="s">
        <v>1</v>
      </c>
      <c r="L318" s="34"/>
      <c r="M318" s="171" t="s">
        <v>1</v>
      </c>
      <c r="N318" s="172" t="s">
        <v>38</v>
      </c>
      <c r="O318" s="59"/>
      <c r="P318" s="173">
        <f t="shared" si="76"/>
        <v>0</v>
      </c>
      <c r="Q318" s="173">
        <v>0</v>
      </c>
      <c r="R318" s="173">
        <f t="shared" si="77"/>
        <v>0</v>
      </c>
      <c r="S318" s="173">
        <v>0</v>
      </c>
      <c r="T318" s="174">
        <f t="shared" si="78"/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5" t="s">
        <v>188</v>
      </c>
      <c r="AT318" s="175" t="s">
        <v>184</v>
      </c>
      <c r="AU318" s="175" t="s">
        <v>194</v>
      </c>
      <c r="AY318" s="18" t="s">
        <v>181</v>
      </c>
      <c r="BE318" s="176">
        <f t="shared" si="79"/>
        <v>0</v>
      </c>
      <c r="BF318" s="176">
        <f t="shared" si="80"/>
        <v>0</v>
      </c>
      <c r="BG318" s="176">
        <f t="shared" si="81"/>
        <v>0</v>
      </c>
      <c r="BH318" s="176">
        <f t="shared" si="82"/>
        <v>0</v>
      </c>
      <c r="BI318" s="176">
        <f t="shared" si="83"/>
        <v>0</v>
      </c>
      <c r="BJ318" s="18" t="s">
        <v>30</v>
      </c>
      <c r="BK318" s="176">
        <f t="shared" si="84"/>
        <v>0</v>
      </c>
      <c r="BL318" s="18" t="s">
        <v>188</v>
      </c>
      <c r="BM318" s="175" t="s">
        <v>716</v>
      </c>
    </row>
    <row r="319" spans="1:65" s="2" customFormat="1" ht="16.5" customHeight="1">
      <c r="A319" s="33"/>
      <c r="B319" s="130"/>
      <c r="C319" s="164" t="s">
        <v>717</v>
      </c>
      <c r="D319" s="164" t="s">
        <v>184</v>
      </c>
      <c r="E319" s="165" t="s">
        <v>718</v>
      </c>
      <c r="F319" s="166" t="s">
        <v>376</v>
      </c>
      <c r="G319" s="167" t="s">
        <v>187</v>
      </c>
      <c r="H319" s="168">
        <v>1</v>
      </c>
      <c r="I319" s="169"/>
      <c r="J319" s="170">
        <f t="shared" si="75"/>
        <v>0</v>
      </c>
      <c r="K319" s="166" t="s">
        <v>1</v>
      </c>
      <c r="L319" s="34"/>
      <c r="M319" s="171" t="s">
        <v>1</v>
      </c>
      <c r="N319" s="172" t="s">
        <v>38</v>
      </c>
      <c r="O319" s="59"/>
      <c r="P319" s="173">
        <f t="shared" si="76"/>
        <v>0</v>
      </c>
      <c r="Q319" s="173">
        <v>0</v>
      </c>
      <c r="R319" s="173">
        <f t="shared" si="77"/>
        <v>0</v>
      </c>
      <c r="S319" s="173">
        <v>0</v>
      </c>
      <c r="T319" s="174">
        <f t="shared" si="78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5" t="s">
        <v>188</v>
      </c>
      <c r="AT319" s="175" t="s">
        <v>184</v>
      </c>
      <c r="AU319" s="175" t="s">
        <v>194</v>
      </c>
      <c r="AY319" s="18" t="s">
        <v>181</v>
      </c>
      <c r="BE319" s="176">
        <f t="shared" si="79"/>
        <v>0</v>
      </c>
      <c r="BF319" s="176">
        <f t="shared" si="80"/>
        <v>0</v>
      </c>
      <c r="BG319" s="176">
        <f t="shared" si="81"/>
        <v>0</v>
      </c>
      <c r="BH319" s="176">
        <f t="shared" si="82"/>
        <v>0</v>
      </c>
      <c r="BI319" s="176">
        <f t="shared" si="83"/>
        <v>0</v>
      </c>
      <c r="BJ319" s="18" t="s">
        <v>30</v>
      </c>
      <c r="BK319" s="176">
        <f t="shared" si="84"/>
        <v>0</v>
      </c>
      <c r="BL319" s="18" t="s">
        <v>188</v>
      </c>
      <c r="BM319" s="175" t="s">
        <v>719</v>
      </c>
    </row>
    <row r="320" spans="1:65" s="2" customFormat="1" ht="16.5" customHeight="1">
      <c r="A320" s="33"/>
      <c r="B320" s="130"/>
      <c r="C320" s="164" t="s">
        <v>720</v>
      </c>
      <c r="D320" s="164" t="s">
        <v>184</v>
      </c>
      <c r="E320" s="165" t="s">
        <v>721</v>
      </c>
      <c r="F320" s="166" t="s">
        <v>328</v>
      </c>
      <c r="G320" s="167" t="s">
        <v>187</v>
      </c>
      <c r="H320" s="168">
        <v>1</v>
      </c>
      <c r="I320" s="169"/>
      <c r="J320" s="170">
        <f t="shared" si="75"/>
        <v>0</v>
      </c>
      <c r="K320" s="166" t="s">
        <v>1</v>
      </c>
      <c r="L320" s="34"/>
      <c r="M320" s="171" t="s">
        <v>1</v>
      </c>
      <c r="N320" s="172" t="s">
        <v>38</v>
      </c>
      <c r="O320" s="59"/>
      <c r="P320" s="173">
        <f t="shared" si="76"/>
        <v>0</v>
      </c>
      <c r="Q320" s="173">
        <v>0</v>
      </c>
      <c r="R320" s="173">
        <f t="shared" si="77"/>
        <v>0</v>
      </c>
      <c r="S320" s="173">
        <v>0</v>
      </c>
      <c r="T320" s="174">
        <f t="shared" si="78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5" t="s">
        <v>188</v>
      </c>
      <c r="AT320" s="175" t="s">
        <v>184</v>
      </c>
      <c r="AU320" s="175" t="s">
        <v>194</v>
      </c>
      <c r="AY320" s="18" t="s">
        <v>181</v>
      </c>
      <c r="BE320" s="176">
        <f t="shared" si="79"/>
        <v>0</v>
      </c>
      <c r="BF320" s="176">
        <f t="shared" si="80"/>
        <v>0</v>
      </c>
      <c r="BG320" s="176">
        <f t="shared" si="81"/>
        <v>0</v>
      </c>
      <c r="BH320" s="176">
        <f t="shared" si="82"/>
        <v>0</v>
      </c>
      <c r="BI320" s="176">
        <f t="shared" si="83"/>
        <v>0</v>
      </c>
      <c r="BJ320" s="18" t="s">
        <v>30</v>
      </c>
      <c r="BK320" s="176">
        <f t="shared" si="84"/>
        <v>0</v>
      </c>
      <c r="BL320" s="18" t="s">
        <v>188</v>
      </c>
      <c r="BM320" s="175" t="s">
        <v>722</v>
      </c>
    </row>
    <row r="321" spans="1:65" s="2" customFormat="1" ht="16.5" customHeight="1">
      <c r="A321" s="33"/>
      <c r="B321" s="130"/>
      <c r="C321" s="164" t="s">
        <v>723</v>
      </c>
      <c r="D321" s="164" t="s">
        <v>184</v>
      </c>
      <c r="E321" s="165" t="s">
        <v>724</v>
      </c>
      <c r="F321" s="166" t="s">
        <v>331</v>
      </c>
      <c r="G321" s="167" t="s">
        <v>187</v>
      </c>
      <c r="H321" s="168">
        <v>1</v>
      </c>
      <c r="I321" s="169"/>
      <c r="J321" s="170">
        <f t="shared" si="75"/>
        <v>0</v>
      </c>
      <c r="K321" s="166" t="s">
        <v>1</v>
      </c>
      <c r="L321" s="34"/>
      <c r="M321" s="171" t="s">
        <v>1</v>
      </c>
      <c r="N321" s="172" t="s">
        <v>38</v>
      </c>
      <c r="O321" s="59"/>
      <c r="P321" s="173">
        <f t="shared" si="76"/>
        <v>0</v>
      </c>
      <c r="Q321" s="173">
        <v>0</v>
      </c>
      <c r="R321" s="173">
        <f t="shared" si="77"/>
        <v>0</v>
      </c>
      <c r="S321" s="173">
        <v>0</v>
      </c>
      <c r="T321" s="174">
        <f t="shared" si="78"/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5" t="s">
        <v>188</v>
      </c>
      <c r="AT321" s="175" t="s">
        <v>184</v>
      </c>
      <c r="AU321" s="175" t="s">
        <v>194</v>
      </c>
      <c r="AY321" s="18" t="s">
        <v>181</v>
      </c>
      <c r="BE321" s="176">
        <f t="shared" si="79"/>
        <v>0</v>
      </c>
      <c r="BF321" s="176">
        <f t="shared" si="80"/>
        <v>0</v>
      </c>
      <c r="BG321" s="176">
        <f t="shared" si="81"/>
        <v>0</v>
      </c>
      <c r="BH321" s="176">
        <f t="shared" si="82"/>
        <v>0</v>
      </c>
      <c r="BI321" s="176">
        <f t="shared" si="83"/>
        <v>0</v>
      </c>
      <c r="BJ321" s="18" t="s">
        <v>30</v>
      </c>
      <c r="BK321" s="176">
        <f t="shared" si="84"/>
        <v>0</v>
      </c>
      <c r="BL321" s="18" t="s">
        <v>188</v>
      </c>
      <c r="BM321" s="175" t="s">
        <v>725</v>
      </c>
    </row>
    <row r="322" spans="1:65" s="2" customFormat="1" ht="16.5" customHeight="1">
      <c r="A322" s="33"/>
      <c r="B322" s="130"/>
      <c r="C322" s="164" t="s">
        <v>726</v>
      </c>
      <c r="D322" s="164" t="s">
        <v>184</v>
      </c>
      <c r="E322" s="165" t="s">
        <v>727</v>
      </c>
      <c r="F322" s="166" t="s">
        <v>334</v>
      </c>
      <c r="G322" s="167" t="s">
        <v>187</v>
      </c>
      <c r="H322" s="168">
        <v>1</v>
      </c>
      <c r="I322" s="169"/>
      <c r="J322" s="170">
        <f t="shared" si="75"/>
        <v>0</v>
      </c>
      <c r="K322" s="166" t="s">
        <v>1</v>
      </c>
      <c r="L322" s="34"/>
      <c r="M322" s="171" t="s">
        <v>1</v>
      </c>
      <c r="N322" s="172" t="s">
        <v>38</v>
      </c>
      <c r="O322" s="59"/>
      <c r="P322" s="173">
        <f t="shared" si="76"/>
        <v>0</v>
      </c>
      <c r="Q322" s="173">
        <v>0</v>
      </c>
      <c r="R322" s="173">
        <f t="shared" si="77"/>
        <v>0</v>
      </c>
      <c r="S322" s="173">
        <v>0</v>
      </c>
      <c r="T322" s="174">
        <f t="shared" si="78"/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5" t="s">
        <v>188</v>
      </c>
      <c r="AT322" s="175" t="s">
        <v>184</v>
      </c>
      <c r="AU322" s="175" t="s">
        <v>194</v>
      </c>
      <c r="AY322" s="18" t="s">
        <v>181</v>
      </c>
      <c r="BE322" s="176">
        <f t="shared" si="79"/>
        <v>0</v>
      </c>
      <c r="BF322" s="176">
        <f t="shared" si="80"/>
        <v>0</v>
      </c>
      <c r="BG322" s="176">
        <f t="shared" si="81"/>
        <v>0</v>
      </c>
      <c r="BH322" s="176">
        <f t="shared" si="82"/>
        <v>0</v>
      </c>
      <c r="BI322" s="176">
        <f t="shared" si="83"/>
        <v>0</v>
      </c>
      <c r="BJ322" s="18" t="s">
        <v>30</v>
      </c>
      <c r="BK322" s="176">
        <f t="shared" si="84"/>
        <v>0</v>
      </c>
      <c r="BL322" s="18" t="s">
        <v>188</v>
      </c>
      <c r="BM322" s="175" t="s">
        <v>728</v>
      </c>
    </row>
    <row r="323" spans="1:65" s="2" customFormat="1" ht="16.5" customHeight="1">
      <c r="A323" s="33"/>
      <c r="B323" s="130"/>
      <c r="C323" s="164" t="s">
        <v>729</v>
      </c>
      <c r="D323" s="164" t="s">
        <v>184</v>
      </c>
      <c r="E323" s="165" t="s">
        <v>730</v>
      </c>
      <c r="F323" s="166" t="s">
        <v>338</v>
      </c>
      <c r="G323" s="167" t="s">
        <v>187</v>
      </c>
      <c r="H323" s="168">
        <v>1</v>
      </c>
      <c r="I323" s="169"/>
      <c r="J323" s="170">
        <f t="shared" si="75"/>
        <v>0</v>
      </c>
      <c r="K323" s="166" t="s">
        <v>1</v>
      </c>
      <c r="L323" s="34"/>
      <c r="M323" s="171" t="s">
        <v>1</v>
      </c>
      <c r="N323" s="172" t="s">
        <v>38</v>
      </c>
      <c r="O323" s="59"/>
      <c r="P323" s="173">
        <f t="shared" si="76"/>
        <v>0</v>
      </c>
      <c r="Q323" s="173">
        <v>0</v>
      </c>
      <c r="R323" s="173">
        <f t="shared" si="77"/>
        <v>0</v>
      </c>
      <c r="S323" s="173">
        <v>0</v>
      </c>
      <c r="T323" s="174">
        <f t="shared" si="78"/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5" t="s">
        <v>188</v>
      </c>
      <c r="AT323" s="175" t="s">
        <v>184</v>
      </c>
      <c r="AU323" s="175" t="s">
        <v>194</v>
      </c>
      <c r="AY323" s="18" t="s">
        <v>181</v>
      </c>
      <c r="BE323" s="176">
        <f t="shared" si="79"/>
        <v>0</v>
      </c>
      <c r="BF323" s="176">
        <f t="shared" si="80"/>
        <v>0</v>
      </c>
      <c r="BG323" s="176">
        <f t="shared" si="81"/>
        <v>0</v>
      </c>
      <c r="BH323" s="176">
        <f t="shared" si="82"/>
        <v>0</v>
      </c>
      <c r="BI323" s="176">
        <f t="shared" si="83"/>
        <v>0</v>
      </c>
      <c r="BJ323" s="18" t="s">
        <v>30</v>
      </c>
      <c r="BK323" s="176">
        <f t="shared" si="84"/>
        <v>0</v>
      </c>
      <c r="BL323" s="18" t="s">
        <v>188</v>
      </c>
      <c r="BM323" s="175" t="s">
        <v>731</v>
      </c>
    </row>
    <row r="324" spans="1:65" s="2" customFormat="1" ht="16.5" customHeight="1">
      <c r="A324" s="33"/>
      <c r="B324" s="130"/>
      <c r="C324" s="164" t="s">
        <v>732</v>
      </c>
      <c r="D324" s="164" t="s">
        <v>184</v>
      </c>
      <c r="E324" s="165" t="s">
        <v>733</v>
      </c>
      <c r="F324" s="166" t="s">
        <v>328</v>
      </c>
      <c r="G324" s="167" t="s">
        <v>187</v>
      </c>
      <c r="H324" s="168">
        <v>1</v>
      </c>
      <c r="I324" s="169"/>
      <c r="J324" s="170">
        <f t="shared" si="75"/>
        <v>0</v>
      </c>
      <c r="K324" s="166" t="s">
        <v>1</v>
      </c>
      <c r="L324" s="34"/>
      <c r="M324" s="171" t="s">
        <v>1</v>
      </c>
      <c r="N324" s="172" t="s">
        <v>38</v>
      </c>
      <c r="O324" s="59"/>
      <c r="P324" s="173">
        <f t="shared" si="76"/>
        <v>0</v>
      </c>
      <c r="Q324" s="173">
        <v>0</v>
      </c>
      <c r="R324" s="173">
        <f t="shared" si="77"/>
        <v>0</v>
      </c>
      <c r="S324" s="173">
        <v>0</v>
      </c>
      <c r="T324" s="174">
        <f t="shared" si="78"/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5" t="s">
        <v>188</v>
      </c>
      <c r="AT324" s="175" t="s">
        <v>184</v>
      </c>
      <c r="AU324" s="175" t="s">
        <v>194</v>
      </c>
      <c r="AY324" s="18" t="s">
        <v>181</v>
      </c>
      <c r="BE324" s="176">
        <f t="shared" si="79"/>
        <v>0</v>
      </c>
      <c r="BF324" s="176">
        <f t="shared" si="80"/>
        <v>0</v>
      </c>
      <c r="BG324" s="176">
        <f t="shared" si="81"/>
        <v>0</v>
      </c>
      <c r="BH324" s="176">
        <f t="shared" si="82"/>
        <v>0</v>
      </c>
      <c r="BI324" s="176">
        <f t="shared" si="83"/>
        <v>0</v>
      </c>
      <c r="BJ324" s="18" t="s">
        <v>30</v>
      </c>
      <c r="BK324" s="176">
        <f t="shared" si="84"/>
        <v>0</v>
      </c>
      <c r="BL324" s="18" t="s">
        <v>188</v>
      </c>
      <c r="BM324" s="175" t="s">
        <v>734</v>
      </c>
    </row>
    <row r="325" spans="1:65" s="2" customFormat="1" ht="16.5" customHeight="1">
      <c r="A325" s="33"/>
      <c r="B325" s="130"/>
      <c r="C325" s="164" t="s">
        <v>735</v>
      </c>
      <c r="D325" s="164" t="s">
        <v>184</v>
      </c>
      <c r="E325" s="165" t="s">
        <v>736</v>
      </c>
      <c r="F325" s="166" t="s">
        <v>331</v>
      </c>
      <c r="G325" s="167" t="s">
        <v>187</v>
      </c>
      <c r="H325" s="168">
        <v>1</v>
      </c>
      <c r="I325" s="169"/>
      <c r="J325" s="170">
        <f t="shared" si="75"/>
        <v>0</v>
      </c>
      <c r="K325" s="166" t="s">
        <v>1</v>
      </c>
      <c r="L325" s="34"/>
      <c r="M325" s="171" t="s">
        <v>1</v>
      </c>
      <c r="N325" s="172" t="s">
        <v>38</v>
      </c>
      <c r="O325" s="59"/>
      <c r="P325" s="173">
        <f t="shared" si="76"/>
        <v>0</v>
      </c>
      <c r="Q325" s="173">
        <v>0</v>
      </c>
      <c r="R325" s="173">
        <f t="shared" si="77"/>
        <v>0</v>
      </c>
      <c r="S325" s="173">
        <v>0</v>
      </c>
      <c r="T325" s="174">
        <f t="shared" si="78"/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5" t="s">
        <v>188</v>
      </c>
      <c r="AT325" s="175" t="s">
        <v>184</v>
      </c>
      <c r="AU325" s="175" t="s">
        <v>194</v>
      </c>
      <c r="AY325" s="18" t="s">
        <v>181</v>
      </c>
      <c r="BE325" s="176">
        <f t="shared" si="79"/>
        <v>0</v>
      </c>
      <c r="BF325" s="176">
        <f t="shared" si="80"/>
        <v>0</v>
      </c>
      <c r="BG325" s="176">
        <f t="shared" si="81"/>
        <v>0</v>
      </c>
      <c r="BH325" s="176">
        <f t="shared" si="82"/>
        <v>0</v>
      </c>
      <c r="BI325" s="176">
        <f t="shared" si="83"/>
        <v>0</v>
      </c>
      <c r="BJ325" s="18" t="s">
        <v>30</v>
      </c>
      <c r="BK325" s="176">
        <f t="shared" si="84"/>
        <v>0</v>
      </c>
      <c r="BL325" s="18" t="s">
        <v>188</v>
      </c>
      <c r="BM325" s="175" t="s">
        <v>737</v>
      </c>
    </row>
    <row r="326" spans="1:65" s="2" customFormat="1" ht="16.5" customHeight="1">
      <c r="A326" s="33"/>
      <c r="B326" s="130"/>
      <c r="C326" s="164" t="s">
        <v>738</v>
      </c>
      <c r="D326" s="164" t="s">
        <v>184</v>
      </c>
      <c r="E326" s="165" t="s">
        <v>739</v>
      </c>
      <c r="F326" s="166" t="s">
        <v>334</v>
      </c>
      <c r="G326" s="167" t="s">
        <v>187</v>
      </c>
      <c r="H326" s="168">
        <v>1</v>
      </c>
      <c r="I326" s="169"/>
      <c r="J326" s="170">
        <f t="shared" si="75"/>
        <v>0</v>
      </c>
      <c r="K326" s="166" t="s">
        <v>1</v>
      </c>
      <c r="L326" s="34"/>
      <c r="M326" s="171" t="s">
        <v>1</v>
      </c>
      <c r="N326" s="172" t="s">
        <v>38</v>
      </c>
      <c r="O326" s="59"/>
      <c r="P326" s="173">
        <f t="shared" si="76"/>
        <v>0</v>
      </c>
      <c r="Q326" s="173">
        <v>0</v>
      </c>
      <c r="R326" s="173">
        <f t="shared" si="77"/>
        <v>0</v>
      </c>
      <c r="S326" s="173">
        <v>0</v>
      </c>
      <c r="T326" s="174">
        <f t="shared" si="78"/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5" t="s">
        <v>188</v>
      </c>
      <c r="AT326" s="175" t="s">
        <v>184</v>
      </c>
      <c r="AU326" s="175" t="s">
        <v>194</v>
      </c>
      <c r="AY326" s="18" t="s">
        <v>181</v>
      </c>
      <c r="BE326" s="176">
        <f t="shared" si="79"/>
        <v>0</v>
      </c>
      <c r="BF326" s="176">
        <f t="shared" si="80"/>
        <v>0</v>
      </c>
      <c r="BG326" s="176">
        <f t="shared" si="81"/>
        <v>0</v>
      </c>
      <c r="BH326" s="176">
        <f t="shared" si="82"/>
        <v>0</v>
      </c>
      <c r="BI326" s="176">
        <f t="shared" si="83"/>
        <v>0</v>
      </c>
      <c r="BJ326" s="18" t="s">
        <v>30</v>
      </c>
      <c r="BK326" s="176">
        <f t="shared" si="84"/>
        <v>0</v>
      </c>
      <c r="BL326" s="18" t="s">
        <v>188</v>
      </c>
      <c r="BM326" s="175" t="s">
        <v>740</v>
      </c>
    </row>
    <row r="327" spans="1:65" s="2" customFormat="1" ht="16.5" customHeight="1">
      <c r="A327" s="33"/>
      <c r="B327" s="130"/>
      <c r="C327" s="164" t="s">
        <v>741</v>
      </c>
      <c r="D327" s="164" t="s">
        <v>184</v>
      </c>
      <c r="E327" s="165" t="s">
        <v>742</v>
      </c>
      <c r="F327" s="166" t="s">
        <v>338</v>
      </c>
      <c r="G327" s="167" t="s">
        <v>187</v>
      </c>
      <c r="H327" s="168">
        <v>1</v>
      </c>
      <c r="I327" s="169"/>
      <c r="J327" s="170">
        <f t="shared" si="75"/>
        <v>0</v>
      </c>
      <c r="K327" s="166" t="s">
        <v>1</v>
      </c>
      <c r="L327" s="34"/>
      <c r="M327" s="171" t="s">
        <v>1</v>
      </c>
      <c r="N327" s="172" t="s">
        <v>38</v>
      </c>
      <c r="O327" s="59"/>
      <c r="P327" s="173">
        <f t="shared" si="76"/>
        <v>0</v>
      </c>
      <c r="Q327" s="173">
        <v>0</v>
      </c>
      <c r="R327" s="173">
        <f t="shared" si="77"/>
        <v>0</v>
      </c>
      <c r="S327" s="173">
        <v>0</v>
      </c>
      <c r="T327" s="174">
        <f t="shared" si="78"/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5" t="s">
        <v>188</v>
      </c>
      <c r="AT327" s="175" t="s">
        <v>184</v>
      </c>
      <c r="AU327" s="175" t="s">
        <v>194</v>
      </c>
      <c r="AY327" s="18" t="s">
        <v>181</v>
      </c>
      <c r="BE327" s="176">
        <f t="shared" si="79"/>
        <v>0</v>
      </c>
      <c r="BF327" s="176">
        <f t="shared" si="80"/>
        <v>0</v>
      </c>
      <c r="BG327" s="176">
        <f t="shared" si="81"/>
        <v>0</v>
      </c>
      <c r="BH327" s="176">
        <f t="shared" si="82"/>
        <v>0</v>
      </c>
      <c r="BI327" s="176">
        <f t="shared" si="83"/>
        <v>0</v>
      </c>
      <c r="BJ327" s="18" t="s">
        <v>30</v>
      </c>
      <c r="BK327" s="176">
        <f t="shared" si="84"/>
        <v>0</v>
      </c>
      <c r="BL327" s="18" t="s">
        <v>188</v>
      </c>
      <c r="BM327" s="175" t="s">
        <v>743</v>
      </c>
    </row>
    <row r="328" spans="1:65" s="2" customFormat="1" ht="16.5" customHeight="1">
      <c r="A328" s="33"/>
      <c r="B328" s="130"/>
      <c r="C328" s="164" t="s">
        <v>744</v>
      </c>
      <c r="D328" s="164" t="s">
        <v>184</v>
      </c>
      <c r="E328" s="165" t="s">
        <v>745</v>
      </c>
      <c r="F328" s="166" t="s">
        <v>328</v>
      </c>
      <c r="G328" s="167" t="s">
        <v>187</v>
      </c>
      <c r="H328" s="168">
        <v>1</v>
      </c>
      <c r="I328" s="169"/>
      <c r="J328" s="170">
        <f t="shared" si="75"/>
        <v>0</v>
      </c>
      <c r="K328" s="166" t="s">
        <v>1</v>
      </c>
      <c r="L328" s="34"/>
      <c r="M328" s="171" t="s">
        <v>1</v>
      </c>
      <c r="N328" s="172" t="s">
        <v>38</v>
      </c>
      <c r="O328" s="59"/>
      <c r="P328" s="173">
        <f t="shared" si="76"/>
        <v>0</v>
      </c>
      <c r="Q328" s="173">
        <v>0</v>
      </c>
      <c r="R328" s="173">
        <f t="shared" si="77"/>
        <v>0</v>
      </c>
      <c r="S328" s="173">
        <v>0</v>
      </c>
      <c r="T328" s="174">
        <f t="shared" si="78"/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5" t="s">
        <v>188</v>
      </c>
      <c r="AT328" s="175" t="s">
        <v>184</v>
      </c>
      <c r="AU328" s="175" t="s">
        <v>194</v>
      </c>
      <c r="AY328" s="18" t="s">
        <v>181</v>
      </c>
      <c r="BE328" s="176">
        <f t="shared" si="79"/>
        <v>0</v>
      </c>
      <c r="BF328" s="176">
        <f t="shared" si="80"/>
        <v>0</v>
      </c>
      <c r="BG328" s="176">
        <f t="shared" si="81"/>
        <v>0</v>
      </c>
      <c r="BH328" s="176">
        <f t="shared" si="82"/>
        <v>0</v>
      </c>
      <c r="BI328" s="176">
        <f t="shared" si="83"/>
        <v>0</v>
      </c>
      <c r="BJ328" s="18" t="s">
        <v>30</v>
      </c>
      <c r="BK328" s="176">
        <f t="shared" si="84"/>
        <v>0</v>
      </c>
      <c r="BL328" s="18" t="s">
        <v>188</v>
      </c>
      <c r="BM328" s="175" t="s">
        <v>746</v>
      </c>
    </row>
    <row r="329" spans="1:65" s="2" customFormat="1" ht="16.5" customHeight="1">
      <c r="A329" s="33"/>
      <c r="B329" s="130"/>
      <c r="C329" s="164" t="s">
        <v>747</v>
      </c>
      <c r="D329" s="164" t="s">
        <v>184</v>
      </c>
      <c r="E329" s="165" t="s">
        <v>748</v>
      </c>
      <c r="F329" s="166" t="s">
        <v>331</v>
      </c>
      <c r="G329" s="167" t="s">
        <v>187</v>
      </c>
      <c r="H329" s="168">
        <v>1</v>
      </c>
      <c r="I329" s="169"/>
      <c r="J329" s="170">
        <f t="shared" si="75"/>
        <v>0</v>
      </c>
      <c r="K329" s="166" t="s">
        <v>1</v>
      </c>
      <c r="L329" s="34"/>
      <c r="M329" s="171" t="s">
        <v>1</v>
      </c>
      <c r="N329" s="172" t="s">
        <v>38</v>
      </c>
      <c r="O329" s="59"/>
      <c r="P329" s="173">
        <f t="shared" si="76"/>
        <v>0</v>
      </c>
      <c r="Q329" s="173">
        <v>0</v>
      </c>
      <c r="R329" s="173">
        <f t="shared" si="77"/>
        <v>0</v>
      </c>
      <c r="S329" s="173">
        <v>0</v>
      </c>
      <c r="T329" s="174">
        <f t="shared" si="78"/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5" t="s">
        <v>188</v>
      </c>
      <c r="AT329" s="175" t="s">
        <v>184</v>
      </c>
      <c r="AU329" s="175" t="s">
        <v>194</v>
      </c>
      <c r="AY329" s="18" t="s">
        <v>181</v>
      </c>
      <c r="BE329" s="176">
        <f t="shared" si="79"/>
        <v>0</v>
      </c>
      <c r="BF329" s="176">
        <f t="shared" si="80"/>
        <v>0</v>
      </c>
      <c r="BG329" s="176">
        <f t="shared" si="81"/>
        <v>0</v>
      </c>
      <c r="BH329" s="176">
        <f t="shared" si="82"/>
        <v>0</v>
      </c>
      <c r="BI329" s="176">
        <f t="shared" si="83"/>
        <v>0</v>
      </c>
      <c r="BJ329" s="18" t="s">
        <v>30</v>
      </c>
      <c r="BK329" s="176">
        <f t="shared" si="84"/>
        <v>0</v>
      </c>
      <c r="BL329" s="18" t="s">
        <v>188</v>
      </c>
      <c r="BM329" s="175" t="s">
        <v>749</v>
      </c>
    </row>
    <row r="330" spans="1:65" s="2" customFormat="1" ht="16.5" customHeight="1">
      <c r="A330" s="33"/>
      <c r="B330" s="130"/>
      <c r="C330" s="164" t="s">
        <v>750</v>
      </c>
      <c r="D330" s="164" t="s">
        <v>184</v>
      </c>
      <c r="E330" s="165" t="s">
        <v>751</v>
      </c>
      <c r="F330" s="166" t="s">
        <v>334</v>
      </c>
      <c r="G330" s="167" t="s">
        <v>187</v>
      </c>
      <c r="H330" s="168">
        <v>1</v>
      </c>
      <c r="I330" s="169"/>
      <c r="J330" s="170">
        <f t="shared" si="75"/>
        <v>0</v>
      </c>
      <c r="K330" s="166" t="s">
        <v>1</v>
      </c>
      <c r="L330" s="34"/>
      <c r="M330" s="171" t="s">
        <v>1</v>
      </c>
      <c r="N330" s="172" t="s">
        <v>38</v>
      </c>
      <c r="O330" s="59"/>
      <c r="P330" s="173">
        <f t="shared" si="76"/>
        <v>0</v>
      </c>
      <c r="Q330" s="173">
        <v>0</v>
      </c>
      <c r="R330" s="173">
        <f t="shared" si="77"/>
        <v>0</v>
      </c>
      <c r="S330" s="173">
        <v>0</v>
      </c>
      <c r="T330" s="174">
        <f t="shared" si="78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5" t="s">
        <v>188</v>
      </c>
      <c r="AT330" s="175" t="s">
        <v>184</v>
      </c>
      <c r="AU330" s="175" t="s">
        <v>194</v>
      </c>
      <c r="AY330" s="18" t="s">
        <v>181</v>
      </c>
      <c r="BE330" s="176">
        <f t="shared" si="79"/>
        <v>0</v>
      </c>
      <c r="BF330" s="176">
        <f t="shared" si="80"/>
        <v>0</v>
      </c>
      <c r="BG330" s="176">
        <f t="shared" si="81"/>
        <v>0</v>
      </c>
      <c r="BH330" s="176">
        <f t="shared" si="82"/>
        <v>0</v>
      </c>
      <c r="BI330" s="176">
        <f t="shared" si="83"/>
        <v>0</v>
      </c>
      <c r="BJ330" s="18" t="s">
        <v>30</v>
      </c>
      <c r="BK330" s="176">
        <f t="shared" si="84"/>
        <v>0</v>
      </c>
      <c r="BL330" s="18" t="s">
        <v>188</v>
      </c>
      <c r="BM330" s="175" t="s">
        <v>752</v>
      </c>
    </row>
    <row r="331" spans="1:65" s="2" customFormat="1" ht="16.5" customHeight="1">
      <c r="A331" s="33"/>
      <c r="B331" s="130"/>
      <c r="C331" s="164" t="s">
        <v>753</v>
      </c>
      <c r="D331" s="164" t="s">
        <v>184</v>
      </c>
      <c r="E331" s="165" t="s">
        <v>754</v>
      </c>
      <c r="F331" s="166" t="s">
        <v>338</v>
      </c>
      <c r="G331" s="167" t="s">
        <v>187</v>
      </c>
      <c r="H331" s="168">
        <v>1</v>
      </c>
      <c r="I331" s="169"/>
      <c r="J331" s="170">
        <f t="shared" si="75"/>
        <v>0</v>
      </c>
      <c r="K331" s="166" t="s">
        <v>1</v>
      </c>
      <c r="L331" s="34"/>
      <c r="M331" s="171" t="s">
        <v>1</v>
      </c>
      <c r="N331" s="172" t="s">
        <v>38</v>
      </c>
      <c r="O331" s="59"/>
      <c r="P331" s="173">
        <f t="shared" si="76"/>
        <v>0</v>
      </c>
      <c r="Q331" s="173">
        <v>0</v>
      </c>
      <c r="R331" s="173">
        <f t="shared" si="77"/>
        <v>0</v>
      </c>
      <c r="S331" s="173">
        <v>0</v>
      </c>
      <c r="T331" s="174">
        <f t="shared" si="78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5" t="s">
        <v>188</v>
      </c>
      <c r="AT331" s="175" t="s">
        <v>184</v>
      </c>
      <c r="AU331" s="175" t="s">
        <v>194</v>
      </c>
      <c r="AY331" s="18" t="s">
        <v>181</v>
      </c>
      <c r="BE331" s="176">
        <f t="shared" si="79"/>
        <v>0</v>
      </c>
      <c r="BF331" s="176">
        <f t="shared" si="80"/>
        <v>0</v>
      </c>
      <c r="BG331" s="176">
        <f t="shared" si="81"/>
        <v>0</v>
      </c>
      <c r="BH331" s="176">
        <f t="shared" si="82"/>
        <v>0</v>
      </c>
      <c r="BI331" s="176">
        <f t="shared" si="83"/>
        <v>0</v>
      </c>
      <c r="BJ331" s="18" t="s">
        <v>30</v>
      </c>
      <c r="BK331" s="176">
        <f t="shared" si="84"/>
        <v>0</v>
      </c>
      <c r="BL331" s="18" t="s">
        <v>188</v>
      </c>
      <c r="BM331" s="175" t="s">
        <v>755</v>
      </c>
    </row>
    <row r="332" spans="1:65" s="2" customFormat="1" ht="16.5" customHeight="1">
      <c r="A332" s="33"/>
      <c r="B332" s="130"/>
      <c r="C332" s="164" t="s">
        <v>756</v>
      </c>
      <c r="D332" s="164" t="s">
        <v>184</v>
      </c>
      <c r="E332" s="165" t="s">
        <v>757</v>
      </c>
      <c r="F332" s="166" t="s">
        <v>758</v>
      </c>
      <c r="G332" s="167" t="s">
        <v>187</v>
      </c>
      <c r="H332" s="168">
        <v>2</v>
      </c>
      <c r="I332" s="169"/>
      <c r="J332" s="170">
        <f t="shared" si="75"/>
        <v>0</v>
      </c>
      <c r="K332" s="166" t="s">
        <v>1</v>
      </c>
      <c r="L332" s="34"/>
      <c r="M332" s="171" t="s">
        <v>1</v>
      </c>
      <c r="N332" s="172" t="s">
        <v>38</v>
      </c>
      <c r="O332" s="59"/>
      <c r="P332" s="173">
        <f t="shared" si="76"/>
        <v>0</v>
      </c>
      <c r="Q332" s="173">
        <v>0</v>
      </c>
      <c r="R332" s="173">
        <f t="shared" si="77"/>
        <v>0</v>
      </c>
      <c r="S332" s="173">
        <v>0</v>
      </c>
      <c r="T332" s="174">
        <f t="shared" si="78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5" t="s">
        <v>188</v>
      </c>
      <c r="AT332" s="175" t="s">
        <v>184</v>
      </c>
      <c r="AU332" s="175" t="s">
        <v>194</v>
      </c>
      <c r="AY332" s="18" t="s">
        <v>181</v>
      </c>
      <c r="BE332" s="176">
        <f t="shared" si="79"/>
        <v>0</v>
      </c>
      <c r="BF332" s="176">
        <f t="shared" si="80"/>
        <v>0</v>
      </c>
      <c r="BG332" s="176">
        <f t="shared" si="81"/>
        <v>0</v>
      </c>
      <c r="BH332" s="176">
        <f t="shared" si="82"/>
        <v>0</v>
      </c>
      <c r="BI332" s="176">
        <f t="shared" si="83"/>
        <v>0</v>
      </c>
      <c r="BJ332" s="18" t="s">
        <v>30</v>
      </c>
      <c r="BK332" s="176">
        <f t="shared" si="84"/>
        <v>0</v>
      </c>
      <c r="BL332" s="18" t="s">
        <v>188</v>
      </c>
      <c r="BM332" s="175" t="s">
        <v>759</v>
      </c>
    </row>
    <row r="333" spans="1:65" s="2" customFormat="1" ht="16.5" customHeight="1">
      <c r="A333" s="33"/>
      <c r="B333" s="130"/>
      <c r="C333" s="164" t="s">
        <v>760</v>
      </c>
      <c r="D333" s="164" t="s">
        <v>184</v>
      </c>
      <c r="E333" s="165" t="s">
        <v>761</v>
      </c>
      <c r="F333" s="166" t="s">
        <v>331</v>
      </c>
      <c r="G333" s="167" t="s">
        <v>187</v>
      </c>
      <c r="H333" s="168">
        <v>1</v>
      </c>
      <c r="I333" s="169"/>
      <c r="J333" s="170">
        <f t="shared" si="75"/>
        <v>0</v>
      </c>
      <c r="K333" s="166" t="s">
        <v>1</v>
      </c>
      <c r="L333" s="34"/>
      <c r="M333" s="171" t="s">
        <v>1</v>
      </c>
      <c r="N333" s="172" t="s">
        <v>38</v>
      </c>
      <c r="O333" s="59"/>
      <c r="P333" s="173">
        <f t="shared" si="76"/>
        <v>0</v>
      </c>
      <c r="Q333" s="173">
        <v>0</v>
      </c>
      <c r="R333" s="173">
        <f t="shared" si="77"/>
        <v>0</v>
      </c>
      <c r="S333" s="173">
        <v>0</v>
      </c>
      <c r="T333" s="174">
        <f t="shared" si="78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5" t="s">
        <v>188</v>
      </c>
      <c r="AT333" s="175" t="s">
        <v>184</v>
      </c>
      <c r="AU333" s="175" t="s">
        <v>194</v>
      </c>
      <c r="AY333" s="18" t="s">
        <v>181</v>
      </c>
      <c r="BE333" s="176">
        <f t="shared" si="79"/>
        <v>0</v>
      </c>
      <c r="BF333" s="176">
        <f t="shared" si="80"/>
        <v>0</v>
      </c>
      <c r="BG333" s="176">
        <f t="shared" si="81"/>
        <v>0</v>
      </c>
      <c r="BH333" s="176">
        <f t="shared" si="82"/>
        <v>0</v>
      </c>
      <c r="BI333" s="176">
        <f t="shared" si="83"/>
        <v>0</v>
      </c>
      <c r="BJ333" s="18" t="s">
        <v>30</v>
      </c>
      <c r="BK333" s="176">
        <f t="shared" si="84"/>
        <v>0</v>
      </c>
      <c r="BL333" s="18" t="s">
        <v>188</v>
      </c>
      <c r="BM333" s="175" t="s">
        <v>762</v>
      </c>
    </row>
    <row r="334" spans="1:65" s="2" customFormat="1" ht="16.5" customHeight="1">
      <c r="A334" s="33"/>
      <c r="B334" s="130"/>
      <c r="C334" s="164" t="s">
        <v>763</v>
      </c>
      <c r="D334" s="164" t="s">
        <v>184</v>
      </c>
      <c r="E334" s="165" t="s">
        <v>764</v>
      </c>
      <c r="F334" s="166" t="s">
        <v>334</v>
      </c>
      <c r="G334" s="167" t="s">
        <v>187</v>
      </c>
      <c r="H334" s="168">
        <v>1</v>
      </c>
      <c r="I334" s="169"/>
      <c r="J334" s="170">
        <f t="shared" si="75"/>
        <v>0</v>
      </c>
      <c r="K334" s="166" t="s">
        <v>1</v>
      </c>
      <c r="L334" s="34"/>
      <c r="M334" s="171" t="s">
        <v>1</v>
      </c>
      <c r="N334" s="172" t="s">
        <v>38</v>
      </c>
      <c r="O334" s="59"/>
      <c r="P334" s="173">
        <f t="shared" si="76"/>
        <v>0</v>
      </c>
      <c r="Q334" s="173">
        <v>0</v>
      </c>
      <c r="R334" s="173">
        <f t="shared" si="77"/>
        <v>0</v>
      </c>
      <c r="S334" s="173">
        <v>0</v>
      </c>
      <c r="T334" s="174">
        <f t="shared" si="78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5" t="s">
        <v>188</v>
      </c>
      <c r="AT334" s="175" t="s">
        <v>184</v>
      </c>
      <c r="AU334" s="175" t="s">
        <v>194</v>
      </c>
      <c r="AY334" s="18" t="s">
        <v>181</v>
      </c>
      <c r="BE334" s="176">
        <f t="shared" si="79"/>
        <v>0</v>
      </c>
      <c r="BF334" s="176">
        <f t="shared" si="80"/>
        <v>0</v>
      </c>
      <c r="BG334" s="176">
        <f t="shared" si="81"/>
        <v>0</v>
      </c>
      <c r="BH334" s="176">
        <f t="shared" si="82"/>
        <v>0</v>
      </c>
      <c r="BI334" s="176">
        <f t="shared" si="83"/>
        <v>0</v>
      </c>
      <c r="BJ334" s="18" t="s">
        <v>30</v>
      </c>
      <c r="BK334" s="176">
        <f t="shared" si="84"/>
        <v>0</v>
      </c>
      <c r="BL334" s="18" t="s">
        <v>188</v>
      </c>
      <c r="BM334" s="175" t="s">
        <v>765</v>
      </c>
    </row>
    <row r="335" spans="1:65" s="2" customFormat="1" ht="16.5" customHeight="1">
      <c r="A335" s="33"/>
      <c r="B335" s="130"/>
      <c r="C335" s="164" t="s">
        <v>766</v>
      </c>
      <c r="D335" s="164" t="s">
        <v>184</v>
      </c>
      <c r="E335" s="165" t="s">
        <v>767</v>
      </c>
      <c r="F335" s="166" t="s">
        <v>338</v>
      </c>
      <c r="G335" s="167" t="s">
        <v>187</v>
      </c>
      <c r="H335" s="168">
        <v>1</v>
      </c>
      <c r="I335" s="169"/>
      <c r="J335" s="170">
        <f t="shared" si="75"/>
        <v>0</v>
      </c>
      <c r="K335" s="166" t="s">
        <v>1</v>
      </c>
      <c r="L335" s="34"/>
      <c r="M335" s="171" t="s">
        <v>1</v>
      </c>
      <c r="N335" s="172" t="s">
        <v>38</v>
      </c>
      <c r="O335" s="59"/>
      <c r="P335" s="173">
        <f t="shared" si="76"/>
        <v>0</v>
      </c>
      <c r="Q335" s="173">
        <v>0</v>
      </c>
      <c r="R335" s="173">
        <f t="shared" si="77"/>
        <v>0</v>
      </c>
      <c r="S335" s="173">
        <v>0</v>
      </c>
      <c r="T335" s="174">
        <f t="shared" si="78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5" t="s">
        <v>188</v>
      </c>
      <c r="AT335" s="175" t="s">
        <v>184</v>
      </c>
      <c r="AU335" s="175" t="s">
        <v>194</v>
      </c>
      <c r="AY335" s="18" t="s">
        <v>181</v>
      </c>
      <c r="BE335" s="176">
        <f t="shared" si="79"/>
        <v>0</v>
      </c>
      <c r="BF335" s="176">
        <f t="shared" si="80"/>
        <v>0</v>
      </c>
      <c r="BG335" s="176">
        <f t="shared" si="81"/>
        <v>0</v>
      </c>
      <c r="BH335" s="176">
        <f t="shared" si="82"/>
        <v>0</v>
      </c>
      <c r="BI335" s="176">
        <f t="shared" si="83"/>
        <v>0</v>
      </c>
      <c r="BJ335" s="18" t="s">
        <v>30</v>
      </c>
      <c r="BK335" s="176">
        <f t="shared" si="84"/>
        <v>0</v>
      </c>
      <c r="BL335" s="18" t="s">
        <v>188</v>
      </c>
      <c r="BM335" s="175" t="s">
        <v>768</v>
      </c>
    </row>
    <row r="336" spans="1:65" s="2" customFormat="1" ht="16.5" customHeight="1">
      <c r="A336" s="33"/>
      <c r="B336" s="130"/>
      <c r="C336" s="164" t="s">
        <v>769</v>
      </c>
      <c r="D336" s="164" t="s">
        <v>184</v>
      </c>
      <c r="E336" s="165" t="s">
        <v>770</v>
      </c>
      <c r="F336" s="166" t="s">
        <v>758</v>
      </c>
      <c r="G336" s="167" t="s">
        <v>187</v>
      </c>
      <c r="H336" s="168">
        <v>2</v>
      </c>
      <c r="I336" s="169"/>
      <c r="J336" s="170">
        <f t="shared" si="75"/>
        <v>0</v>
      </c>
      <c r="K336" s="166" t="s">
        <v>1</v>
      </c>
      <c r="L336" s="34"/>
      <c r="M336" s="171" t="s">
        <v>1</v>
      </c>
      <c r="N336" s="172" t="s">
        <v>38</v>
      </c>
      <c r="O336" s="59"/>
      <c r="P336" s="173">
        <f t="shared" si="76"/>
        <v>0</v>
      </c>
      <c r="Q336" s="173">
        <v>0</v>
      </c>
      <c r="R336" s="173">
        <f t="shared" si="77"/>
        <v>0</v>
      </c>
      <c r="S336" s="173">
        <v>0</v>
      </c>
      <c r="T336" s="174">
        <f t="shared" si="78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5" t="s">
        <v>188</v>
      </c>
      <c r="AT336" s="175" t="s">
        <v>184</v>
      </c>
      <c r="AU336" s="175" t="s">
        <v>194</v>
      </c>
      <c r="AY336" s="18" t="s">
        <v>181</v>
      </c>
      <c r="BE336" s="176">
        <f t="shared" si="79"/>
        <v>0</v>
      </c>
      <c r="BF336" s="176">
        <f t="shared" si="80"/>
        <v>0</v>
      </c>
      <c r="BG336" s="176">
        <f t="shared" si="81"/>
        <v>0</v>
      </c>
      <c r="BH336" s="176">
        <f t="shared" si="82"/>
        <v>0</v>
      </c>
      <c r="BI336" s="176">
        <f t="shared" si="83"/>
        <v>0</v>
      </c>
      <c r="BJ336" s="18" t="s">
        <v>30</v>
      </c>
      <c r="BK336" s="176">
        <f t="shared" si="84"/>
        <v>0</v>
      </c>
      <c r="BL336" s="18" t="s">
        <v>188</v>
      </c>
      <c r="BM336" s="175" t="s">
        <v>771</v>
      </c>
    </row>
    <row r="337" spans="1:65" s="2" customFormat="1" ht="16.5" customHeight="1">
      <c r="A337" s="33"/>
      <c r="B337" s="130"/>
      <c r="C337" s="164" t="s">
        <v>772</v>
      </c>
      <c r="D337" s="164" t="s">
        <v>184</v>
      </c>
      <c r="E337" s="165" t="s">
        <v>773</v>
      </c>
      <c r="F337" s="166" t="s">
        <v>331</v>
      </c>
      <c r="G337" s="167" t="s">
        <v>187</v>
      </c>
      <c r="H337" s="168">
        <v>1</v>
      </c>
      <c r="I337" s="169"/>
      <c r="J337" s="170">
        <f t="shared" si="75"/>
        <v>0</v>
      </c>
      <c r="K337" s="166" t="s">
        <v>1</v>
      </c>
      <c r="L337" s="34"/>
      <c r="M337" s="171" t="s">
        <v>1</v>
      </c>
      <c r="N337" s="172" t="s">
        <v>38</v>
      </c>
      <c r="O337" s="59"/>
      <c r="P337" s="173">
        <f t="shared" si="76"/>
        <v>0</v>
      </c>
      <c r="Q337" s="173">
        <v>0</v>
      </c>
      <c r="R337" s="173">
        <f t="shared" si="77"/>
        <v>0</v>
      </c>
      <c r="S337" s="173">
        <v>0</v>
      </c>
      <c r="T337" s="174">
        <f t="shared" si="78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5" t="s">
        <v>188</v>
      </c>
      <c r="AT337" s="175" t="s">
        <v>184</v>
      </c>
      <c r="AU337" s="175" t="s">
        <v>194</v>
      </c>
      <c r="AY337" s="18" t="s">
        <v>181</v>
      </c>
      <c r="BE337" s="176">
        <f t="shared" si="79"/>
        <v>0</v>
      </c>
      <c r="BF337" s="176">
        <f t="shared" si="80"/>
        <v>0</v>
      </c>
      <c r="BG337" s="176">
        <f t="shared" si="81"/>
        <v>0</v>
      </c>
      <c r="BH337" s="176">
        <f t="shared" si="82"/>
        <v>0</v>
      </c>
      <c r="BI337" s="176">
        <f t="shared" si="83"/>
        <v>0</v>
      </c>
      <c r="BJ337" s="18" t="s">
        <v>30</v>
      </c>
      <c r="BK337" s="176">
        <f t="shared" si="84"/>
        <v>0</v>
      </c>
      <c r="BL337" s="18" t="s">
        <v>188</v>
      </c>
      <c r="BM337" s="175" t="s">
        <v>774</v>
      </c>
    </row>
    <row r="338" spans="1:65" s="2" customFormat="1" ht="16.5" customHeight="1">
      <c r="A338" s="33"/>
      <c r="B338" s="130"/>
      <c r="C338" s="164" t="s">
        <v>775</v>
      </c>
      <c r="D338" s="164" t="s">
        <v>184</v>
      </c>
      <c r="E338" s="165" t="s">
        <v>776</v>
      </c>
      <c r="F338" s="166" t="s">
        <v>334</v>
      </c>
      <c r="G338" s="167" t="s">
        <v>187</v>
      </c>
      <c r="H338" s="168">
        <v>1</v>
      </c>
      <c r="I338" s="169"/>
      <c r="J338" s="170">
        <f t="shared" si="75"/>
        <v>0</v>
      </c>
      <c r="K338" s="166" t="s">
        <v>1</v>
      </c>
      <c r="L338" s="34"/>
      <c r="M338" s="171" t="s">
        <v>1</v>
      </c>
      <c r="N338" s="172" t="s">
        <v>38</v>
      </c>
      <c r="O338" s="59"/>
      <c r="P338" s="173">
        <f t="shared" si="76"/>
        <v>0</v>
      </c>
      <c r="Q338" s="173">
        <v>0</v>
      </c>
      <c r="R338" s="173">
        <f t="shared" si="77"/>
        <v>0</v>
      </c>
      <c r="S338" s="173">
        <v>0</v>
      </c>
      <c r="T338" s="174">
        <f t="shared" si="78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5" t="s">
        <v>188</v>
      </c>
      <c r="AT338" s="175" t="s">
        <v>184</v>
      </c>
      <c r="AU338" s="175" t="s">
        <v>194</v>
      </c>
      <c r="AY338" s="18" t="s">
        <v>181</v>
      </c>
      <c r="BE338" s="176">
        <f t="shared" si="79"/>
        <v>0</v>
      </c>
      <c r="BF338" s="176">
        <f t="shared" si="80"/>
        <v>0</v>
      </c>
      <c r="BG338" s="176">
        <f t="shared" si="81"/>
        <v>0</v>
      </c>
      <c r="BH338" s="176">
        <f t="shared" si="82"/>
        <v>0</v>
      </c>
      <c r="BI338" s="176">
        <f t="shared" si="83"/>
        <v>0</v>
      </c>
      <c r="BJ338" s="18" t="s">
        <v>30</v>
      </c>
      <c r="BK338" s="176">
        <f t="shared" si="84"/>
        <v>0</v>
      </c>
      <c r="BL338" s="18" t="s">
        <v>188</v>
      </c>
      <c r="BM338" s="175" t="s">
        <v>777</v>
      </c>
    </row>
    <row r="339" spans="1:65" s="2" customFormat="1" ht="16.5" customHeight="1">
      <c r="A339" s="33"/>
      <c r="B339" s="130"/>
      <c r="C339" s="164" t="s">
        <v>778</v>
      </c>
      <c r="D339" s="164" t="s">
        <v>184</v>
      </c>
      <c r="E339" s="165" t="s">
        <v>779</v>
      </c>
      <c r="F339" s="166" t="s">
        <v>338</v>
      </c>
      <c r="G339" s="167" t="s">
        <v>187</v>
      </c>
      <c r="H339" s="168">
        <v>1</v>
      </c>
      <c r="I339" s="169"/>
      <c r="J339" s="170">
        <f t="shared" si="75"/>
        <v>0</v>
      </c>
      <c r="K339" s="166" t="s">
        <v>1</v>
      </c>
      <c r="L339" s="34"/>
      <c r="M339" s="171" t="s">
        <v>1</v>
      </c>
      <c r="N339" s="172" t="s">
        <v>38</v>
      </c>
      <c r="O339" s="59"/>
      <c r="P339" s="173">
        <f t="shared" si="76"/>
        <v>0</v>
      </c>
      <c r="Q339" s="173">
        <v>0</v>
      </c>
      <c r="R339" s="173">
        <f t="shared" si="77"/>
        <v>0</v>
      </c>
      <c r="S339" s="173">
        <v>0</v>
      </c>
      <c r="T339" s="174">
        <f t="shared" si="78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5" t="s">
        <v>188</v>
      </c>
      <c r="AT339" s="175" t="s">
        <v>184</v>
      </c>
      <c r="AU339" s="175" t="s">
        <v>194</v>
      </c>
      <c r="AY339" s="18" t="s">
        <v>181</v>
      </c>
      <c r="BE339" s="176">
        <f t="shared" si="79"/>
        <v>0</v>
      </c>
      <c r="BF339" s="176">
        <f t="shared" si="80"/>
        <v>0</v>
      </c>
      <c r="BG339" s="176">
        <f t="shared" si="81"/>
        <v>0</v>
      </c>
      <c r="BH339" s="176">
        <f t="shared" si="82"/>
        <v>0</v>
      </c>
      <c r="BI339" s="176">
        <f t="shared" si="83"/>
        <v>0</v>
      </c>
      <c r="BJ339" s="18" t="s">
        <v>30</v>
      </c>
      <c r="BK339" s="176">
        <f t="shared" si="84"/>
        <v>0</v>
      </c>
      <c r="BL339" s="18" t="s">
        <v>188</v>
      </c>
      <c r="BM339" s="175" t="s">
        <v>780</v>
      </c>
    </row>
    <row r="340" spans="1:65" s="2" customFormat="1" ht="16.5" customHeight="1">
      <c r="A340" s="33"/>
      <c r="B340" s="130"/>
      <c r="C340" s="164" t="s">
        <v>781</v>
      </c>
      <c r="D340" s="164" t="s">
        <v>184</v>
      </c>
      <c r="E340" s="165" t="s">
        <v>782</v>
      </c>
      <c r="F340" s="166" t="s">
        <v>758</v>
      </c>
      <c r="G340" s="167" t="s">
        <v>187</v>
      </c>
      <c r="H340" s="168">
        <v>2</v>
      </c>
      <c r="I340" s="169"/>
      <c r="J340" s="170">
        <f t="shared" si="75"/>
        <v>0</v>
      </c>
      <c r="K340" s="166" t="s">
        <v>1</v>
      </c>
      <c r="L340" s="34"/>
      <c r="M340" s="171" t="s">
        <v>1</v>
      </c>
      <c r="N340" s="172" t="s">
        <v>38</v>
      </c>
      <c r="O340" s="59"/>
      <c r="P340" s="173">
        <f t="shared" si="76"/>
        <v>0</v>
      </c>
      <c r="Q340" s="173">
        <v>0</v>
      </c>
      <c r="R340" s="173">
        <f t="shared" si="77"/>
        <v>0</v>
      </c>
      <c r="S340" s="173">
        <v>0</v>
      </c>
      <c r="T340" s="174">
        <f t="shared" si="78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5" t="s">
        <v>188</v>
      </c>
      <c r="AT340" s="175" t="s">
        <v>184</v>
      </c>
      <c r="AU340" s="175" t="s">
        <v>194</v>
      </c>
      <c r="AY340" s="18" t="s">
        <v>181</v>
      </c>
      <c r="BE340" s="176">
        <f t="shared" si="79"/>
        <v>0</v>
      </c>
      <c r="BF340" s="176">
        <f t="shared" si="80"/>
        <v>0</v>
      </c>
      <c r="BG340" s="176">
        <f t="shared" si="81"/>
        <v>0</v>
      </c>
      <c r="BH340" s="176">
        <f t="shared" si="82"/>
        <v>0</v>
      </c>
      <c r="BI340" s="176">
        <f t="shared" si="83"/>
        <v>0</v>
      </c>
      <c r="BJ340" s="18" t="s">
        <v>30</v>
      </c>
      <c r="BK340" s="176">
        <f t="shared" si="84"/>
        <v>0</v>
      </c>
      <c r="BL340" s="18" t="s">
        <v>188</v>
      </c>
      <c r="BM340" s="175" t="s">
        <v>783</v>
      </c>
    </row>
    <row r="341" spans="1:65" s="2" customFormat="1" ht="16.5" customHeight="1">
      <c r="A341" s="33"/>
      <c r="B341" s="130"/>
      <c r="C341" s="164" t="s">
        <v>784</v>
      </c>
      <c r="D341" s="164" t="s">
        <v>184</v>
      </c>
      <c r="E341" s="165" t="s">
        <v>785</v>
      </c>
      <c r="F341" s="166" t="s">
        <v>331</v>
      </c>
      <c r="G341" s="167" t="s">
        <v>187</v>
      </c>
      <c r="H341" s="168">
        <v>1</v>
      </c>
      <c r="I341" s="169"/>
      <c r="J341" s="170">
        <f t="shared" si="75"/>
        <v>0</v>
      </c>
      <c r="K341" s="166" t="s">
        <v>1</v>
      </c>
      <c r="L341" s="34"/>
      <c r="M341" s="171" t="s">
        <v>1</v>
      </c>
      <c r="N341" s="172" t="s">
        <v>38</v>
      </c>
      <c r="O341" s="59"/>
      <c r="P341" s="173">
        <f t="shared" si="76"/>
        <v>0</v>
      </c>
      <c r="Q341" s="173">
        <v>0</v>
      </c>
      <c r="R341" s="173">
        <f t="shared" si="77"/>
        <v>0</v>
      </c>
      <c r="S341" s="173">
        <v>0</v>
      </c>
      <c r="T341" s="174">
        <f t="shared" si="78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5" t="s">
        <v>188</v>
      </c>
      <c r="AT341" s="175" t="s">
        <v>184</v>
      </c>
      <c r="AU341" s="175" t="s">
        <v>194</v>
      </c>
      <c r="AY341" s="18" t="s">
        <v>181</v>
      </c>
      <c r="BE341" s="176">
        <f t="shared" si="79"/>
        <v>0</v>
      </c>
      <c r="BF341" s="176">
        <f t="shared" si="80"/>
        <v>0</v>
      </c>
      <c r="BG341" s="176">
        <f t="shared" si="81"/>
        <v>0</v>
      </c>
      <c r="BH341" s="176">
        <f t="shared" si="82"/>
        <v>0</v>
      </c>
      <c r="BI341" s="176">
        <f t="shared" si="83"/>
        <v>0</v>
      </c>
      <c r="BJ341" s="18" t="s">
        <v>30</v>
      </c>
      <c r="BK341" s="176">
        <f t="shared" si="84"/>
        <v>0</v>
      </c>
      <c r="BL341" s="18" t="s">
        <v>188</v>
      </c>
      <c r="BM341" s="175" t="s">
        <v>786</v>
      </c>
    </row>
    <row r="342" spans="1:65" s="2" customFormat="1" ht="16.5" customHeight="1">
      <c r="A342" s="33"/>
      <c r="B342" s="130"/>
      <c r="C342" s="164" t="s">
        <v>787</v>
      </c>
      <c r="D342" s="164" t="s">
        <v>184</v>
      </c>
      <c r="E342" s="165" t="s">
        <v>788</v>
      </c>
      <c r="F342" s="166" t="s">
        <v>334</v>
      </c>
      <c r="G342" s="167" t="s">
        <v>187</v>
      </c>
      <c r="H342" s="168">
        <v>1</v>
      </c>
      <c r="I342" s="169"/>
      <c r="J342" s="170">
        <f t="shared" si="75"/>
        <v>0</v>
      </c>
      <c r="K342" s="166" t="s">
        <v>1</v>
      </c>
      <c r="L342" s="34"/>
      <c r="M342" s="171" t="s">
        <v>1</v>
      </c>
      <c r="N342" s="172" t="s">
        <v>38</v>
      </c>
      <c r="O342" s="59"/>
      <c r="P342" s="173">
        <f t="shared" si="76"/>
        <v>0</v>
      </c>
      <c r="Q342" s="173">
        <v>0</v>
      </c>
      <c r="R342" s="173">
        <f t="shared" si="77"/>
        <v>0</v>
      </c>
      <c r="S342" s="173">
        <v>0</v>
      </c>
      <c r="T342" s="174">
        <f t="shared" si="78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5" t="s">
        <v>188</v>
      </c>
      <c r="AT342" s="175" t="s">
        <v>184</v>
      </c>
      <c r="AU342" s="175" t="s">
        <v>194</v>
      </c>
      <c r="AY342" s="18" t="s">
        <v>181</v>
      </c>
      <c r="BE342" s="176">
        <f t="shared" si="79"/>
        <v>0</v>
      </c>
      <c r="BF342" s="176">
        <f t="shared" si="80"/>
        <v>0</v>
      </c>
      <c r="BG342" s="176">
        <f t="shared" si="81"/>
        <v>0</v>
      </c>
      <c r="BH342" s="176">
        <f t="shared" si="82"/>
        <v>0</v>
      </c>
      <c r="BI342" s="176">
        <f t="shared" si="83"/>
        <v>0</v>
      </c>
      <c r="BJ342" s="18" t="s">
        <v>30</v>
      </c>
      <c r="BK342" s="176">
        <f t="shared" si="84"/>
        <v>0</v>
      </c>
      <c r="BL342" s="18" t="s">
        <v>188</v>
      </c>
      <c r="BM342" s="175" t="s">
        <v>789</v>
      </c>
    </row>
    <row r="343" spans="1:65" s="2" customFormat="1" ht="16.5" customHeight="1">
      <c r="A343" s="33"/>
      <c r="B343" s="130"/>
      <c r="C343" s="164" t="s">
        <v>790</v>
      </c>
      <c r="D343" s="164" t="s">
        <v>184</v>
      </c>
      <c r="E343" s="165" t="s">
        <v>791</v>
      </c>
      <c r="F343" s="166" t="s">
        <v>338</v>
      </c>
      <c r="G343" s="167" t="s">
        <v>187</v>
      </c>
      <c r="H343" s="168">
        <v>1</v>
      </c>
      <c r="I343" s="169"/>
      <c r="J343" s="170">
        <f t="shared" ref="J343:J365" si="85">ROUND(I343*H343,2)</f>
        <v>0</v>
      </c>
      <c r="K343" s="166" t="s">
        <v>1</v>
      </c>
      <c r="L343" s="34"/>
      <c r="M343" s="171" t="s">
        <v>1</v>
      </c>
      <c r="N343" s="172" t="s">
        <v>38</v>
      </c>
      <c r="O343" s="59"/>
      <c r="P343" s="173">
        <f t="shared" ref="P343:P365" si="86">O343*H343</f>
        <v>0</v>
      </c>
      <c r="Q343" s="173">
        <v>0</v>
      </c>
      <c r="R343" s="173">
        <f t="shared" ref="R343:R365" si="87">Q343*H343</f>
        <v>0</v>
      </c>
      <c r="S343" s="173">
        <v>0</v>
      </c>
      <c r="T343" s="174">
        <f t="shared" ref="T343:T365" si="88"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5" t="s">
        <v>188</v>
      </c>
      <c r="AT343" s="175" t="s">
        <v>184</v>
      </c>
      <c r="AU343" s="175" t="s">
        <v>194</v>
      </c>
      <c r="AY343" s="18" t="s">
        <v>181</v>
      </c>
      <c r="BE343" s="176">
        <f t="shared" ref="BE343:BE365" si="89">IF(N343="základní",J343,0)</f>
        <v>0</v>
      </c>
      <c r="BF343" s="176">
        <f t="shared" ref="BF343:BF365" si="90">IF(N343="snížená",J343,0)</f>
        <v>0</v>
      </c>
      <c r="BG343" s="176">
        <f t="shared" ref="BG343:BG365" si="91">IF(N343="zákl. přenesená",J343,0)</f>
        <v>0</v>
      </c>
      <c r="BH343" s="176">
        <f t="shared" ref="BH343:BH365" si="92">IF(N343="sníž. přenesená",J343,0)</f>
        <v>0</v>
      </c>
      <c r="BI343" s="176">
        <f t="shared" ref="BI343:BI365" si="93">IF(N343="nulová",J343,0)</f>
        <v>0</v>
      </c>
      <c r="BJ343" s="18" t="s">
        <v>30</v>
      </c>
      <c r="BK343" s="176">
        <f t="shared" ref="BK343:BK365" si="94">ROUND(I343*H343,2)</f>
        <v>0</v>
      </c>
      <c r="BL343" s="18" t="s">
        <v>188</v>
      </c>
      <c r="BM343" s="175" t="s">
        <v>792</v>
      </c>
    </row>
    <row r="344" spans="1:65" s="2" customFormat="1" ht="16.5" customHeight="1">
      <c r="A344" s="33"/>
      <c r="B344" s="130"/>
      <c r="C344" s="164" t="s">
        <v>793</v>
      </c>
      <c r="D344" s="164" t="s">
        <v>184</v>
      </c>
      <c r="E344" s="165" t="s">
        <v>794</v>
      </c>
      <c r="F344" s="166" t="s">
        <v>795</v>
      </c>
      <c r="G344" s="167" t="s">
        <v>187</v>
      </c>
      <c r="H344" s="168">
        <v>1</v>
      </c>
      <c r="I344" s="169"/>
      <c r="J344" s="170">
        <f t="shared" si="85"/>
        <v>0</v>
      </c>
      <c r="K344" s="166" t="s">
        <v>1</v>
      </c>
      <c r="L344" s="34"/>
      <c r="M344" s="171" t="s">
        <v>1</v>
      </c>
      <c r="N344" s="172" t="s">
        <v>38</v>
      </c>
      <c r="O344" s="59"/>
      <c r="P344" s="173">
        <f t="shared" si="86"/>
        <v>0</v>
      </c>
      <c r="Q344" s="173">
        <v>0</v>
      </c>
      <c r="R344" s="173">
        <f t="shared" si="87"/>
        <v>0</v>
      </c>
      <c r="S344" s="173">
        <v>0</v>
      </c>
      <c r="T344" s="174">
        <f t="shared" si="88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5" t="s">
        <v>188</v>
      </c>
      <c r="AT344" s="175" t="s">
        <v>184</v>
      </c>
      <c r="AU344" s="175" t="s">
        <v>194</v>
      </c>
      <c r="AY344" s="18" t="s">
        <v>181</v>
      </c>
      <c r="BE344" s="176">
        <f t="shared" si="89"/>
        <v>0</v>
      </c>
      <c r="BF344" s="176">
        <f t="shared" si="90"/>
        <v>0</v>
      </c>
      <c r="BG344" s="176">
        <f t="shared" si="91"/>
        <v>0</v>
      </c>
      <c r="BH344" s="176">
        <f t="shared" si="92"/>
        <v>0</v>
      </c>
      <c r="BI344" s="176">
        <f t="shared" si="93"/>
        <v>0</v>
      </c>
      <c r="BJ344" s="18" t="s">
        <v>30</v>
      </c>
      <c r="BK344" s="176">
        <f t="shared" si="94"/>
        <v>0</v>
      </c>
      <c r="BL344" s="18" t="s">
        <v>188</v>
      </c>
      <c r="BM344" s="175" t="s">
        <v>796</v>
      </c>
    </row>
    <row r="345" spans="1:65" s="2" customFormat="1" ht="16.5" customHeight="1">
      <c r="A345" s="33"/>
      <c r="B345" s="130"/>
      <c r="C345" s="164" t="s">
        <v>797</v>
      </c>
      <c r="D345" s="164" t="s">
        <v>184</v>
      </c>
      <c r="E345" s="165" t="s">
        <v>798</v>
      </c>
      <c r="F345" s="166" t="s">
        <v>331</v>
      </c>
      <c r="G345" s="167" t="s">
        <v>187</v>
      </c>
      <c r="H345" s="168">
        <v>3</v>
      </c>
      <c r="I345" s="169"/>
      <c r="J345" s="170">
        <f t="shared" si="85"/>
        <v>0</v>
      </c>
      <c r="K345" s="166" t="s">
        <v>1</v>
      </c>
      <c r="L345" s="34"/>
      <c r="M345" s="171" t="s">
        <v>1</v>
      </c>
      <c r="N345" s="172" t="s">
        <v>38</v>
      </c>
      <c r="O345" s="59"/>
      <c r="P345" s="173">
        <f t="shared" si="86"/>
        <v>0</v>
      </c>
      <c r="Q345" s="173">
        <v>0</v>
      </c>
      <c r="R345" s="173">
        <f t="shared" si="87"/>
        <v>0</v>
      </c>
      <c r="S345" s="173">
        <v>0</v>
      </c>
      <c r="T345" s="174">
        <f t="shared" si="88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5" t="s">
        <v>188</v>
      </c>
      <c r="AT345" s="175" t="s">
        <v>184</v>
      </c>
      <c r="AU345" s="175" t="s">
        <v>194</v>
      </c>
      <c r="AY345" s="18" t="s">
        <v>181</v>
      </c>
      <c r="BE345" s="176">
        <f t="shared" si="89"/>
        <v>0</v>
      </c>
      <c r="BF345" s="176">
        <f t="shared" si="90"/>
        <v>0</v>
      </c>
      <c r="BG345" s="176">
        <f t="shared" si="91"/>
        <v>0</v>
      </c>
      <c r="BH345" s="176">
        <f t="shared" si="92"/>
        <v>0</v>
      </c>
      <c r="BI345" s="176">
        <f t="shared" si="93"/>
        <v>0</v>
      </c>
      <c r="BJ345" s="18" t="s">
        <v>30</v>
      </c>
      <c r="BK345" s="176">
        <f t="shared" si="94"/>
        <v>0</v>
      </c>
      <c r="BL345" s="18" t="s">
        <v>188</v>
      </c>
      <c r="BM345" s="175" t="s">
        <v>799</v>
      </c>
    </row>
    <row r="346" spans="1:65" s="2" customFormat="1" ht="16.5" customHeight="1">
      <c r="A346" s="33"/>
      <c r="B346" s="130"/>
      <c r="C346" s="164" t="s">
        <v>800</v>
      </c>
      <c r="D346" s="164" t="s">
        <v>184</v>
      </c>
      <c r="E346" s="165" t="s">
        <v>801</v>
      </c>
      <c r="F346" s="166" t="s">
        <v>334</v>
      </c>
      <c r="G346" s="167" t="s">
        <v>187</v>
      </c>
      <c r="H346" s="168">
        <v>1</v>
      </c>
      <c r="I346" s="169"/>
      <c r="J346" s="170">
        <f t="shared" si="85"/>
        <v>0</v>
      </c>
      <c r="K346" s="166" t="s">
        <v>1</v>
      </c>
      <c r="L346" s="34"/>
      <c r="M346" s="171" t="s">
        <v>1</v>
      </c>
      <c r="N346" s="172" t="s">
        <v>38</v>
      </c>
      <c r="O346" s="59"/>
      <c r="P346" s="173">
        <f t="shared" si="86"/>
        <v>0</v>
      </c>
      <c r="Q346" s="173">
        <v>0</v>
      </c>
      <c r="R346" s="173">
        <f t="shared" si="87"/>
        <v>0</v>
      </c>
      <c r="S346" s="173">
        <v>0</v>
      </c>
      <c r="T346" s="174">
        <f t="shared" si="88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5" t="s">
        <v>188</v>
      </c>
      <c r="AT346" s="175" t="s">
        <v>184</v>
      </c>
      <c r="AU346" s="175" t="s">
        <v>194</v>
      </c>
      <c r="AY346" s="18" t="s">
        <v>181</v>
      </c>
      <c r="BE346" s="176">
        <f t="shared" si="89"/>
        <v>0</v>
      </c>
      <c r="BF346" s="176">
        <f t="shared" si="90"/>
        <v>0</v>
      </c>
      <c r="BG346" s="176">
        <f t="shared" si="91"/>
        <v>0</v>
      </c>
      <c r="BH346" s="176">
        <f t="shared" si="92"/>
        <v>0</v>
      </c>
      <c r="BI346" s="176">
        <f t="shared" si="93"/>
        <v>0</v>
      </c>
      <c r="BJ346" s="18" t="s">
        <v>30</v>
      </c>
      <c r="BK346" s="176">
        <f t="shared" si="94"/>
        <v>0</v>
      </c>
      <c r="BL346" s="18" t="s">
        <v>188</v>
      </c>
      <c r="BM346" s="175" t="s">
        <v>802</v>
      </c>
    </row>
    <row r="347" spans="1:65" s="2" customFormat="1" ht="16.5" customHeight="1">
      <c r="A347" s="33"/>
      <c r="B347" s="130"/>
      <c r="C347" s="164" t="s">
        <v>803</v>
      </c>
      <c r="D347" s="164" t="s">
        <v>184</v>
      </c>
      <c r="E347" s="165" t="s">
        <v>804</v>
      </c>
      <c r="F347" s="166" t="s">
        <v>338</v>
      </c>
      <c r="G347" s="167" t="s">
        <v>187</v>
      </c>
      <c r="H347" s="168">
        <v>1</v>
      </c>
      <c r="I347" s="169"/>
      <c r="J347" s="170">
        <f t="shared" si="85"/>
        <v>0</v>
      </c>
      <c r="K347" s="166" t="s">
        <v>1</v>
      </c>
      <c r="L347" s="34"/>
      <c r="M347" s="171" t="s">
        <v>1</v>
      </c>
      <c r="N347" s="172" t="s">
        <v>38</v>
      </c>
      <c r="O347" s="59"/>
      <c r="P347" s="173">
        <f t="shared" si="86"/>
        <v>0</v>
      </c>
      <c r="Q347" s="173">
        <v>0</v>
      </c>
      <c r="R347" s="173">
        <f t="shared" si="87"/>
        <v>0</v>
      </c>
      <c r="S347" s="173">
        <v>0</v>
      </c>
      <c r="T347" s="174">
        <f t="shared" si="88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5" t="s">
        <v>188</v>
      </c>
      <c r="AT347" s="175" t="s">
        <v>184</v>
      </c>
      <c r="AU347" s="175" t="s">
        <v>194</v>
      </c>
      <c r="AY347" s="18" t="s">
        <v>181</v>
      </c>
      <c r="BE347" s="176">
        <f t="shared" si="89"/>
        <v>0</v>
      </c>
      <c r="BF347" s="176">
        <f t="shared" si="90"/>
        <v>0</v>
      </c>
      <c r="BG347" s="176">
        <f t="shared" si="91"/>
        <v>0</v>
      </c>
      <c r="BH347" s="176">
        <f t="shared" si="92"/>
        <v>0</v>
      </c>
      <c r="BI347" s="176">
        <f t="shared" si="93"/>
        <v>0</v>
      </c>
      <c r="BJ347" s="18" t="s">
        <v>30</v>
      </c>
      <c r="BK347" s="176">
        <f t="shared" si="94"/>
        <v>0</v>
      </c>
      <c r="BL347" s="18" t="s">
        <v>188</v>
      </c>
      <c r="BM347" s="175" t="s">
        <v>805</v>
      </c>
    </row>
    <row r="348" spans="1:65" s="2" customFormat="1" ht="16.5" customHeight="1">
      <c r="A348" s="33"/>
      <c r="B348" s="130"/>
      <c r="C348" s="164" t="s">
        <v>806</v>
      </c>
      <c r="D348" s="164" t="s">
        <v>184</v>
      </c>
      <c r="E348" s="165" t="s">
        <v>807</v>
      </c>
      <c r="F348" s="166" t="s">
        <v>328</v>
      </c>
      <c r="G348" s="167" t="s">
        <v>187</v>
      </c>
      <c r="H348" s="168">
        <v>1</v>
      </c>
      <c r="I348" s="169"/>
      <c r="J348" s="170">
        <f t="shared" si="85"/>
        <v>0</v>
      </c>
      <c r="K348" s="166" t="s">
        <v>1</v>
      </c>
      <c r="L348" s="34"/>
      <c r="M348" s="171" t="s">
        <v>1</v>
      </c>
      <c r="N348" s="172" t="s">
        <v>38</v>
      </c>
      <c r="O348" s="59"/>
      <c r="P348" s="173">
        <f t="shared" si="86"/>
        <v>0</v>
      </c>
      <c r="Q348" s="173">
        <v>0</v>
      </c>
      <c r="R348" s="173">
        <f t="shared" si="87"/>
        <v>0</v>
      </c>
      <c r="S348" s="173">
        <v>0</v>
      </c>
      <c r="T348" s="174">
        <f t="shared" si="88"/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5" t="s">
        <v>188</v>
      </c>
      <c r="AT348" s="175" t="s">
        <v>184</v>
      </c>
      <c r="AU348" s="175" t="s">
        <v>194</v>
      </c>
      <c r="AY348" s="18" t="s">
        <v>181</v>
      </c>
      <c r="BE348" s="176">
        <f t="shared" si="89"/>
        <v>0</v>
      </c>
      <c r="BF348" s="176">
        <f t="shared" si="90"/>
        <v>0</v>
      </c>
      <c r="BG348" s="176">
        <f t="shared" si="91"/>
        <v>0</v>
      </c>
      <c r="BH348" s="176">
        <f t="shared" si="92"/>
        <v>0</v>
      </c>
      <c r="BI348" s="176">
        <f t="shared" si="93"/>
        <v>0</v>
      </c>
      <c r="BJ348" s="18" t="s">
        <v>30</v>
      </c>
      <c r="BK348" s="176">
        <f t="shared" si="94"/>
        <v>0</v>
      </c>
      <c r="BL348" s="18" t="s">
        <v>188</v>
      </c>
      <c r="BM348" s="175" t="s">
        <v>808</v>
      </c>
    </row>
    <row r="349" spans="1:65" s="2" customFormat="1" ht="16.5" customHeight="1">
      <c r="A349" s="33"/>
      <c r="B349" s="130"/>
      <c r="C349" s="164" t="s">
        <v>809</v>
      </c>
      <c r="D349" s="164" t="s">
        <v>184</v>
      </c>
      <c r="E349" s="165" t="s">
        <v>810</v>
      </c>
      <c r="F349" s="166" t="s">
        <v>331</v>
      </c>
      <c r="G349" s="167" t="s">
        <v>187</v>
      </c>
      <c r="H349" s="168">
        <v>1</v>
      </c>
      <c r="I349" s="169"/>
      <c r="J349" s="170">
        <f t="shared" si="85"/>
        <v>0</v>
      </c>
      <c r="K349" s="166" t="s">
        <v>1</v>
      </c>
      <c r="L349" s="34"/>
      <c r="M349" s="171" t="s">
        <v>1</v>
      </c>
      <c r="N349" s="172" t="s">
        <v>38</v>
      </c>
      <c r="O349" s="59"/>
      <c r="P349" s="173">
        <f t="shared" si="86"/>
        <v>0</v>
      </c>
      <c r="Q349" s="173">
        <v>0</v>
      </c>
      <c r="R349" s="173">
        <f t="shared" si="87"/>
        <v>0</v>
      </c>
      <c r="S349" s="173">
        <v>0</v>
      </c>
      <c r="T349" s="174">
        <f t="shared" si="88"/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75" t="s">
        <v>188</v>
      </c>
      <c r="AT349" s="175" t="s">
        <v>184</v>
      </c>
      <c r="AU349" s="175" t="s">
        <v>194</v>
      </c>
      <c r="AY349" s="18" t="s">
        <v>181</v>
      </c>
      <c r="BE349" s="176">
        <f t="shared" si="89"/>
        <v>0</v>
      </c>
      <c r="BF349" s="176">
        <f t="shared" si="90"/>
        <v>0</v>
      </c>
      <c r="BG349" s="176">
        <f t="shared" si="91"/>
        <v>0</v>
      </c>
      <c r="BH349" s="176">
        <f t="shared" si="92"/>
        <v>0</v>
      </c>
      <c r="BI349" s="176">
        <f t="shared" si="93"/>
        <v>0</v>
      </c>
      <c r="BJ349" s="18" t="s">
        <v>30</v>
      </c>
      <c r="BK349" s="176">
        <f t="shared" si="94"/>
        <v>0</v>
      </c>
      <c r="BL349" s="18" t="s">
        <v>188</v>
      </c>
      <c r="BM349" s="175" t="s">
        <v>811</v>
      </c>
    </row>
    <row r="350" spans="1:65" s="2" customFormat="1" ht="16.5" customHeight="1">
      <c r="A350" s="33"/>
      <c r="B350" s="130"/>
      <c r="C350" s="164" t="s">
        <v>812</v>
      </c>
      <c r="D350" s="164" t="s">
        <v>184</v>
      </c>
      <c r="E350" s="165" t="s">
        <v>813</v>
      </c>
      <c r="F350" s="166" t="s">
        <v>334</v>
      </c>
      <c r="G350" s="167" t="s">
        <v>187</v>
      </c>
      <c r="H350" s="168">
        <v>1</v>
      </c>
      <c r="I350" s="169"/>
      <c r="J350" s="170">
        <f t="shared" si="85"/>
        <v>0</v>
      </c>
      <c r="K350" s="166" t="s">
        <v>1</v>
      </c>
      <c r="L350" s="34"/>
      <c r="M350" s="171" t="s">
        <v>1</v>
      </c>
      <c r="N350" s="172" t="s">
        <v>38</v>
      </c>
      <c r="O350" s="59"/>
      <c r="P350" s="173">
        <f t="shared" si="86"/>
        <v>0</v>
      </c>
      <c r="Q350" s="173">
        <v>0</v>
      </c>
      <c r="R350" s="173">
        <f t="shared" si="87"/>
        <v>0</v>
      </c>
      <c r="S350" s="173">
        <v>0</v>
      </c>
      <c r="T350" s="174">
        <f t="shared" si="88"/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5" t="s">
        <v>188</v>
      </c>
      <c r="AT350" s="175" t="s">
        <v>184</v>
      </c>
      <c r="AU350" s="175" t="s">
        <v>194</v>
      </c>
      <c r="AY350" s="18" t="s">
        <v>181</v>
      </c>
      <c r="BE350" s="176">
        <f t="shared" si="89"/>
        <v>0</v>
      </c>
      <c r="BF350" s="176">
        <f t="shared" si="90"/>
        <v>0</v>
      </c>
      <c r="BG350" s="176">
        <f t="shared" si="91"/>
        <v>0</v>
      </c>
      <c r="BH350" s="176">
        <f t="shared" si="92"/>
        <v>0</v>
      </c>
      <c r="BI350" s="176">
        <f t="shared" si="93"/>
        <v>0</v>
      </c>
      <c r="BJ350" s="18" t="s">
        <v>30</v>
      </c>
      <c r="BK350" s="176">
        <f t="shared" si="94"/>
        <v>0</v>
      </c>
      <c r="BL350" s="18" t="s">
        <v>188</v>
      </c>
      <c r="BM350" s="175" t="s">
        <v>814</v>
      </c>
    </row>
    <row r="351" spans="1:65" s="2" customFormat="1" ht="16.5" customHeight="1">
      <c r="A351" s="33"/>
      <c r="B351" s="130"/>
      <c r="C351" s="164" t="s">
        <v>815</v>
      </c>
      <c r="D351" s="164" t="s">
        <v>184</v>
      </c>
      <c r="E351" s="165" t="s">
        <v>816</v>
      </c>
      <c r="F351" s="166" t="s">
        <v>338</v>
      </c>
      <c r="G351" s="167" t="s">
        <v>187</v>
      </c>
      <c r="H351" s="168">
        <v>1</v>
      </c>
      <c r="I351" s="169"/>
      <c r="J351" s="170">
        <f t="shared" si="85"/>
        <v>0</v>
      </c>
      <c r="K351" s="166" t="s">
        <v>1</v>
      </c>
      <c r="L351" s="34"/>
      <c r="M351" s="171" t="s">
        <v>1</v>
      </c>
      <c r="N351" s="172" t="s">
        <v>38</v>
      </c>
      <c r="O351" s="59"/>
      <c r="P351" s="173">
        <f t="shared" si="86"/>
        <v>0</v>
      </c>
      <c r="Q351" s="173">
        <v>0</v>
      </c>
      <c r="R351" s="173">
        <f t="shared" si="87"/>
        <v>0</v>
      </c>
      <c r="S351" s="173">
        <v>0</v>
      </c>
      <c r="T351" s="174">
        <f t="shared" si="88"/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5" t="s">
        <v>188</v>
      </c>
      <c r="AT351" s="175" t="s">
        <v>184</v>
      </c>
      <c r="AU351" s="175" t="s">
        <v>194</v>
      </c>
      <c r="AY351" s="18" t="s">
        <v>181</v>
      </c>
      <c r="BE351" s="176">
        <f t="shared" si="89"/>
        <v>0</v>
      </c>
      <c r="BF351" s="176">
        <f t="shared" si="90"/>
        <v>0</v>
      </c>
      <c r="BG351" s="176">
        <f t="shared" si="91"/>
        <v>0</v>
      </c>
      <c r="BH351" s="176">
        <f t="shared" si="92"/>
        <v>0</v>
      </c>
      <c r="BI351" s="176">
        <f t="shared" si="93"/>
        <v>0</v>
      </c>
      <c r="BJ351" s="18" t="s">
        <v>30</v>
      </c>
      <c r="BK351" s="176">
        <f t="shared" si="94"/>
        <v>0</v>
      </c>
      <c r="BL351" s="18" t="s">
        <v>188</v>
      </c>
      <c r="BM351" s="175" t="s">
        <v>817</v>
      </c>
    </row>
    <row r="352" spans="1:65" s="2" customFormat="1" ht="16.5" customHeight="1">
      <c r="A352" s="33"/>
      <c r="B352" s="130"/>
      <c r="C352" s="164" t="s">
        <v>818</v>
      </c>
      <c r="D352" s="164" t="s">
        <v>184</v>
      </c>
      <c r="E352" s="165" t="s">
        <v>819</v>
      </c>
      <c r="F352" s="166" t="s">
        <v>328</v>
      </c>
      <c r="G352" s="167" t="s">
        <v>187</v>
      </c>
      <c r="H352" s="168">
        <v>1</v>
      </c>
      <c r="I352" s="169"/>
      <c r="J352" s="170">
        <f t="shared" si="85"/>
        <v>0</v>
      </c>
      <c r="K352" s="166" t="s">
        <v>1</v>
      </c>
      <c r="L352" s="34"/>
      <c r="M352" s="171" t="s">
        <v>1</v>
      </c>
      <c r="N352" s="172" t="s">
        <v>38</v>
      </c>
      <c r="O352" s="59"/>
      <c r="P352" s="173">
        <f t="shared" si="86"/>
        <v>0</v>
      </c>
      <c r="Q352" s="173">
        <v>0</v>
      </c>
      <c r="R352" s="173">
        <f t="shared" si="87"/>
        <v>0</v>
      </c>
      <c r="S352" s="173">
        <v>0</v>
      </c>
      <c r="T352" s="174">
        <f t="shared" si="88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5" t="s">
        <v>188</v>
      </c>
      <c r="AT352" s="175" t="s">
        <v>184</v>
      </c>
      <c r="AU352" s="175" t="s">
        <v>194</v>
      </c>
      <c r="AY352" s="18" t="s">
        <v>181</v>
      </c>
      <c r="BE352" s="176">
        <f t="shared" si="89"/>
        <v>0</v>
      </c>
      <c r="BF352" s="176">
        <f t="shared" si="90"/>
        <v>0</v>
      </c>
      <c r="BG352" s="176">
        <f t="shared" si="91"/>
        <v>0</v>
      </c>
      <c r="BH352" s="176">
        <f t="shared" si="92"/>
        <v>0</v>
      </c>
      <c r="BI352" s="176">
        <f t="shared" si="93"/>
        <v>0</v>
      </c>
      <c r="BJ352" s="18" t="s">
        <v>30</v>
      </c>
      <c r="BK352" s="176">
        <f t="shared" si="94"/>
        <v>0</v>
      </c>
      <c r="BL352" s="18" t="s">
        <v>188</v>
      </c>
      <c r="BM352" s="175" t="s">
        <v>820</v>
      </c>
    </row>
    <row r="353" spans="1:65" s="2" customFormat="1" ht="16.5" customHeight="1">
      <c r="A353" s="33"/>
      <c r="B353" s="130"/>
      <c r="C353" s="164" t="s">
        <v>821</v>
      </c>
      <c r="D353" s="164" t="s">
        <v>184</v>
      </c>
      <c r="E353" s="165" t="s">
        <v>822</v>
      </c>
      <c r="F353" s="166" t="s">
        <v>331</v>
      </c>
      <c r="G353" s="167" t="s">
        <v>187</v>
      </c>
      <c r="H353" s="168">
        <v>1</v>
      </c>
      <c r="I353" s="169"/>
      <c r="J353" s="170">
        <f t="shared" si="85"/>
        <v>0</v>
      </c>
      <c r="K353" s="166" t="s">
        <v>1</v>
      </c>
      <c r="L353" s="34"/>
      <c r="M353" s="171" t="s">
        <v>1</v>
      </c>
      <c r="N353" s="172" t="s">
        <v>38</v>
      </c>
      <c r="O353" s="59"/>
      <c r="P353" s="173">
        <f t="shared" si="86"/>
        <v>0</v>
      </c>
      <c r="Q353" s="173">
        <v>0</v>
      </c>
      <c r="R353" s="173">
        <f t="shared" si="87"/>
        <v>0</v>
      </c>
      <c r="S353" s="173">
        <v>0</v>
      </c>
      <c r="T353" s="174">
        <f t="shared" si="88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5" t="s">
        <v>188</v>
      </c>
      <c r="AT353" s="175" t="s">
        <v>184</v>
      </c>
      <c r="AU353" s="175" t="s">
        <v>194</v>
      </c>
      <c r="AY353" s="18" t="s">
        <v>181</v>
      </c>
      <c r="BE353" s="176">
        <f t="shared" si="89"/>
        <v>0</v>
      </c>
      <c r="BF353" s="176">
        <f t="shared" si="90"/>
        <v>0</v>
      </c>
      <c r="BG353" s="176">
        <f t="shared" si="91"/>
        <v>0</v>
      </c>
      <c r="BH353" s="176">
        <f t="shared" si="92"/>
        <v>0</v>
      </c>
      <c r="BI353" s="176">
        <f t="shared" si="93"/>
        <v>0</v>
      </c>
      <c r="BJ353" s="18" t="s">
        <v>30</v>
      </c>
      <c r="BK353" s="176">
        <f t="shared" si="94"/>
        <v>0</v>
      </c>
      <c r="BL353" s="18" t="s">
        <v>188</v>
      </c>
      <c r="BM353" s="175" t="s">
        <v>823</v>
      </c>
    </row>
    <row r="354" spans="1:65" s="2" customFormat="1" ht="16.5" customHeight="1">
      <c r="A354" s="33"/>
      <c r="B354" s="130"/>
      <c r="C354" s="164" t="s">
        <v>824</v>
      </c>
      <c r="D354" s="164" t="s">
        <v>184</v>
      </c>
      <c r="E354" s="165" t="s">
        <v>825</v>
      </c>
      <c r="F354" s="166" t="s">
        <v>334</v>
      </c>
      <c r="G354" s="167" t="s">
        <v>187</v>
      </c>
      <c r="H354" s="168">
        <v>1</v>
      </c>
      <c r="I354" s="169"/>
      <c r="J354" s="170">
        <f t="shared" si="85"/>
        <v>0</v>
      </c>
      <c r="K354" s="166" t="s">
        <v>1</v>
      </c>
      <c r="L354" s="34"/>
      <c r="M354" s="171" t="s">
        <v>1</v>
      </c>
      <c r="N354" s="172" t="s">
        <v>38</v>
      </c>
      <c r="O354" s="59"/>
      <c r="P354" s="173">
        <f t="shared" si="86"/>
        <v>0</v>
      </c>
      <c r="Q354" s="173">
        <v>0</v>
      </c>
      <c r="R354" s="173">
        <f t="shared" si="87"/>
        <v>0</v>
      </c>
      <c r="S354" s="173">
        <v>0</v>
      </c>
      <c r="T354" s="174">
        <f t="shared" si="88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75" t="s">
        <v>188</v>
      </c>
      <c r="AT354" s="175" t="s">
        <v>184</v>
      </c>
      <c r="AU354" s="175" t="s">
        <v>194</v>
      </c>
      <c r="AY354" s="18" t="s">
        <v>181</v>
      </c>
      <c r="BE354" s="176">
        <f t="shared" si="89"/>
        <v>0</v>
      </c>
      <c r="BF354" s="176">
        <f t="shared" si="90"/>
        <v>0</v>
      </c>
      <c r="BG354" s="176">
        <f t="shared" si="91"/>
        <v>0</v>
      </c>
      <c r="BH354" s="176">
        <f t="shared" si="92"/>
        <v>0</v>
      </c>
      <c r="BI354" s="176">
        <f t="shared" si="93"/>
        <v>0</v>
      </c>
      <c r="BJ354" s="18" t="s">
        <v>30</v>
      </c>
      <c r="BK354" s="176">
        <f t="shared" si="94"/>
        <v>0</v>
      </c>
      <c r="BL354" s="18" t="s">
        <v>188</v>
      </c>
      <c r="BM354" s="175" t="s">
        <v>826</v>
      </c>
    </row>
    <row r="355" spans="1:65" s="2" customFormat="1" ht="16.5" customHeight="1">
      <c r="A355" s="33"/>
      <c r="B355" s="130"/>
      <c r="C355" s="164" t="s">
        <v>827</v>
      </c>
      <c r="D355" s="164" t="s">
        <v>184</v>
      </c>
      <c r="E355" s="165" t="s">
        <v>828</v>
      </c>
      <c r="F355" s="166" t="s">
        <v>338</v>
      </c>
      <c r="G355" s="167" t="s">
        <v>187</v>
      </c>
      <c r="H355" s="168">
        <v>1</v>
      </c>
      <c r="I355" s="169"/>
      <c r="J355" s="170">
        <f t="shared" si="85"/>
        <v>0</v>
      </c>
      <c r="K355" s="166" t="s">
        <v>1</v>
      </c>
      <c r="L355" s="34"/>
      <c r="M355" s="171" t="s">
        <v>1</v>
      </c>
      <c r="N355" s="172" t="s">
        <v>38</v>
      </c>
      <c r="O355" s="59"/>
      <c r="P355" s="173">
        <f t="shared" si="86"/>
        <v>0</v>
      </c>
      <c r="Q355" s="173">
        <v>0</v>
      </c>
      <c r="R355" s="173">
        <f t="shared" si="87"/>
        <v>0</v>
      </c>
      <c r="S355" s="173">
        <v>0</v>
      </c>
      <c r="T355" s="174">
        <f t="shared" si="88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5" t="s">
        <v>188</v>
      </c>
      <c r="AT355" s="175" t="s">
        <v>184</v>
      </c>
      <c r="AU355" s="175" t="s">
        <v>194</v>
      </c>
      <c r="AY355" s="18" t="s">
        <v>181</v>
      </c>
      <c r="BE355" s="176">
        <f t="shared" si="89"/>
        <v>0</v>
      </c>
      <c r="BF355" s="176">
        <f t="shared" si="90"/>
        <v>0</v>
      </c>
      <c r="BG355" s="176">
        <f t="shared" si="91"/>
        <v>0</v>
      </c>
      <c r="BH355" s="176">
        <f t="shared" si="92"/>
        <v>0</v>
      </c>
      <c r="BI355" s="176">
        <f t="shared" si="93"/>
        <v>0</v>
      </c>
      <c r="BJ355" s="18" t="s">
        <v>30</v>
      </c>
      <c r="BK355" s="176">
        <f t="shared" si="94"/>
        <v>0</v>
      </c>
      <c r="BL355" s="18" t="s">
        <v>188</v>
      </c>
      <c r="BM355" s="175" t="s">
        <v>829</v>
      </c>
    </row>
    <row r="356" spans="1:65" s="2" customFormat="1" ht="16.5" customHeight="1">
      <c r="A356" s="33"/>
      <c r="B356" s="130"/>
      <c r="C356" s="164" t="s">
        <v>830</v>
      </c>
      <c r="D356" s="164" t="s">
        <v>184</v>
      </c>
      <c r="E356" s="165" t="s">
        <v>831</v>
      </c>
      <c r="F356" s="166" t="s">
        <v>832</v>
      </c>
      <c r="G356" s="167" t="s">
        <v>187</v>
      </c>
      <c r="H356" s="168">
        <v>1</v>
      </c>
      <c r="I356" s="169"/>
      <c r="J356" s="170">
        <f t="shared" si="85"/>
        <v>0</v>
      </c>
      <c r="K356" s="166" t="s">
        <v>1</v>
      </c>
      <c r="L356" s="34"/>
      <c r="M356" s="171" t="s">
        <v>1</v>
      </c>
      <c r="N356" s="172" t="s">
        <v>38</v>
      </c>
      <c r="O356" s="59"/>
      <c r="P356" s="173">
        <f t="shared" si="86"/>
        <v>0</v>
      </c>
      <c r="Q356" s="173">
        <v>0</v>
      </c>
      <c r="R356" s="173">
        <f t="shared" si="87"/>
        <v>0</v>
      </c>
      <c r="S356" s="173">
        <v>0</v>
      </c>
      <c r="T356" s="174">
        <f t="shared" si="88"/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5" t="s">
        <v>188</v>
      </c>
      <c r="AT356" s="175" t="s">
        <v>184</v>
      </c>
      <c r="AU356" s="175" t="s">
        <v>194</v>
      </c>
      <c r="AY356" s="18" t="s">
        <v>181</v>
      </c>
      <c r="BE356" s="176">
        <f t="shared" si="89"/>
        <v>0</v>
      </c>
      <c r="BF356" s="176">
        <f t="shared" si="90"/>
        <v>0</v>
      </c>
      <c r="BG356" s="176">
        <f t="shared" si="91"/>
        <v>0</v>
      </c>
      <c r="BH356" s="176">
        <f t="shared" si="92"/>
        <v>0</v>
      </c>
      <c r="BI356" s="176">
        <f t="shared" si="93"/>
        <v>0</v>
      </c>
      <c r="BJ356" s="18" t="s">
        <v>30</v>
      </c>
      <c r="BK356" s="176">
        <f t="shared" si="94"/>
        <v>0</v>
      </c>
      <c r="BL356" s="18" t="s">
        <v>188</v>
      </c>
      <c r="BM356" s="175" t="s">
        <v>833</v>
      </c>
    </row>
    <row r="357" spans="1:65" s="2" customFormat="1" ht="16.5" customHeight="1">
      <c r="A357" s="33"/>
      <c r="B357" s="130"/>
      <c r="C357" s="164" t="s">
        <v>834</v>
      </c>
      <c r="D357" s="164" t="s">
        <v>184</v>
      </c>
      <c r="E357" s="165" t="s">
        <v>835</v>
      </c>
      <c r="F357" s="166" t="s">
        <v>331</v>
      </c>
      <c r="G357" s="167" t="s">
        <v>187</v>
      </c>
      <c r="H357" s="168">
        <v>1</v>
      </c>
      <c r="I357" s="169"/>
      <c r="J357" s="170">
        <f t="shared" si="85"/>
        <v>0</v>
      </c>
      <c r="K357" s="166" t="s">
        <v>1</v>
      </c>
      <c r="L357" s="34"/>
      <c r="M357" s="171" t="s">
        <v>1</v>
      </c>
      <c r="N357" s="172" t="s">
        <v>38</v>
      </c>
      <c r="O357" s="59"/>
      <c r="P357" s="173">
        <f t="shared" si="86"/>
        <v>0</v>
      </c>
      <c r="Q357" s="173">
        <v>0</v>
      </c>
      <c r="R357" s="173">
        <f t="shared" si="87"/>
        <v>0</v>
      </c>
      <c r="S357" s="173">
        <v>0</v>
      </c>
      <c r="T357" s="174">
        <f t="shared" si="88"/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5" t="s">
        <v>188</v>
      </c>
      <c r="AT357" s="175" t="s">
        <v>184</v>
      </c>
      <c r="AU357" s="175" t="s">
        <v>194</v>
      </c>
      <c r="AY357" s="18" t="s">
        <v>181</v>
      </c>
      <c r="BE357" s="176">
        <f t="shared" si="89"/>
        <v>0</v>
      </c>
      <c r="BF357" s="176">
        <f t="shared" si="90"/>
        <v>0</v>
      </c>
      <c r="BG357" s="176">
        <f t="shared" si="91"/>
        <v>0</v>
      </c>
      <c r="BH357" s="176">
        <f t="shared" si="92"/>
        <v>0</v>
      </c>
      <c r="BI357" s="176">
        <f t="shared" si="93"/>
        <v>0</v>
      </c>
      <c r="BJ357" s="18" t="s">
        <v>30</v>
      </c>
      <c r="BK357" s="176">
        <f t="shared" si="94"/>
        <v>0</v>
      </c>
      <c r="BL357" s="18" t="s">
        <v>188</v>
      </c>
      <c r="BM357" s="175" t="s">
        <v>836</v>
      </c>
    </row>
    <row r="358" spans="1:65" s="2" customFormat="1" ht="16.5" customHeight="1">
      <c r="A358" s="33"/>
      <c r="B358" s="130"/>
      <c r="C358" s="164" t="s">
        <v>837</v>
      </c>
      <c r="D358" s="164" t="s">
        <v>184</v>
      </c>
      <c r="E358" s="165" t="s">
        <v>838</v>
      </c>
      <c r="F358" s="166" t="s">
        <v>334</v>
      </c>
      <c r="G358" s="167" t="s">
        <v>187</v>
      </c>
      <c r="H358" s="168">
        <v>1</v>
      </c>
      <c r="I358" s="169"/>
      <c r="J358" s="170">
        <f t="shared" si="85"/>
        <v>0</v>
      </c>
      <c r="K358" s="166" t="s">
        <v>1</v>
      </c>
      <c r="L358" s="34"/>
      <c r="M358" s="171" t="s">
        <v>1</v>
      </c>
      <c r="N358" s="172" t="s">
        <v>38</v>
      </c>
      <c r="O358" s="59"/>
      <c r="P358" s="173">
        <f t="shared" si="86"/>
        <v>0</v>
      </c>
      <c r="Q358" s="173">
        <v>0</v>
      </c>
      <c r="R358" s="173">
        <f t="shared" si="87"/>
        <v>0</v>
      </c>
      <c r="S358" s="173">
        <v>0</v>
      </c>
      <c r="T358" s="174">
        <f t="shared" si="88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5" t="s">
        <v>188</v>
      </c>
      <c r="AT358" s="175" t="s">
        <v>184</v>
      </c>
      <c r="AU358" s="175" t="s">
        <v>194</v>
      </c>
      <c r="AY358" s="18" t="s">
        <v>181</v>
      </c>
      <c r="BE358" s="176">
        <f t="shared" si="89"/>
        <v>0</v>
      </c>
      <c r="BF358" s="176">
        <f t="shared" si="90"/>
        <v>0</v>
      </c>
      <c r="BG358" s="176">
        <f t="shared" si="91"/>
        <v>0</v>
      </c>
      <c r="BH358" s="176">
        <f t="shared" si="92"/>
        <v>0</v>
      </c>
      <c r="BI358" s="176">
        <f t="shared" si="93"/>
        <v>0</v>
      </c>
      <c r="BJ358" s="18" t="s">
        <v>30</v>
      </c>
      <c r="BK358" s="176">
        <f t="shared" si="94"/>
        <v>0</v>
      </c>
      <c r="BL358" s="18" t="s">
        <v>188</v>
      </c>
      <c r="BM358" s="175" t="s">
        <v>839</v>
      </c>
    </row>
    <row r="359" spans="1:65" s="2" customFormat="1" ht="16.5" customHeight="1">
      <c r="A359" s="33"/>
      <c r="B359" s="130"/>
      <c r="C359" s="164" t="s">
        <v>840</v>
      </c>
      <c r="D359" s="164" t="s">
        <v>184</v>
      </c>
      <c r="E359" s="165" t="s">
        <v>841</v>
      </c>
      <c r="F359" s="166" t="s">
        <v>338</v>
      </c>
      <c r="G359" s="167" t="s">
        <v>187</v>
      </c>
      <c r="H359" s="168">
        <v>1</v>
      </c>
      <c r="I359" s="169"/>
      <c r="J359" s="170">
        <f t="shared" si="85"/>
        <v>0</v>
      </c>
      <c r="K359" s="166" t="s">
        <v>1</v>
      </c>
      <c r="L359" s="34"/>
      <c r="M359" s="171" t="s">
        <v>1</v>
      </c>
      <c r="N359" s="172" t="s">
        <v>38</v>
      </c>
      <c r="O359" s="59"/>
      <c r="P359" s="173">
        <f t="shared" si="86"/>
        <v>0</v>
      </c>
      <c r="Q359" s="173">
        <v>0</v>
      </c>
      <c r="R359" s="173">
        <f t="shared" si="87"/>
        <v>0</v>
      </c>
      <c r="S359" s="173">
        <v>0</v>
      </c>
      <c r="T359" s="174">
        <f t="shared" si="88"/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5" t="s">
        <v>188</v>
      </c>
      <c r="AT359" s="175" t="s">
        <v>184</v>
      </c>
      <c r="AU359" s="175" t="s">
        <v>194</v>
      </c>
      <c r="AY359" s="18" t="s">
        <v>181</v>
      </c>
      <c r="BE359" s="176">
        <f t="shared" si="89"/>
        <v>0</v>
      </c>
      <c r="BF359" s="176">
        <f t="shared" si="90"/>
        <v>0</v>
      </c>
      <c r="BG359" s="176">
        <f t="shared" si="91"/>
        <v>0</v>
      </c>
      <c r="BH359" s="176">
        <f t="shared" si="92"/>
        <v>0</v>
      </c>
      <c r="BI359" s="176">
        <f t="shared" si="93"/>
        <v>0</v>
      </c>
      <c r="BJ359" s="18" t="s">
        <v>30</v>
      </c>
      <c r="BK359" s="176">
        <f t="shared" si="94"/>
        <v>0</v>
      </c>
      <c r="BL359" s="18" t="s">
        <v>188</v>
      </c>
      <c r="BM359" s="175" t="s">
        <v>842</v>
      </c>
    </row>
    <row r="360" spans="1:65" s="2" customFormat="1" ht="16.5" customHeight="1">
      <c r="A360" s="33"/>
      <c r="B360" s="130"/>
      <c r="C360" s="164" t="s">
        <v>843</v>
      </c>
      <c r="D360" s="164" t="s">
        <v>184</v>
      </c>
      <c r="E360" s="165" t="s">
        <v>844</v>
      </c>
      <c r="F360" s="166" t="s">
        <v>832</v>
      </c>
      <c r="G360" s="167" t="s">
        <v>187</v>
      </c>
      <c r="H360" s="168">
        <v>1</v>
      </c>
      <c r="I360" s="169"/>
      <c r="J360" s="170">
        <f t="shared" si="85"/>
        <v>0</v>
      </c>
      <c r="K360" s="166" t="s">
        <v>1</v>
      </c>
      <c r="L360" s="34"/>
      <c r="M360" s="171" t="s">
        <v>1</v>
      </c>
      <c r="N360" s="172" t="s">
        <v>38</v>
      </c>
      <c r="O360" s="59"/>
      <c r="P360" s="173">
        <f t="shared" si="86"/>
        <v>0</v>
      </c>
      <c r="Q360" s="173">
        <v>0</v>
      </c>
      <c r="R360" s="173">
        <f t="shared" si="87"/>
        <v>0</v>
      </c>
      <c r="S360" s="173">
        <v>0</v>
      </c>
      <c r="T360" s="174">
        <f t="shared" si="88"/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5" t="s">
        <v>188</v>
      </c>
      <c r="AT360" s="175" t="s">
        <v>184</v>
      </c>
      <c r="AU360" s="175" t="s">
        <v>194</v>
      </c>
      <c r="AY360" s="18" t="s">
        <v>181</v>
      </c>
      <c r="BE360" s="176">
        <f t="shared" si="89"/>
        <v>0</v>
      </c>
      <c r="BF360" s="176">
        <f t="shared" si="90"/>
        <v>0</v>
      </c>
      <c r="BG360" s="176">
        <f t="shared" si="91"/>
        <v>0</v>
      </c>
      <c r="BH360" s="176">
        <f t="shared" si="92"/>
        <v>0</v>
      </c>
      <c r="BI360" s="176">
        <f t="shared" si="93"/>
        <v>0</v>
      </c>
      <c r="BJ360" s="18" t="s">
        <v>30</v>
      </c>
      <c r="BK360" s="176">
        <f t="shared" si="94"/>
        <v>0</v>
      </c>
      <c r="BL360" s="18" t="s">
        <v>188</v>
      </c>
      <c r="BM360" s="175" t="s">
        <v>845</v>
      </c>
    </row>
    <row r="361" spans="1:65" s="2" customFormat="1" ht="16.5" customHeight="1">
      <c r="A361" s="33"/>
      <c r="B361" s="130"/>
      <c r="C361" s="164" t="s">
        <v>846</v>
      </c>
      <c r="D361" s="164" t="s">
        <v>184</v>
      </c>
      <c r="E361" s="165" t="s">
        <v>847</v>
      </c>
      <c r="F361" s="166" t="s">
        <v>331</v>
      </c>
      <c r="G361" s="167" t="s">
        <v>187</v>
      </c>
      <c r="H361" s="168">
        <v>1</v>
      </c>
      <c r="I361" s="169"/>
      <c r="J361" s="170">
        <f t="shared" si="85"/>
        <v>0</v>
      </c>
      <c r="K361" s="166" t="s">
        <v>1</v>
      </c>
      <c r="L361" s="34"/>
      <c r="M361" s="171" t="s">
        <v>1</v>
      </c>
      <c r="N361" s="172" t="s">
        <v>38</v>
      </c>
      <c r="O361" s="59"/>
      <c r="P361" s="173">
        <f t="shared" si="86"/>
        <v>0</v>
      </c>
      <c r="Q361" s="173">
        <v>0</v>
      </c>
      <c r="R361" s="173">
        <f t="shared" si="87"/>
        <v>0</v>
      </c>
      <c r="S361" s="173">
        <v>0</v>
      </c>
      <c r="T361" s="174">
        <f t="shared" si="88"/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75" t="s">
        <v>188</v>
      </c>
      <c r="AT361" s="175" t="s">
        <v>184</v>
      </c>
      <c r="AU361" s="175" t="s">
        <v>194</v>
      </c>
      <c r="AY361" s="18" t="s">
        <v>181</v>
      </c>
      <c r="BE361" s="176">
        <f t="shared" si="89"/>
        <v>0</v>
      </c>
      <c r="BF361" s="176">
        <f t="shared" si="90"/>
        <v>0</v>
      </c>
      <c r="BG361" s="176">
        <f t="shared" si="91"/>
        <v>0</v>
      </c>
      <c r="BH361" s="176">
        <f t="shared" si="92"/>
        <v>0</v>
      </c>
      <c r="BI361" s="176">
        <f t="shared" si="93"/>
        <v>0</v>
      </c>
      <c r="BJ361" s="18" t="s">
        <v>30</v>
      </c>
      <c r="BK361" s="176">
        <f t="shared" si="94"/>
        <v>0</v>
      </c>
      <c r="BL361" s="18" t="s">
        <v>188</v>
      </c>
      <c r="BM361" s="175" t="s">
        <v>848</v>
      </c>
    </row>
    <row r="362" spans="1:65" s="2" customFormat="1" ht="16.5" customHeight="1">
      <c r="A362" s="33"/>
      <c r="B362" s="130"/>
      <c r="C362" s="164" t="s">
        <v>849</v>
      </c>
      <c r="D362" s="164" t="s">
        <v>184</v>
      </c>
      <c r="E362" s="165" t="s">
        <v>850</v>
      </c>
      <c r="F362" s="166" t="s">
        <v>334</v>
      </c>
      <c r="G362" s="167" t="s">
        <v>187</v>
      </c>
      <c r="H362" s="168">
        <v>1</v>
      </c>
      <c r="I362" s="169"/>
      <c r="J362" s="170">
        <f t="shared" si="85"/>
        <v>0</v>
      </c>
      <c r="K362" s="166" t="s">
        <v>1</v>
      </c>
      <c r="L362" s="34"/>
      <c r="M362" s="171" t="s">
        <v>1</v>
      </c>
      <c r="N362" s="172" t="s">
        <v>38</v>
      </c>
      <c r="O362" s="59"/>
      <c r="P362" s="173">
        <f t="shared" si="86"/>
        <v>0</v>
      </c>
      <c r="Q362" s="173">
        <v>0</v>
      </c>
      <c r="R362" s="173">
        <f t="shared" si="87"/>
        <v>0</v>
      </c>
      <c r="S362" s="173">
        <v>0</v>
      </c>
      <c r="T362" s="174">
        <f t="shared" si="88"/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5" t="s">
        <v>188</v>
      </c>
      <c r="AT362" s="175" t="s">
        <v>184</v>
      </c>
      <c r="AU362" s="175" t="s">
        <v>194</v>
      </c>
      <c r="AY362" s="18" t="s">
        <v>181</v>
      </c>
      <c r="BE362" s="176">
        <f t="shared" si="89"/>
        <v>0</v>
      </c>
      <c r="BF362" s="176">
        <f t="shared" si="90"/>
        <v>0</v>
      </c>
      <c r="BG362" s="176">
        <f t="shared" si="91"/>
        <v>0</v>
      </c>
      <c r="BH362" s="176">
        <f t="shared" si="92"/>
        <v>0</v>
      </c>
      <c r="BI362" s="176">
        <f t="shared" si="93"/>
        <v>0</v>
      </c>
      <c r="BJ362" s="18" t="s">
        <v>30</v>
      </c>
      <c r="BK362" s="176">
        <f t="shared" si="94"/>
        <v>0</v>
      </c>
      <c r="BL362" s="18" t="s">
        <v>188</v>
      </c>
      <c r="BM362" s="175" t="s">
        <v>851</v>
      </c>
    </row>
    <row r="363" spans="1:65" s="2" customFormat="1" ht="16.5" customHeight="1">
      <c r="A363" s="33"/>
      <c r="B363" s="130"/>
      <c r="C363" s="164" t="s">
        <v>852</v>
      </c>
      <c r="D363" s="164" t="s">
        <v>184</v>
      </c>
      <c r="E363" s="165" t="s">
        <v>853</v>
      </c>
      <c r="F363" s="166" t="s">
        <v>338</v>
      </c>
      <c r="G363" s="167" t="s">
        <v>187</v>
      </c>
      <c r="H363" s="168">
        <v>1</v>
      </c>
      <c r="I363" s="169"/>
      <c r="J363" s="170">
        <f t="shared" si="85"/>
        <v>0</v>
      </c>
      <c r="K363" s="166" t="s">
        <v>1</v>
      </c>
      <c r="L363" s="34"/>
      <c r="M363" s="171" t="s">
        <v>1</v>
      </c>
      <c r="N363" s="172" t="s">
        <v>38</v>
      </c>
      <c r="O363" s="59"/>
      <c r="P363" s="173">
        <f t="shared" si="86"/>
        <v>0</v>
      </c>
      <c r="Q363" s="173">
        <v>0</v>
      </c>
      <c r="R363" s="173">
        <f t="shared" si="87"/>
        <v>0</v>
      </c>
      <c r="S363" s="173">
        <v>0</v>
      </c>
      <c r="T363" s="174">
        <f t="shared" si="88"/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5" t="s">
        <v>188</v>
      </c>
      <c r="AT363" s="175" t="s">
        <v>184</v>
      </c>
      <c r="AU363" s="175" t="s">
        <v>194</v>
      </c>
      <c r="AY363" s="18" t="s">
        <v>181</v>
      </c>
      <c r="BE363" s="176">
        <f t="shared" si="89"/>
        <v>0</v>
      </c>
      <c r="BF363" s="176">
        <f t="shared" si="90"/>
        <v>0</v>
      </c>
      <c r="BG363" s="176">
        <f t="shared" si="91"/>
        <v>0</v>
      </c>
      <c r="BH363" s="176">
        <f t="shared" si="92"/>
        <v>0</v>
      </c>
      <c r="BI363" s="176">
        <f t="shared" si="93"/>
        <v>0</v>
      </c>
      <c r="BJ363" s="18" t="s">
        <v>30</v>
      </c>
      <c r="BK363" s="176">
        <f t="shared" si="94"/>
        <v>0</v>
      </c>
      <c r="BL363" s="18" t="s">
        <v>188</v>
      </c>
      <c r="BM363" s="175" t="s">
        <v>854</v>
      </c>
    </row>
    <row r="364" spans="1:65" s="2" customFormat="1" ht="16.5" customHeight="1">
      <c r="A364" s="33"/>
      <c r="B364" s="130"/>
      <c r="C364" s="164" t="s">
        <v>855</v>
      </c>
      <c r="D364" s="164" t="s">
        <v>184</v>
      </c>
      <c r="E364" s="165" t="s">
        <v>856</v>
      </c>
      <c r="F364" s="166" t="s">
        <v>567</v>
      </c>
      <c r="G364" s="167" t="s">
        <v>187</v>
      </c>
      <c r="H364" s="168">
        <v>1</v>
      </c>
      <c r="I364" s="169"/>
      <c r="J364" s="170">
        <f t="shared" si="85"/>
        <v>0</v>
      </c>
      <c r="K364" s="166" t="s">
        <v>1</v>
      </c>
      <c r="L364" s="34"/>
      <c r="M364" s="171" t="s">
        <v>1</v>
      </c>
      <c r="N364" s="172" t="s">
        <v>38</v>
      </c>
      <c r="O364" s="59"/>
      <c r="P364" s="173">
        <f t="shared" si="86"/>
        <v>0</v>
      </c>
      <c r="Q364" s="173">
        <v>0</v>
      </c>
      <c r="R364" s="173">
        <f t="shared" si="87"/>
        <v>0</v>
      </c>
      <c r="S364" s="173">
        <v>0</v>
      </c>
      <c r="T364" s="174">
        <f t="shared" si="88"/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75" t="s">
        <v>188</v>
      </c>
      <c r="AT364" s="175" t="s">
        <v>184</v>
      </c>
      <c r="AU364" s="175" t="s">
        <v>194</v>
      </c>
      <c r="AY364" s="18" t="s">
        <v>181</v>
      </c>
      <c r="BE364" s="176">
        <f t="shared" si="89"/>
        <v>0</v>
      </c>
      <c r="BF364" s="176">
        <f t="shared" si="90"/>
        <v>0</v>
      </c>
      <c r="BG364" s="176">
        <f t="shared" si="91"/>
        <v>0</v>
      </c>
      <c r="BH364" s="176">
        <f t="shared" si="92"/>
        <v>0</v>
      </c>
      <c r="BI364" s="176">
        <f t="shared" si="93"/>
        <v>0</v>
      </c>
      <c r="BJ364" s="18" t="s">
        <v>30</v>
      </c>
      <c r="BK364" s="176">
        <f t="shared" si="94"/>
        <v>0</v>
      </c>
      <c r="BL364" s="18" t="s">
        <v>188</v>
      </c>
      <c r="BM364" s="175" t="s">
        <v>857</v>
      </c>
    </row>
    <row r="365" spans="1:65" s="2" customFormat="1" ht="16.5" customHeight="1">
      <c r="A365" s="33"/>
      <c r="B365" s="130"/>
      <c r="C365" s="164" t="s">
        <v>858</v>
      </c>
      <c r="D365" s="164" t="s">
        <v>184</v>
      </c>
      <c r="E365" s="165" t="s">
        <v>859</v>
      </c>
      <c r="F365" s="166" t="s">
        <v>860</v>
      </c>
      <c r="G365" s="167" t="s">
        <v>187</v>
      </c>
      <c r="H365" s="168">
        <v>1</v>
      </c>
      <c r="I365" s="169"/>
      <c r="J365" s="170">
        <f t="shared" si="85"/>
        <v>0</v>
      </c>
      <c r="K365" s="166" t="s">
        <v>1</v>
      </c>
      <c r="L365" s="34"/>
      <c r="M365" s="171" t="s">
        <v>1</v>
      </c>
      <c r="N365" s="172" t="s">
        <v>38</v>
      </c>
      <c r="O365" s="59"/>
      <c r="P365" s="173">
        <f t="shared" si="86"/>
        <v>0</v>
      </c>
      <c r="Q365" s="173">
        <v>0</v>
      </c>
      <c r="R365" s="173">
        <f t="shared" si="87"/>
        <v>0</v>
      </c>
      <c r="S365" s="173">
        <v>0</v>
      </c>
      <c r="T365" s="174">
        <f t="shared" si="88"/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5" t="s">
        <v>188</v>
      </c>
      <c r="AT365" s="175" t="s">
        <v>184</v>
      </c>
      <c r="AU365" s="175" t="s">
        <v>194</v>
      </c>
      <c r="AY365" s="18" t="s">
        <v>181</v>
      </c>
      <c r="BE365" s="176">
        <f t="shared" si="89"/>
        <v>0</v>
      </c>
      <c r="BF365" s="176">
        <f t="shared" si="90"/>
        <v>0</v>
      </c>
      <c r="BG365" s="176">
        <f t="shared" si="91"/>
        <v>0</v>
      </c>
      <c r="BH365" s="176">
        <f t="shared" si="92"/>
        <v>0</v>
      </c>
      <c r="BI365" s="176">
        <f t="shared" si="93"/>
        <v>0</v>
      </c>
      <c r="BJ365" s="18" t="s">
        <v>30</v>
      </c>
      <c r="BK365" s="176">
        <f t="shared" si="94"/>
        <v>0</v>
      </c>
      <c r="BL365" s="18" t="s">
        <v>188</v>
      </c>
      <c r="BM365" s="175" t="s">
        <v>861</v>
      </c>
    </row>
    <row r="366" spans="1:65" s="12" customFormat="1" ht="20.85" customHeight="1">
      <c r="B366" s="151"/>
      <c r="D366" s="152" t="s">
        <v>72</v>
      </c>
      <c r="E366" s="162" t="s">
        <v>862</v>
      </c>
      <c r="F366" s="162" t="s">
        <v>863</v>
      </c>
      <c r="I366" s="154"/>
      <c r="J366" s="163">
        <f>BK366</f>
        <v>0</v>
      </c>
      <c r="L366" s="151"/>
      <c r="M366" s="156"/>
      <c r="N366" s="157"/>
      <c r="O366" s="157"/>
      <c r="P366" s="158">
        <f>SUM(P367:P480)</f>
        <v>0</v>
      </c>
      <c r="Q366" s="157"/>
      <c r="R366" s="158">
        <f>SUM(R367:R480)</f>
        <v>0</v>
      </c>
      <c r="S366" s="157"/>
      <c r="T366" s="159">
        <f>SUM(T367:T480)</f>
        <v>0</v>
      </c>
      <c r="AR366" s="152" t="s">
        <v>30</v>
      </c>
      <c r="AT366" s="160" t="s">
        <v>72</v>
      </c>
      <c r="AU366" s="160" t="s">
        <v>82</v>
      </c>
      <c r="AY366" s="152" t="s">
        <v>181</v>
      </c>
      <c r="BK366" s="161">
        <f>SUM(BK367:BK480)</f>
        <v>0</v>
      </c>
    </row>
    <row r="367" spans="1:65" s="2" customFormat="1" ht="24.2" customHeight="1">
      <c r="A367" s="33"/>
      <c r="B367" s="130"/>
      <c r="C367" s="164" t="s">
        <v>864</v>
      </c>
      <c r="D367" s="164" t="s">
        <v>184</v>
      </c>
      <c r="E367" s="165" t="s">
        <v>865</v>
      </c>
      <c r="F367" s="166" t="s">
        <v>866</v>
      </c>
      <c r="G367" s="167" t="s">
        <v>187</v>
      </c>
      <c r="H367" s="168">
        <v>1</v>
      </c>
      <c r="I367" s="169"/>
      <c r="J367" s="170">
        <f t="shared" ref="J367:J394" si="95">ROUND(I367*H367,2)</f>
        <v>0</v>
      </c>
      <c r="K367" s="166" t="s">
        <v>1</v>
      </c>
      <c r="L367" s="34"/>
      <c r="M367" s="171" t="s">
        <v>1</v>
      </c>
      <c r="N367" s="172" t="s">
        <v>38</v>
      </c>
      <c r="O367" s="59"/>
      <c r="P367" s="173">
        <f t="shared" ref="P367:P394" si="96">O367*H367</f>
        <v>0</v>
      </c>
      <c r="Q367" s="173">
        <v>0</v>
      </c>
      <c r="R367" s="173">
        <f t="shared" ref="R367:R394" si="97">Q367*H367</f>
        <v>0</v>
      </c>
      <c r="S367" s="173">
        <v>0</v>
      </c>
      <c r="T367" s="174">
        <f t="shared" ref="T367:T394" si="98"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5" t="s">
        <v>188</v>
      </c>
      <c r="AT367" s="175" t="s">
        <v>184</v>
      </c>
      <c r="AU367" s="175" t="s">
        <v>194</v>
      </c>
      <c r="AY367" s="18" t="s">
        <v>181</v>
      </c>
      <c r="BE367" s="176">
        <f t="shared" ref="BE367:BE394" si="99">IF(N367="základní",J367,0)</f>
        <v>0</v>
      </c>
      <c r="BF367" s="176">
        <f t="shared" ref="BF367:BF394" si="100">IF(N367="snížená",J367,0)</f>
        <v>0</v>
      </c>
      <c r="BG367" s="176">
        <f t="shared" ref="BG367:BG394" si="101">IF(N367="zákl. přenesená",J367,0)</f>
        <v>0</v>
      </c>
      <c r="BH367" s="176">
        <f t="shared" ref="BH367:BH394" si="102">IF(N367="sníž. přenesená",J367,0)</f>
        <v>0</v>
      </c>
      <c r="BI367" s="176">
        <f t="shared" ref="BI367:BI394" si="103">IF(N367="nulová",J367,0)</f>
        <v>0</v>
      </c>
      <c r="BJ367" s="18" t="s">
        <v>30</v>
      </c>
      <c r="BK367" s="176">
        <f t="shared" ref="BK367:BK394" si="104">ROUND(I367*H367,2)</f>
        <v>0</v>
      </c>
      <c r="BL367" s="18" t="s">
        <v>188</v>
      </c>
      <c r="BM367" s="175" t="s">
        <v>867</v>
      </c>
    </row>
    <row r="368" spans="1:65" s="2" customFormat="1" ht="16.5" customHeight="1">
      <c r="A368" s="33"/>
      <c r="B368" s="130"/>
      <c r="C368" s="164" t="s">
        <v>868</v>
      </c>
      <c r="D368" s="164" t="s">
        <v>184</v>
      </c>
      <c r="E368" s="165" t="s">
        <v>869</v>
      </c>
      <c r="F368" s="166" t="s">
        <v>860</v>
      </c>
      <c r="G368" s="167" t="s">
        <v>187</v>
      </c>
      <c r="H368" s="168">
        <v>1</v>
      </c>
      <c r="I368" s="169"/>
      <c r="J368" s="170">
        <f t="shared" si="95"/>
        <v>0</v>
      </c>
      <c r="K368" s="166" t="s">
        <v>1</v>
      </c>
      <c r="L368" s="34"/>
      <c r="M368" s="171" t="s">
        <v>1</v>
      </c>
      <c r="N368" s="172" t="s">
        <v>38</v>
      </c>
      <c r="O368" s="59"/>
      <c r="P368" s="173">
        <f t="shared" si="96"/>
        <v>0</v>
      </c>
      <c r="Q368" s="173">
        <v>0</v>
      </c>
      <c r="R368" s="173">
        <f t="shared" si="97"/>
        <v>0</v>
      </c>
      <c r="S368" s="173">
        <v>0</v>
      </c>
      <c r="T368" s="174">
        <f t="shared" si="98"/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75" t="s">
        <v>188</v>
      </c>
      <c r="AT368" s="175" t="s">
        <v>184</v>
      </c>
      <c r="AU368" s="175" t="s">
        <v>194</v>
      </c>
      <c r="AY368" s="18" t="s">
        <v>181</v>
      </c>
      <c r="BE368" s="176">
        <f t="shared" si="99"/>
        <v>0</v>
      </c>
      <c r="BF368" s="176">
        <f t="shared" si="100"/>
        <v>0</v>
      </c>
      <c r="BG368" s="176">
        <f t="shared" si="101"/>
        <v>0</v>
      </c>
      <c r="BH368" s="176">
        <f t="shared" si="102"/>
        <v>0</v>
      </c>
      <c r="BI368" s="176">
        <f t="shared" si="103"/>
        <v>0</v>
      </c>
      <c r="BJ368" s="18" t="s">
        <v>30</v>
      </c>
      <c r="BK368" s="176">
        <f t="shared" si="104"/>
        <v>0</v>
      </c>
      <c r="BL368" s="18" t="s">
        <v>188</v>
      </c>
      <c r="BM368" s="175" t="s">
        <v>870</v>
      </c>
    </row>
    <row r="369" spans="1:65" s="2" customFormat="1" ht="16.5" customHeight="1">
      <c r="A369" s="33"/>
      <c r="B369" s="130"/>
      <c r="C369" s="164" t="s">
        <v>871</v>
      </c>
      <c r="D369" s="164" t="s">
        <v>184</v>
      </c>
      <c r="E369" s="165" t="s">
        <v>872</v>
      </c>
      <c r="F369" s="166" t="s">
        <v>873</v>
      </c>
      <c r="G369" s="167" t="s">
        <v>187</v>
      </c>
      <c r="H369" s="168">
        <v>1</v>
      </c>
      <c r="I369" s="169"/>
      <c r="J369" s="170">
        <f t="shared" si="95"/>
        <v>0</v>
      </c>
      <c r="K369" s="166" t="s">
        <v>1</v>
      </c>
      <c r="L369" s="34"/>
      <c r="M369" s="171" t="s">
        <v>1</v>
      </c>
      <c r="N369" s="172" t="s">
        <v>38</v>
      </c>
      <c r="O369" s="59"/>
      <c r="P369" s="173">
        <f t="shared" si="96"/>
        <v>0</v>
      </c>
      <c r="Q369" s="173">
        <v>0</v>
      </c>
      <c r="R369" s="173">
        <f t="shared" si="97"/>
        <v>0</v>
      </c>
      <c r="S369" s="173">
        <v>0</v>
      </c>
      <c r="T369" s="174">
        <f t="shared" si="98"/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5" t="s">
        <v>188</v>
      </c>
      <c r="AT369" s="175" t="s">
        <v>184</v>
      </c>
      <c r="AU369" s="175" t="s">
        <v>194</v>
      </c>
      <c r="AY369" s="18" t="s">
        <v>181</v>
      </c>
      <c r="BE369" s="176">
        <f t="shared" si="99"/>
        <v>0</v>
      </c>
      <c r="BF369" s="176">
        <f t="shared" si="100"/>
        <v>0</v>
      </c>
      <c r="BG369" s="176">
        <f t="shared" si="101"/>
        <v>0</v>
      </c>
      <c r="BH369" s="176">
        <f t="shared" si="102"/>
        <v>0</v>
      </c>
      <c r="BI369" s="176">
        <f t="shared" si="103"/>
        <v>0</v>
      </c>
      <c r="BJ369" s="18" t="s">
        <v>30</v>
      </c>
      <c r="BK369" s="176">
        <f t="shared" si="104"/>
        <v>0</v>
      </c>
      <c r="BL369" s="18" t="s">
        <v>188</v>
      </c>
      <c r="BM369" s="175" t="s">
        <v>874</v>
      </c>
    </row>
    <row r="370" spans="1:65" s="2" customFormat="1" ht="16.5" customHeight="1">
      <c r="A370" s="33"/>
      <c r="B370" s="130"/>
      <c r="C370" s="164" t="s">
        <v>875</v>
      </c>
      <c r="D370" s="164" t="s">
        <v>184</v>
      </c>
      <c r="E370" s="165" t="s">
        <v>876</v>
      </c>
      <c r="F370" s="166" t="s">
        <v>877</v>
      </c>
      <c r="G370" s="167" t="s">
        <v>187</v>
      </c>
      <c r="H370" s="168">
        <v>2</v>
      </c>
      <c r="I370" s="169"/>
      <c r="J370" s="170">
        <f t="shared" si="95"/>
        <v>0</v>
      </c>
      <c r="K370" s="166" t="s">
        <v>1</v>
      </c>
      <c r="L370" s="34"/>
      <c r="M370" s="171" t="s">
        <v>1</v>
      </c>
      <c r="N370" s="172" t="s">
        <v>38</v>
      </c>
      <c r="O370" s="59"/>
      <c r="P370" s="173">
        <f t="shared" si="96"/>
        <v>0</v>
      </c>
      <c r="Q370" s="173">
        <v>0</v>
      </c>
      <c r="R370" s="173">
        <f t="shared" si="97"/>
        <v>0</v>
      </c>
      <c r="S370" s="173">
        <v>0</v>
      </c>
      <c r="T370" s="174">
        <f t="shared" si="98"/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5" t="s">
        <v>188</v>
      </c>
      <c r="AT370" s="175" t="s">
        <v>184</v>
      </c>
      <c r="AU370" s="175" t="s">
        <v>194</v>
      </c>
      <c r="AY370" s="18" t="s">
        <v>181</v>
      </c>
      <c r="BE370" s="176">
        <f t="shared" si="99"/>
        <v>0</v>
      </c>
      <c r="BF370" s="176">
        <f t="shared" si="100"/>
        <v>0</v>
      </c>
      <c r="BG370" s="176">
        <f t="shared" si="101"/>
        <v>0</v>
      </c>
      <c r="BH370" s="176">
        <f t="shared" si="102"/>
        <v>0</v>
      </c>
      <c r="BI370" s="176">
        <f t="shared" si="103"/>
        <v>0</v>
      </c>
      <c r="BJ370" s="18" t="s">
        <v>30</v>
      </c>
      <c r="BK370" s="176">
        <f t="shared" si="104"/>
        <v>0</v>
      </c>
      <c r="BL370" s="18" t="s">
        <v>188</v>
      </c>
      <c r="BM370" s="175" t="s">
        <v>878</v>
      </c>
    </row>
    <row r="371" spans="1:65" s="2" customFormat="1" ht="16.5" customHeight="1">
      <c r="A371" s="33"/>
      <c r="B371" s="130"/>
      <c r="C371" s="164" t="s">
        <v>879</v>
      </c>
      <c r="D371" s="164" t="s">
        <v>184</v>
      </c>
      <c r="E371" s="165" t="s">
        <v>880</v>
      </c>
      <c r="F371" s="166" t="s">
        <v>376</v>
      </c>
      <c r="G371" s="167" t="s">
        <v>187</v>
      </c>
      <c r="H371" s="168">
        <v>1</v>
      </c>
      <c r="I371" s="169"/>
      <c r="J371" s="170">
        <f t="shared" si="95"/>
        <v>0</v>
      </c>
      <c r="K371" s="166" t="s">
        <v>1</v>
      </c>
      <c r="L371" s="34"/>
      <c r="M371" s="171" t="s">
        <v>1</v>
      </c>
      <c r="N371" s="172" t="s">
        <v>38</v>
      </c>
      <c r="O371" s="59"/>
      <c r="P371" s="173">
        <f t="shared" si="96"/>
        <v>0</v>
      </c>
      <c r="Q371" s="173">
        <v>0</v>
      </c>
      <c r="R371" s="173">
        <f t="shared" si="97"/>
        <v>0</v>
      </c>
      <c r="S371" s="173">
        <v>0</v>
      </c>
      <c r="T371" s="174">
        <f t="shared" si="98"/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5" t="s">
        <v>188</v>
      </c>
      <c r="AT371" s="175" t="s">
        <v>184</v>
      </c>
      <c r="AU371" s="175" t="s">
        <v>194</v>
      </c>
      <c r="AY371" s="18" t="s">
        <v>181</v>
      </c>
      <c r="BE371" s="176">
        <f t="shared" si="99"/>
        <v>0</v>
      </c>
      <c r="BF371" s="176">
        <f t="shared" si="100"/>
        <v>0</v>
      </c>
      <c r="BG371" s="176">
        <f t="shared" si="101"/>
        <v>0</v>
      </c>
      <c r="BH371" s="176">
        <f t="shared" si="102"/>
        <v>0</v>
      </c>
      <c r="BI371" s="176">
        <f t="shared" si="103"/>
        <v>0</v>
      </c>
      <c r="BJ371" s="18" t="s">
        <v>30</v>
      </c>
      <c r="BK371" s="176">
        <f t="shared" si="104"/>
        <v>0</v>
      </c>
      <c r="BL371" s="18" t="s">
        <v>188</v>
      </c>
      <c r="BM371" s="175" t="s">
        <v>881</v>
      </c>
    </row>
    <row r="372" spans="1:65" s="2" customFormat="1" ht="16.5" customHeight="1">
      <c r="A372" s="33"/>
      <c r="B372" s="130"/>
      <c r="C372" s="164" t="s">
        <v>882</v>
      </c>
      <c r="D372" s="164" t="s">
        <v>184</v>
      </c>
      <c r="E372" s="165" t="s">
        <v>883</v>
      </c>
      <c r="F372" s="166" t="s">
        <v>372</v>
      </c>
      <c r="G372" s="167" t="s">
        <v>187</v>
      </c>
      <c r="H372" s="168">
        <v>1</v>
      </c>
      <c r="I372" s="169"/>
      <c r="J372" s="170">
        <f t="shared" si="95"/>
        <v>0</v>
      </c>
      <c r="K372" s="166" t="s">
        <v>1</v>
      </c>
      <c r="L372" s="34"/>
      <c r="M372" s="171" t="s">
        <v>1</v>
      </c>
      <c r="N372" s="172" t="s">
        <v>38</v>
      </c>
      <c r="O372" s="59"/>
      <c r="P372" s="173">
        <f t="shared" si="96"/>
        <v>0</v>
      </c>
      <c r="Q372" s="173">
        <v>0</v>
      </c>
      <c r="R372" s="173">
        <f t="shared" si="97"/>
        <v>0</v>
      </c>
      <c r="S372" s="173">
        <v>0</v>
      </c>
      <c r="T372" s="174">
        <f t="shared" si="98"/>
        <v>0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75" t="s">
        <v>188</v>
      </c>
      <c r="AT372" s="175" t="s">
        <v>184</v>
      </c>
      <c r="AU372" s="175" t="s">
        <v>194</v>
      </c>
      <c r="AY372" s="18" t="s">
        <v>181</v>
      </c>
      <c r="BE372" s="176">
        <f t="shared" si="99"/>
        <v>0</v>
      </c>
      <c r="BF372" s="176">
        <f t="shared" si="100"/>
        <v>0</v>
      </c>
      <c r="BG372" s="176">
        <f t="shared" si="101"/>
        <v>0</v>
      </c>
      <c r="BH372" s="176">
        <f t="shared" si="102"/>
        <v>0</v>
      </c>
      <c r="BI372" s="176">
        <f t="shared" si="103"/>
        <v>0</v>
      </c>
      <c r="BJ372" s="18" t="s">
        <v>30</v>
      </c>
      <c r="BK372" s="176">
        <f t="shared" si="104"/>
        <v>0</v>
      </c>
      <c r="BL372" s="18" t="s">
        <v>188</v>
      </c>
      <c r="BM372" s="175" t="s">
        <v>884</v>
      </c>
    </row>
    <row r="373" spans="1:65" s="2" customFormat="1" ht="16.5" customHeight="1">
      <c r="A373" s="33"/>
      <c r="B373" s="130"/>
      <c r="C373" s="164" t="s">
        <v>885</v>
      </c>
      <c r="D373" s="164" t="s">
        <v>184</v>
      </c>
      <c r="E373" s="165" t="s">
        <v>886</v>
      </c>
      <c r="F373" s="166" t="s">
        <v>349</v>
      </c>
      <c r="G373" s="167" t="s">
        <v>187</v>
      </c>
      <c r="H373" s="168">
        <v>1</v>
      </c>
      <c r="I373" s="169"/>
      <c r="J373" s="170">
        <f t="shared" si="95"/>
        <v>0</v>
      </c>
      <c r="K373" s="166" t="s">
        <v>1</v>
      </c>
      <c r="L373" s="34"/>
      <c r="M373" s="171" t="s">
        <v>1</v>
      </c>
      <c r="N373" s="172" t="s">
        <v>38</v>
      </c>
      <c r="O373" s="59"/>
      <c r="P373" s="173">
        <f t="shared" si="96"/>
        <v>0</v>
      </c>
      <c r="Q373" s="173">
        <v>0</v>
      </c>
      <c r="R373" s="173">
        <f t="shared" si="97"/>
        <v>0</v>
      </c>
      <c r="S373" s="173">
        <v>0</v>
      </c>
      <c r="T373" s="174">
        <f t="shared" si="98"/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5" t="s">
        <v>188</v>
      </c>
      <c r="AT373" s="175" t="s">
        <v>184</v>
      </c>
      <c r="AU373" s="175" t="s">
        <v>194</v>
      </c>
      <c r="AY373" s="18" t="s">
        <v>181</v>
      </c>
      <c r="BE373" s="176">
        <f t="shared" si="99"/>
        <v>0</v>
      </c>
      <c r="BF373" s="176">
        <f t="shared" si="100"/>
        <v>0</v>
      </c>
      <c r="BG373" s="176">
        <f t="shared" si="101"/>
        <v>0</v>
      </c>
      <c r="BH373" s="176">
        <f t="shared" si="102"/>
        <v>0</v>
      </c>
      <c r="BI373" s="176">
        <f t="shared" si="103"/>
        <v>0</v>
      </c>
      <c r="BJ373" s="18" t="s">
        <v>30</v>
      </c>
      <c r="BK373" s="176">
        <f t="shared" si="104"/>
        <v>0</v>
      </c>
      <c r="BL373" s="18" t="s">
        <v>188</v>
      </c>
      <c r="BM373" s="175" t="s">
        <v>887</v>
      </c>
    </row>
    <row r="374" spans="1:65" s="2" customFormat="1" ht="16.5" customHeight="1">
      <c r="A374" s="33"/>
      <c r="B374" s="130"/>
      <c r="C374" s="164" t="s">
        <v>888</v>
      </c>
      <c r="D374" s="164" t="s">
        <v>184</v>
      </c>
      <c r="E374" s="165" t="s">
        <v>889</v>
      </c>
      <c r="F374" s="166" t="s">
        <v>353</v>
      </c>
      <c r="G374" s="167" t="s">
        <v>187</v>
      </c>
      <c r="H374" s="168">
        <v>1</v>
      </c>
      <c r="I374" s="169"/>
      <c r="J374" s="170">
        <f t="shared" si="95"/>
        <v>0</v>
      </c>
      <c r="K374" s="166" t="s">
        <v>1</v>
      </c>
      <c r="L374" s="34"/>
      <c r="M374" s="171" t="s">
        <v>1</v>
      </c>
      <c r="N374" s="172" t="s">
        <v>38</v>
      </c>
      <c r="O374" s="59"/>
      <c r="P374" s="173">
        <f t="shared" si="96"/>
        <v>0</v>
      </c>
      <c r="Q374" s="173">
        <v>0</v>
      </c>
      <c r="R374" s="173">
        <f t="shared" si="97"/>
        <v>0</v>
      </c>
      <c r="S374" s="173">
        <v>0</v>
      </c>
      <c r="T374" s="174">
        <f t="shared" si="98"/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75" t="s">
        <v>188</v>
      </c>
      <c r="AT374" s="175" t="s">
        <v>184</v>
      </c>
      <c r="AU374" s="175" t="s">
        <v>194</v>
      </c>
      <c r="AY374" s="18" t="s">
        <v>181</v>
      </c>
      <c r="BE374" s="176">
        <f t="shared" si="99"/>
        <v>0</v>
      </c>
      <c r="BF374" s="176">
        <f t="shared" si="100"/>
        <v>0</v>
      </c>
      <c r="BG374" s="176">
        <f t="shared" si="101"/>
        <v>0</v>
      </c>
      <c r="BH374" s="176">
        <f t="shared" si="102"/>
        <v>0</v>
      </c>
      <c r="BI374" s="176">
        <f t="shared" si="103"/>
        <v>0</v>
      </c>
      <c r="BJ374" s="18" t="s">
        <v>30</v>
      </c>
      <c r="BK374" s="176">
        <f t="shared" si="104"/>
        <v>0</v>
      </c>
      <c r="BL374" s="18" t="s">
        <v>188</v>
      </c>
      <c r="BM374" s="175" t="s">
        <v>890</v>
      </c>
    </row>
    <row r="375" spans="1:65" s="2" customFormat="1" ht="16.5" customHeight="1">
      <c r="A375" s="33"/>
      <c r="B375" s="130"/>
      <c r="C375" s="164" t="s">
        <v>891</v>
      </c>
      <c r="D375" s="164" t="s">
        <v>184</v>
      </c>
      <c r="E375" s="165" t="s">
        <v>892</v>
      </c>
      <c r="F375" s="166" t="s">
        <v>357</v>
      </c>
      <c r="G375" s="167" t="s">
        <v>187</v>
      </c>
      <c r="H375" s="168">
        <v>1</v>
      </c>
      <c r="I375" s="169"/>
      <c r="J375" s="170">
        <f t="shared" si="95"/>
        <v>0</v>
      </c>
      <c r="K375" s="166" t="s">
        <v>1</v>
      </c>
      <c r="L375" s="34"/>
      <c r="M375" s="171" t="s">
        <v>1</v>
      </c>
      <c r="N375" s="172" t="s">
        <v>38</v>
      </c>
      <c r="O375" s="59"/>
      <c r="P375" s="173">
        <f t="shared" si="96"/>
        <v>0</v>
      </c>
      <c r="Q375" s="173">
        <v>0</v>
      </c>
      <c r="R375" s="173">
        <f t="shared" si="97"/>
        <v>0</v>
      </c>
      <c r="S375" s="173">
        <v>0</v>
      </c>
      <c r="T375" s="174">
        <f t="shared" si="98"/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5" t="s">
        <v>188</v>
      </c>
      <c r="AT375" s="175" t="s">
        <v>184</v>
      </c>
      <c r="AU375" s="175" t="s">
        <v>194</v>
      </c>
      <c r="AY375" s="18" t="s">
        <v>181</v>
      </c>
      <c r="BE375" s="176">
        <f t="shared" si="99"/>
        <v>0</v>
      </c>
      <c r="BF375" s="176">
        <f t="shared" si="100"/>
        <v>0</v>
      </c>
      <c r="BG375" s="176">
        <f t="shared" si="101"/>
        <v>0</v>
      </c>
      <c r="BH375" s="176">
        <f t="shared" si="102"/>
        <v>0</v>
      </c>
      <c r="BI375" s="176">
        <f t="shared" si="103"/>
        <v>0</v>
      </c>
      <c r="BJ375" s="18" t="s">
        <v>30</v>
      </c>
      <c r="BK375" s="176">
        <f t="shared" si="104"/>
        <v>0</v>
      </c>
      <c r="BL375" s="18" t="s">
        <v>188</v>
      </c>
      <c r="BM375" s="175" t="s">
        <v>893</v>
      </c>
    </row>
    <row r="376" spans="1:65" s="2" customFormat="1" ht="16.5" customHeight="1">
      <c r="A376" s="33"/>
      <c r="B376" s="130"/>
      <c r="C376" s="164" t="s">
        <v>894</v>
      </c>
      <c r="D376" s="164" t="s">
        <v>184</v>
      </c>
      <c r="E376" s="165" t="s">
        <v>895</v>
      </c>
      <c r="F376" s="166" t="s">
        <v>361</v>
      </c>
      <c r="G376" s="167" t="s">
        <v>187</v>
      </c>
      <c r="H376" s="168">
        <v>1</v>
      </c>
      <c r="I376" s="169"/>
      <c r="J376" s="170">
        <f t="shared" si="95"/>
        <v>0</v>
      </c>
      <c r="K376" s="166" t="s">
        <v>1</v>
      </c>
      <c r="L376" s="34"/>
      <c r="M376" s="171" t="s">
        <v>1</v>
      </c>
      <c r="N376" s="172" t="s">
        <v>38</v>
      </c>
      <c r="O376" s="59"/>
      <c r="P376" s="173">
        <f t="shared" si="96"/>
        <v>0</v>
      </c>
      <c r="Q376" s="173">
        <v>0</v>
      </c>
      <c r="R376" s="173">
        <f t="shared" si="97"/>
        <v>0</v>
      </c>
      <c r="S376" s="173">
        <v>0</v>
      </c>
      <c r="T376" s="174">
        <f t="shared" si="98"/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5" t="s">
        <v>188</v>
      </c>
      <c r="AT376" s="175" t="s">
        <v>184</v>
      </c>
      <c r="AU376" s="175" t="s">
        <v>194</v>
      </c>
      <c r="AY376" s="18" t="s">
        <v>181</v>
      </c>
      <c r="BE376" s="176">
        <f t="shared" si="99"/>
        <v>0</v>
      </c>
      <c r="BF376" s="176">
        <f t="shared" si="100"/>
        <v>0</v>
      </c>
      <c r="BG376" s="176">
        <f t="shared" si="101"/>
        <v>0</v>
      </c>
      <c r="BH376" s="176">
        <f t="shared" si="102"/>
        <v>0</v>
      </c>
      <c r="BI376" s="176">
        <f t="shared" si="103"/>
        <v>0</v>
      </c>
      <c r="BJ376" s="18" t="s">
        <v>30</v>
      </c>
      <c r="BK376" s="176">
        <f t="shared" si="104"/>
        <v>0</v>
      </c>
      <c r="BL376" s="18" t="s">
        <v>188</v>
      </c>
      <c r="BM376" s="175" t="s">
        <v>896</v>
      </c>
    </row>
    <row r="377" spans="1:65" s="2" customFormat="1" ht="16.5" customHeight="1">
      <c r="A377" s="33"/>
      <c r="B377" s="130"/>
      <c r="C377" s="164" t="s">
        <v>897</v>
      </c>
      <c r="D377" s="164" t="s">
        <v>184</v>
      </c>
      <c r="E377" s="165" t="s">
        <v>898</v>
      </c>
      <c r="F377" s="166" t="s">
        <v>365</v>
      </c>
      <c r="G377" s="167" t="s">
        <v>187</v>
      </c>
      <c r="H377" s="168">
        <v>1</v>
      </c>
      <c r="I377" s="169"/>
      <c r="J377" s="170">
        <f t="shared" si="95"/>
        <v>0</v>
      </c>
      <c r="K377" s="166" t="s">
        <v>1</v>
      </c>
      <c r="L377" s="34"/>
      <c r="M377" s="171" t="s">
        <v>1</v>
      </c>
      <c r="N377" s="172" t="s">
        <v>38</v>
      </c>
      <c r="O377" s="59"/>
      <c r="P377" s="173">
        <f t="shared" si="96"/>
        <v>0</v>
      </c>
      <c r="Q377" s="173">
        <v>0</v>
      </c>
      <c r="R377" s="173">
        <f t="shared" si="97"/>
        <v>0</v>
      </c>
      <c r="S377" s="173">
        <v>0</v>
      </c>
      <c r="T377" s="174">
        <f t="shared" si="98"/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5" t="s">
        <v>188</v>
      </c>
      <c r="AT377" s="175" t="s">
        <v>184</v>
      </c>
      <c r="AU377" s="175" t="s">
        <v>194</v>
      </c>
      <c r="AY377" s="18" t="s">
        <v>181</v>
      </c>
      <c r="BE377" s="176">
        <f t="shared" si="99"/>
        <v>0</v>
      </c>
      <c r="BF377" s="176">
        <f t="shared" si="100"/>
        <v>0</v>
      </c>
      <c r="BG377" s="176">
        <f t="shared" si="101"/>
        <v>0</v>
      </c>
      <c r="BH377" s="176">
        <f t="shared" si="102"/>
        <v>0</v>
      </c>
      <c r="BI377" s="176">
        <f t="shared" si="103"/>
        <v>0</v>
      </c>
      <c r="BJ377" s="18" t="s">
        <v>30</v>
      </c>
      <c r="BK377" s="176">
        <f t="shared" si="104"/>
        <v>0</v>
      </c>
      <c r="BL377" s="18" t="s">
        <v>188</v>
      </c>
      <c r="BM377" s="175" t="s">
        <v>899</v>
      </c>
    </row>
    <row r="378" spans="1:65" s="2" customFormat="1" ht="16.5" customHeight="1">
      <c r="A378" s="33"/>
      <c r="B378" s="130"/>
      <c r="C378" s="164" t="s">
        <v>900</v>
      </c>
      <c r="D378" s="164" t="s">
        <v>184</v>
      </c>
      <c r="E378" s="165" t="s">
        <v>901</v>
      </c>
      <c r="F378" s="166" t="s">
        <v>902</v>
      </c>
      <c r="G378" s="167" t="s">
        <v>187</v>
      </c>
      <c r="H378" s="168">
        <v>2</v>
      </c>
      <c r="I378" s="169"/>
      <c r="J378" s="170">
        <f t="shared" si="95"/>
        <v>0</v>
      </c>
      <c r="K378" s="166" t="s">
        <v>1</v>
      </c>
      <c r="L378" s="34"/>
      <c r="M378" s="171" t="s">
        <v>1</v>
      </c>
      <c r="N378" s="172" t="s">
        <v>38</v>
      </c>
      <c r="O378" s="59"/>
      <c r="P378" s="173">
        <f t="shared" si="96"/>
        <v>0</v>
      </c>
      <c r="Q378" s="173">
        <v>0</v>
      </c>
      <c r="R378" s="173">
        <f t="shared" si="97"/>
        <v>0</v>
      </c>
      <c r="S378" s="173">
        <v>0</v>
      </c>
      <c r="T378" s="174">
        <f t="shared" si="98"/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5" t="s">
        <v>188</v>
      </c>
      <c r="AT378" s="175" t="s">
        <v>184</v>
      </c>
      <c r="AU378" s="175" t="s">
        <v>194</v>
      </c>
      <c r="AY378" s="18" t="s">
        <v>181</v>
      </c>
      <c r="BE378" s="176">
        <f t="shared" si="99"/>
        <v>0</v>
      </c>
      <c r="BF378" s="176">
        <f t="shared" si="100"/>
        <v>0</v>
      </c>
      <c r="BG378" s="176">
        <f t="shared" si="101"/>
        <v>0</v>
      </c>
      <c r="BH378" s="176">
        <f t="shared" si="102"/>
        <v>0</v>
      </c>
      <c r="BI378" s="176">
        <f t="shared" si="103"/>
        <v>0</v>
      </c>
      <c r="BJ378" s="18" t="s">
        <v>30</v>
      </c>
      <c r="BK378" s="176">
        <f t="shared" si="104"/>
        <v>0</v>
      </c>
      <c r="BL378" s="18" t="s">
        <v>188</v>
      </c>
      <c r="BM378" s="175" t="s">
        <v>903</v>
      </c>
    </row>
    <row r="379" spans="1:65" s="2" customFormat="1" ht="16.5" customHeight="1">
      <c r="A379" s="33"/>
      <c r="B379" s="130"/>
      <c r="C379" s="164" t="s">
        <v>904</v>
      </c>
      <c r="D379" s="164" t="s">
        <v>184</v>
      </c>
      <c r="E379" s="165" t="s">
        <v>905</v>
      </c>
      <c r="F379" s="166" t="s">
        <v>388</v>
      </c>
      <c r="G379" s="167" t="s">
        <v>187</v>
      </c>
      <c r="H379" s="168">
        <v>1</v>
      </c>
      <c r="I379" s="169"/>
      <c r="J379" s="170">
        <f t="shared" si="95"/>
        <v>0</v>
      </c>
      <c r="K379" s="166" t="s">
        <v>1</v>
      </c>
      <c r="L379" s="34"/>
      <c r="M379" s="171" t="s">
        <v>1</v>
      </c>
      <c r="N379" s="172" t="s">
        <v>38</v>
      </c>
      <c r="O379" s="59"/>
      <c r="P379" s="173">
        <f t="shared" si="96"/>
        <v>0</v>
      </c>
      <c r="Q379" s="173">
        <v>0</v>
      </c>
      <c r="R379" s="173">
        <f t="shared" si="97"/>
        <v>0</v>
      </c>
      <c r="S379" s="173">
        <v>0</v>
      </c>
      <c r="T379" s="174">
        <f t="shared" si="98"/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75" t="s">
        <v>188</v>
      </c>
      <c r="AT379" s="175" t="s">
        <v>184</v>
      </c>
      <c r="AU379" s="175" t="s">
        <v>194</v>
      </c>
      <c r="AY379" s="18" t="s">
        <v>181</v>
      </c>
      <c r="BE379" s="176">
        <f t="shared" si="99"/>
        <v>0</v>
      </c>
      <c r="BF379" s="176">
        <f t="shared" si="100"/>
        <v>0</v>
      </c>
      <c r="BG379" s="176">
        <f t="shared" si="101"/>
        <v>0</v>
      </c>
      <c r="BH379" s="176">
        <f t="shared" si="102"/>
        <v>0</v>
      </c>
      <c r="BI379" s="176">
        <f t="shared" si="103"/>
        <v>0</v>
      </c>
      <c r="BJ379" s="18" t="s">
        <v>30</v>
      </c>
      <c r="BK379" s="176">
        <f t="shared" si="104"/>
        <v>0</v>
      </c>
      <c r="BL379" s="18" t="s">
        <v>188</v>
      </c>
      <c r="BM379" s="175" t="s">
        <v>906</v>
      </c>
    </row>
    <row r="380" spans="1:65" s="2" customFormat="1" ht="16.5" customHeight="1">
      <c r="A380" s="33"/>
      <c r="B380" s="130"/>
      <c r="C380" s="164" t="s">
        <v>907</v>
      </c>
      <c r="D380" s="164" t="s">
        <v>184</v>
      </c>
      <c r="E380" s="165" t="s">
        <v>908</v>
      </c>
      <c r="F380" s="166" t="s">
        <v>860</v>
      </c>
      <c r="G380" s="167" t="s">
        <v>187</v>
      </c>
      <c r="H380" s="168">
        <v>2</v>
      </c>
      <c r="I380" s="169"/>
      <c r="J380" s="170">
        <f t="shared" si="95"/>
        <v>0</v>
      </c>
      <c r="K380" s="166" t="s">
        <v>1</v>
      </c>
      <c r="L380" s="34"/>
      <c r="M380" s="171" t="s">
        <v>1</v>
      </c>
      <c r="N380" s="172" t="s">
        <v>38</v>
      </c>
      <c r="O380" s="59"/>
      <c r="P380" s="173">
        <f t="shared" si="96"/>
        <v>0</v>
      </c>
      <c r="Q380" s="173">
        <v>0</v>
      </c>
      <c r="R380" s="173">
        <f t="shared" si="97"/>
        <v>0</v>
      </c>
      <c r="S380" s="173">
        <v>0</v>
      </c>
      <c r="T380" s="174">
        <f t="shared" si="98"/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75" t="s">
        <v>188</v>
      </c>
      <c r="AT380" s="175" t="s">
        <v>184</v>
      </c>
      <c r="AU380" s="175" t="s">
        <v>194</v>
      </c>
      <c r="AY380" s="18" t="s">
        <v>181</v>
      </c>
      <c r="BE380" s="176">
        <f t="shared" si="99"/>
        <v>0</v>
      </c>
      <c r="BF380" s="176">
        <f t="shared" si="100"/>
        <v>0</v>
      </c>
      <c r="BG380" s="176">
        <f t="shared" si="101"/>
        <v>0</v>
      </c>
      <c r="BH380" s="176">
        <f t="shared" si="102"/>
        <v>0</v>
      </c>
      <c r="BI380" s="176">
        <f t="shared" si="103"/>
        <v>0</v>
      </c>
      <c r="BJ380" s="18" t="s">
        <v>30</v>
      </c>
      <c r="BK380" s="176">
        <f t="shared" si="104"/>
        <v>0</v>
      </c>
      <c r="BL380" s="18" t="s">
        <v>188</v>
      </c>
      <c r="BM380" s="175" t="s">
        <v>909</v>
      </c>
    </row>
    <row r="381" spans="1:65" s="2" customFormat="1" ht="16.5" customHeight="1">
      <c r="A381" s="33"/>
      <c r="B381" s="130"/>
      <c r="C381" s="164" t="s">
        <v>910</v>
      </c>
      <c r="D381" s="164" t="s">
        <v>184</v>
      </c>
      <c r="E381" s="165" t="s">
        <v>911</v>
      </c>
      <c r="F381" s="166" t="s">
        <v>567</v>
      </c>
      <c r="G381" s="167" t="s">
        <v>187</v>
      </c>
      <c r="H381" s="168">
        <v>1</v>
      </c>
      <c r="I381" s="169"/>
      <c r="J381" s="170">
        <f t="shared" si="95"/>
        <v>0</v>
      </c>
      <c r="K381" s="166" t="s">
        <v>1</v>
      </c>
      <c r="L381" s="34"/>
      <c r="M381" s="171" t="s">
        <v>1</v>
      </c>
      <c r="N381" s="172" t="s">
        <v>38</v>
      </c>
      <c r="O381" s="59"/>
      <c r="P381" s="173">
        <f t="shared" si="96"/>
        <v>0</v>
      </c>
      <c r="Q381" s="173">
        <v>0</v>
      </c>
      <c r="R381" s="173">
        <f t="shared" si="97"/>
        <v>0</v>
      </c>
      <c r="S381" s="173">
        <v>0</v>
      </c>
      <c r="T381" s="174">
        <f t="shared" si="98"/>
        <v>0</v>
      </c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R381" s="175" t="s">
        <v>188</v>
      </c>
      <c r="AT381" s="175" t="s">
        <v>184</v>
      </c>
      <c r="AU381" s="175" t="s">
        <v>194</v>
      </c>
      <c r="AY381" s="18" t="s">
        <v>181</v>
      </c>
      <c r="BE381" s="176">
        <f t="shared" si="99"/>
        <v>0</v>
      </c>
      <c r="BF381" s="176">
        <f t="shared" si="100"/>
        <v>0</v>
      </c>
      <c r="BG381" s="176">
        <f t="shared" si="101"/>
        <v>0</v>
      </c>
      <c r="BH381" s="176">
        <f t="shared" si="102"/>
        <v>0</v>
      </c>
      <c r="BI381" s="176">
        <f t="shared" si="103"/>
        <v>0</v>
      </c>
      <c r="BJ381" s="18" t="s">
        <v>30</v>
      </c>
      <c r="BK381" s="176">
        <f t="shared" si="104"/>
        <v>0</v>
      </c>
      <c r="BL381" s="18" t="s">
        <v>188</v>
      </c>
      <c r="BM381" s="175" t="s">
        <v>912</v>
      </c>
    </row>
    <row r="382" spans="1:65" s="2" customFormat="1" ht="16.5" customHeight="1">
      <c r="A382" s="33"/>
      <c r="B382" s="130"/>
      <c r="C382" s="164" t="s">
        <v>913</v>
      </c>
      <c r="D382" s="164" t="s">
        <v>184</v>
      </c>
      <c r="E382" s="165" t="s">
        <v>914</v>
      </c>
      <c r="F382" s="166" t="s">
        <v>915</v>
      </c>
      <c r="G382" s="167" t="s">
        <v>187</v>
      </c>
      <c r="H382" s="168">
        <v>1</v>
      </c>
      <c r="I382" s="169"/>
      <c r="J382" s="170">
        <f t="shared" si="95"/>
        <v>0</v>
      </c>
      <c r="K382" s="166" t="s">
        <v>1</v>
      </c>
      <c r="L382" s="34"/>
      <c r="M382" s="171" t="s">
        <v>1</v>
      </c>
      <c r="N382" s="172" t="s">
        <v>38</v>
      </c>
      <c r="O382" s="59"/>
      <c r="P382" s="173">
        <f t="shared" si="96"/>
        <v>0</v>
      </c>
      <c r="Q382" s="173">
        <v>0</v>
      </c>
      <c r="R382" s="173">
        <f t="shared" si="97"/>
        <v>0</v>
      </c>
      <c r="S382" s="173">
        <v>0</v>
      </c>
      <c r="T382" s="174">
        <f t="shared" si="98"/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5" t="s">
        <v>188</v>
      </c>
      <c r="AT382" s="175" t="s">
        <v>184</v>
      </c>
      <c r="AU382" s="175" t="s">
        <v>194</v>
      </c>
      <c r="AY382" s="18" t="s">
        <v>181</v>
      </c>
      <c r="BE382" s="176">
        <f t="shared" si="99"/>
        <v>0</v>
      </c>
      <c r="BF382" s="176">
        <f t="shared" si="100"/>
        <v>0</v>
      </c>
      <c r="BG382" s="176">
        <f t="shared" si="101"/>
        <v>0</v>
      </c>
      <c r="BH382" s="176">
        <f t="shared" si="102"/>
        <v>0</v>
      </c>
      <c r="BI382" s="176">
        <f t="shared" si="103"/>
        <v>0</v>
      </c>
      <c r="BJ382" s="18" t="s">
        <v>30</v>
      </c>
      <c r="BK382" s="176">
        <f t="shared" si="104"/>
        <v>0</v>
      </c>
      <c r="BL382" s="18" t="s">
        <v>188</v>
      </c>
      <c r="BM382" s="175" t="s">
        <v>916</v>
      </c>
    </row>
    <row r="383" spans="1:65" s="2" customFormat="1" ht="16.5" customHeight="1">
      <c r="A383" s="33"/>
      <c r="B383" s="130"/>
      <c r="C383" s="164" t="s">
        <v>917</v>
      </c>
      <c r="D383" s="164" t="s">
        <v>184</v>
      </c>
      <c r="E383" s="165" t="s">
        <v>918</v>
      </c>
      <c r="F383" s="166" t="s">
        <v>919</v>
      </c>
      <c r="G383" s="167" t="s">
        <v>187</v>
      </c>
      <c r="H383" s="168">
        <v>1</v>
      </c>
      <c r="I383" s="169"/>
      <c r="J383" s="170">
        <f t="shared" si="95"/>
        <v>0</v>
      </c>
      <c r="K383" s="166" t="s">
        <v>1</v>
      </c>
      <c r="L383" s="34"/>
      <c r="M383" s="171" t="s">
        <v>1</v>
      </c>
      <c r="N383" s="172" t="s">
        <v>38</v>
      </c>
      <c r="O383" s="59"/>
      <c r="P383" s="173">
        <f t="shared" si="96"/>
        <v>0</v>
      </c>
      <c r="Q383" s="173">
        <v>0</v>
      </c>
      <c r="R383" s="173">
        <f t="shared" si="97"/>
        <v>0</v>
      </c>
      <c r="S383" s="173">
        <v>0</v>
      </c>
      <c r="T383" s="174">
        <f t="shared" si="98"/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75" t="s">
        <v>188</v>
      </c>
      <c r="AT383" s="175" t="s">
        <v>184</v>
      </c>
      <c r="AU383" s="175" t="s">
        <v>194</v>
      </c>
      <c r="AY383" s="18" t="s">
        <v>181</v>
      </c>
      <c r="BE383" s="176">
        <f t="shared" si="99"/>
        <v>0</v>
      </c>
      <c r="BF383" s="176">
        <f t="shared" si="100"/>
        <v>0</v>
      </c>
      <c r="BG383" s="176">
        <f t="shared" si="101"/>
        <v>0</v>
      </c>
      <c r="BH383" s="176">
        <f t="shared" si="102"/>
        <v>0</v>
      </c>
      <c r="BI383" s="176">
        <f t="shared" si="103"/>
        <v>0</v>
      </c>
      <c r="BJ383" s="18" t="s">
        <v>30</v>
      </c>
      <c r="BK383" s="176">
        <f t="shared" si="104"/>
        <v>0</v>
      </c>
      <c r="BL383" s="18" t="s">
        <v>188</v>
      </c>
      <c r="BM383" s="175" t="s">
        <v>920</v>
      </c>
    </row>
    <row r="384" spans="1:65" s="2" customFormat="1" ht="16.5" customHeight="1">
      <c r="A384" s="33"/>
      <c r="B384" s="130"/>
      <c r="C384" s="164" t="s">
        <v>921</v>
      </c>
      <c r="D384" s="164" t="s">
        <v>184</v>
      </c>
      <c r="E384" s="165" t="s">
        <v>922</v>
      </c>
      <c r="F384" s="166" t="s">
        <v>923</v>
      </c>
      <c r="G384" s="167" t="s">
        <v>187</v>
      </c>
      <c r="H384" s="168">
        <v>1</v>
      </c>
      <c r="I384" s="169"/>
      <c r="J384" s="170">
        <f t="shared" si="95"/>
        <v>0</v>
      </c>
      <c r="K384" s="166" t="s">
        <v>1</v>
      </c>
      <c r="L384" s="34"/>
      <c r="M384" s="171" t="s">
        <v>1</v>
      </c>
      <c r="N384" s="172" t="s">
        <v>38</v>
      </c>
      <c r="O384" s="59"/>
      <c r="P384" s="173">
        <f t="shared" si="96"/>
        <v>0</v>
      </c>
      <c r="Q384" s="173">
        <v>0</v>
      </c>
      <c r="R384" s="173">
        <f t="shared" si="97"/>
        <v>0</v>
      </c>
      <c r="S384" s="173">
        <v>0</v>
      </c>
      <c r="T384" s="174">
        <f t="shared" si="98"/>
        <v>0</v>
      </c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R384" s="175" t="s">
        <v>188</v>
      </c>
      <c r="AT384" s="175" t="s">
        <v>184</v>
      </c>
      <c r="AU384" s="175" t="s">
        <v>194</v>
      </c>
      <c r="AY384" s="18" t="s">
        <v>181</v>
      </c>
      <c r="BE384" s="176">
        <f t="shared" si="99"/>
        <v>0</v>
      </c>
      <c r="BF384" s="176">
        <f t="shared" si="100"/>
        <v>0</v>
      </c>
      <c r="BG384" s="176">
        <f t="shared" si="101"/>
        <v>0</v>
      </c>
      <c r="BH384" s="176">
        <f t="shared" si="102"/>
        <v>0</v>
      </c>
      <c r="BI384" s="176">
        <f t="shared" si="103"/>
        <v>0</v>
      </c>
      <c r="BJ384" s="18" t="s">
        <v>30</v>
      </c>
      <c r="BK384" s="176">
        <f t="shared" si="104"/>
        <v>0</v>
      </c>
      <c r="BL384" s="18" t="s">
        <v>188</v>
      </c>
      <c r="BM384" s="175" t="s">
        <v>924</v>
      </c>
    </row>
    <row r="385" spans="1:65" s="2" customFormat="1" ht="16.5" customHeight="1">
      <c r="A385" s="33"/>
      <c r="B385" s="130"/>
      <c r="C385" s="164" t="s">
        <v>925</v>
      </c>
      <c r="D385" s="164" t="s">
        <v>184</v>
      </c>
      <c r="E385" s="165" t="s">
        <v>926</v>
      </c>
      <c r="F385" s="166" t="s">
        <v>927</v>
      </c>
      <c r="G385" s="167" t="s">
        <v>187</v>
      </c>
      <c r="H385" s="168">
        <v>1</v>
      </c>
      <c r="I385" s="169"/>
      <c r="J385" s="170">
        <f t="shared" si="95"/>
        <v>0</v>
      </c>
      <c r="K385" s="166" t="s">
        <v>1</v>
      </c>
      <c r="L385" s="34"/>
      <c r="M385" s="171" t="s">
        <v>1</v>
      </c>
      <c r="N385" s="172" t="s">
        <v>38</v>
      </c>
      <c r="O385" s="59"/>
      <c r="P385" s="173">
        <f t="shared" si="96"/>
        <v>0</v>
      </c>
      <c r="Q385" s="173">
        <v>0</v>
      </c>
      <c r="R385" s="173">
        <f t="shared" si="97"/>
        <v>0</v>
      </c>
      <c r="S385" s="173">
        <v>0</v>
      </c>
      <c r="T385" s="174">
        <f t="shared" si="98"/>
        <v>0</v>
      </c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R385" s="175" t="s">
        <v>188</v>
      </c>
      <c r="AT385" s="175" t="s">
        <v>184</v>
      </c>
      <c r="AU385" s="175" t="s">
        <v>194</v>
      </c>
      <c r="AY385" s="18" t="s">
        <v>181</v>
      </c>
      <c r="BE385" s="176">
        <f t="shared" si="99"/>
        <v>0</v>
      </c>
      <c r="BF385" s="176">
        <f t="shared" si="100"/>
        <v>0</v>
      </c>
      <c r="BG385" s="176">
        <f t="shared" si="101"/>
        <v>0</v>
      </c>
      <c r="BH385" s="176">
        <f t="shared" si="102"/>
        <v>0</v>
      </c>
      <c r="BI385" s="176">
        <f t="shared" si="103"/>
        <v>0</v>
      </c>
      <c r="BJ385" s="18" t="s">
        <v>30</v>
      </c>
      <c r="BK385" s="176">
        <f t="shared" si="104"/>
        <v>0</v>
      </c>
      <c r="BL385" s="18" t="s">
        <v>188</v>
      </c>
      <c r="BM385" s="175" t="s">
        <v>928</v>
      </c>
    </row>
    <row r="386" spans="1:65" s="2" customFormat="1" ht="16.5" customHeight="1">
      <c r="A386" s="33"/>
      <c r="B386" s="130"/>
      <c r="C386" s="164" t="s">
        <v>929</v>
      </c>
      <c r="D386" s="164" t="s">
        <v>184</v>
      </c>
      <c r="E386" s="165" t="s">
        <v>930</v>
      </c>
      <c r="F386" s="166" t="s">
        <v>931</v>
      </c>
      <c r="G386" s="167" t="s">
        <v>187</v>
      </c>
      <c r="H386" s="168">
        <v>1</v>
      </c>
      <c r="I386" s="169"/>
      <c r="J386" s="170">
        <f t="shared" si="95"/>
        <v>0</v>
      </c>
      <c r="K386" s="166" t="s">
        <v>1</v>
      </c>
      <c r="L386" s="34"/>
      <c r="M386" s="171" t="s">
        <v>1</v>
      </c>
      <c r="N386" s="172" t="s">
        <v>38</v>
      </c>
      <c r="O386" s="59"/>
      <c r="P386" s="173">
        <f t="shared" si="96"/>
        <v>0</v>
      </c>
      <c r="Q386" s="173">
        <v>0</v>
      </c>
      <c r="R386" s="173">
        <f t="shared" si="97"/>
        <v>0</v>
      </c>
      <c r="S386" s="173">
        <v>0</v>
      </c>
      <c r="T386" s="174">
        <f t="shared" si="98"/>
        <v>0</v>
      </c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R386" s="175" t="s">
        <v>188</v>
      </c>
      <c r="AT386" s="175" t="s">
        <v>184</v>
      </c>
      <c r="AU386" s="175" t="s">
        <v>194</v>
      </c>
      <c r="AY386" s="18" t="s">
        <v>181</v>
      </c>
      <c r="BE386" s="176">
        <f t="shared" si="99"/>
        <v>0</v>
      </c>
      <c r="BF386" s="176">
        <f t="shared" si="100"/>
        <v>0</v>
      </c>
      <c r="BG386" s="176">
        <f t="shared" si="101"/>
        <v>0</v>
      </c>
      <c r="BH386" s="176">
        <f t="shared" si="102"/>
        <v>0</v>
      </c>
      <c r="BI386" s="176">
        <f t="shared" si="103"/>
        <v>0</v>
      </c>
      <c r="BJ386" s="18" t="s">
        <v>30</v>
      </c>
      <c r="BK386" s="176">
        <f t="shared" si="104"/>
        <v>0</v>
      </c>
      <c r="BL386" s="18" t="s">
        <v>188</v>
      </c>
      <c r="BM386" s="175" t="s">
        <v>932</v>
      </c>
    </row>
    <row r="387" spans="1:65" s="2" customFormat="1" ht="16.5" customHeight="1">
      <c r="A387" s="33"/>
      <c r="B387" s="130"/>
      <c r="C387" s="164" t="s">
        <v>933</v>
      </c>
      <c r="D387" s="164" t="s">
        <v>184</v>
      </c>
      <c r="E387" s="165" t="s">
        <v>934</v>
      </c>
      <c r="F387" s="166" t="s">
        <v>931</v>
      </c>
      <c r="G387" s="167" t="s">
        <v>187</v>
      </c>
      <c r="H387" s="168">
        <v>1</v>
      </c>
      <c r="I387" s="169"/>
      <c r="J387" s="170">
        <f t="shared" si="95"/>
        <v>0</v>
      </c>
      <c r="K387" s="166" t="s">
        <v>1</v>
      </c>
      <c r="L387" s="34"/>
      <c r="M387" s="171" t="s">
        <v>1</v>
      </c>
      <c r="N387" s="172" t="s">
        <v>38</v>
      </c>
      <c r="O387" s="59"/>
      <c r="P387" s="173">
        <f t="shared" si="96"/>
        <v>0</v>
      </c>
      <c r="Q387" s="173">
        <v>0</v>
      </c>
      <c r="R387" s="173">
        <f t="shared" si="97"/>
        <v>0</v>
      </c>
      <c r="S387" s="173">
        <v>0</v>
      </c>
      <c r="T387" s="174">
        <f t="shared" si="98"/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75" t="s">
        <v>188</v>
      </c>
      <c r="AT387" s="175" t="s">
        <v>184</v>
      </c>
      <c r="AU387" s="175" t="s">
        <v>194</v>
      </c>
      <c r="AY387" s="18" t="s">
        <v>181</v>
      </c>
      <c r="BE387" s="176">
        <f t="shared" si="99"/>
        <v>0</v>
      </c>
      <c r="BF387" s="176">
        <f t="shared" si="100"/>
        <v>0</v>
      </c>
      <c r="BG387" s="176">
        <f t="shared" si="101"/>
        <v>0</v>
      </c>
      <c r="BH387" s="176">
        <f t="shared" si="102"/>
        <v>0</v>
      </c>
      <c r="BI387" s="176">
        <f t="shared" si="103"/>
        <v>0</v>
      </c>
      <c r="BJ387" s="18" t="s">
        <v>30</v>
      </c>
      <c r="BK387" s="176">
        <f t="shared" si="104"/>
        <v>0</v>
      </c>
      <c r="BL387" s="18" t="s">
        <v>188</v>
      </c>
      <c r="BM387" s="175" t="s">
        <v>935</v>
      </c>
    </row>
    <row r="388" spans="1:65" s="2" customFormat="1" ht="16.5" customHeight="1">
      <c r="A388" s="33"/>
      <c r="B388" s="130"/>
      <c r="C388" s="164" t="s">
        <v>936</v>
      </c>
      <c r="D388" s="164" t="s">
        <v>184</v>
      </c>
      <c r="E388" s="165" t="s">
        <v>937</v>
      </c>
      <c r="F388" s="166" t="s">
        <v>305</v>
      </c>
      <c r="G388" s="167" t="s">
        <v>187</v>
      </c>
      <c r="H388" s="168">
        <v>40</v>
      </c>
      <c r="I388" s="169"/>
      <c r="J388" s="170">
        <f t="shared" si="95"/>
        <v>0</v>
      </c>
      <c r="K388" s="166" t="s">
        <v>1</v>
      </c>
      <c r="L388" s="34"/>
      <c r="M388" s="171" t="s">
        <v>1</v>
      </c>
      <c r="N388" s="172" t="s">
        <v>38</v>
      </c>
      <c r="O388" s="59"/>
      <c r="P388" s="173">
        <f t="shared" si="96"/>
        <v>0</v>
      </c>
      <c r="Q388" s="173">
        <v>0</v>
      </c>
      <c r="R388" s="173">
        <f t="shared" si="97"/>
        <v>0</v>
      </c>
      <c r="S388" s="173">
        <v>0</v>
      </c>
      <c r="T388" s="174">
        <f t="shared" si="98"/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75" t="s">
        <v>188</v>
      </c>
      <c r="AT388" s="175" t="s">
        <v>184</v>
      </c>
      <c r="AU388" s="175" t="s">
        <v>194</v>
      </c>
      <c r="AY388" s="18" t="s">
        <v>181</v>
      </c>
      <c r="BE388" s="176">
        <f t="shared" si="99"/>
        <v>0</v>
      </c>
      <c r="BF388" s="176">
        <f t="shared" si="100"/>
        <v>0</v>
      </c>
      <c r="BG388" s="176">
        <f t="shared" si="101"/>
        <v>0</v>
      </c>
      <c r="BH388" s="176">
        <f t="shared" si="102"/>
        <v>0</v>
      </c>
      <c r="BI388" s="176">
        <f t="shared" si="103"/>
        <v>0</v>
      </c>
      <c r="BJ388" s="18" t="s">
        <v>30</v>
      </c>
      <c r="BK388" s="176">
        <f t="shared" si="104"/>
        <v>0</v>
      </c>
      <c r="BL388" s="18" t="s">
        <v>188</v>
      </c>
      <c r="BM388" s="175" t="s">
        <v>938</v>
      </c>
    </row>
    <row r="389" spans="1:65" s="2" customFormat="1" ht="16.5" customHeight="1">
      <c r="A389" s="33"/>
      <c r="B389" s="130"/>
      <c r="C389" s="164" t="s">
        <v>939</v>
      </c>
      <c r="D389" s="164" t="s">
        <v>184</v>
      </c>
      <c r="E389" s="165" t="s">
        <v>940</v>
      </c>
      <c r="F389" s="166" t="s">
        <v>941</v>
      </c>
      <c r="G389" s="167" t="s">
        <v>187</v>
      </c>
      <c r="H389" s="168">
        <v>1</v>
      </c>
      <c r="I389" s="169"/>
      <c r="J389" s="170">
        <f t="shared" si="95"/>
        <v>0</v>
      </c>
      <c r="K389" s="166" t="s">
        <v>1</v>
      </c>
      <c r="L389" s="34"/>
      <c r="M389" s="171" t="s">
        <v>1</v>
      </c>
      <c r="N389" s="172" t="s">
        <v>38</v>
      </c>
      <c r="O389" s="59"/>
      <c r="P389" s="173">
        <f t="shared" si="96"/>
        <v>0</v>
      </c>
      <c r="Q389" s="173">
        <v>0</v>
      </c>
      <c r="R389" s="173">
        <f t="shared" si="97"/>
        <v>0</v>
      </c>
      <c r="S389" s="173">
        <v>0</v>
      </c>
      <c r="T389" s="174">
        <f t="shared" si="98"/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5" t="s">
        <v>188</v>
      </c>
      <c r="AT389" s="175" t="s">
        <v>184</v>
      </c>
      <c r="AU389" s="175" t="s">
        <v>194</v>
      </c>
      <c r="AY389" s="18" t="s">
        <v>181</v>
      </c>
      <c r="BE389" s="176">
        <f t="shared" si="99"/>
        <v>0</v>
      </c>
      <c r="BF389" s="176">
        <f t="shared" si="100"/>
        <v>0</v>
      </c>
      <c r="BG389" s="176">
        <f t="shared" si="101"/>
        <v>0</v>
      </c>
      <c r="BH389" s="176">
        <f t="shared" si="102"/>
        <v>0</v>
      </c>
      <c r="BI389" s="176">
        <f t="shared" si="103"/>
        <v>0</v>
      </c>
      <c r="BJ389" s="18" t="s">
        <v>30</v>
      </c>
      <c r="BK389" s="176">
        <f t="shared" si="104"/>
        <v>0</v>
      </c>
      <c r="BL389" s="18" t="s">
        <v>188</v>
      </c>
      <c r="BM389" s="175" t="s">
        <v>942</v>
      </c>
    </row>
    <row r="390" spans="1:65" s="2" customFormat="1" ht="24.2" customHeight="1">
      <c r="A390" s="33"/>
      <c r="B390" s="130"/>
      <c r="C390" s="164" t="s">
        <v>943</v>
      </c>
      <c r="D390" s="164" t="s">
        <v>184</v>
      </c>
      <c r="E390" s="165" t="s">
        <v>944</v>
      </c>
      <c r="F390" s="166" t="s">
        <v>945</v>
      </c>
      <c r="G390" s="167" t="s">
        <v>187</v>
      </c>
      <c r="H390" s="168">
        <v>1</v>
      </c>
      <c r="I390" s="169"/>
      <c r="J390" s="170">
        <f t="shared" si="95"/>
        <v>0</v>
      </c>
      <c r="K390" s="166" t="s">
        <v>1</v>
      </c>
      <c r="L390" s="34"/>
      <c r="M390" s="171" t="s">
        <v>1</v>
      </c>
      <c r="N390" s="172" t="s">
        <v>38</v>
      </c>
      <c r="O390" s="59"/>
      <c r="P390" s="173">
        <f t="shared" si="96"/>
        <v>0</v>
      </c>
      <c r="Q390" s="173">
        <v>0</v>
      </c>
      <c r="R390" s="173">
        <f t="shared" si="97"/>
        <v>0</v>
      </c>
      <c r="S390" s="173">
        <v>0</v>
      </c>
      <c r="T390" s="174">
        <f t="shared" si="98"/>
        <v>0</v>
      </c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R390" s="175" t="s">
        <v>188</v>
      </c>
      <c r="AT390" s="175" t="s">
        <v>184</v>
      </c>
      <c r="AU390" s="175" t="s">
        <v>194</v>
      </c>
      <c r="AY390" s="18" t="s">
        <v>181</v>
      </c>
      <c r="BE390" s="176">
        <f t="shared" si="99"/>
        <v>0</v>
      </c>
      <c r="BF390" s="176">
        <f t="shared" si="100"/>
        <v>0</v>
      </c>
      <c r="BG390" s="176">
        <f t="shared" si="101"/>
        <v>0</v>
      </c>
      <c r="BH390" s="176">
        <f t="shared" si="102"/>
        <v>0</v>
      </c>
      <c r="BI390" s="176">
        <f t="shared" si="103"/>
        <v>0</v>
      </c>
      <c r="BJ390" s="18" t="s">
        <v>30</v>
      </c>
      <c r="BK390" s="176">
        <f t="shared" si="104"/>
        <v>0</v>
      </c>
      <c r="BL390" s="18" t="s">
        <v>188</v>
      </c>
      <c r="BM390" s="175" t="s">
        <v>946</v>
      </c>
    </row>
    <row r="391" spans="1:65" s="2" customFormat="1" ht="16.5" customHeight="1">
      <c r="A391" s="33"/>
      <c r="B391" s="130"/>
      <c r="C391" s="164" t="s">
        <v>947</v>
      </c>
      <c r="D391" s="164" t="s">
        <v>184</v>
      </c>
      <c r="E391" s="165" t="s">
        <v>948</v>
      </c>
      <c r="F391" s="166" t="s">
        <v>949</v>
      </c>
      <c r="G391" s="167" t="s">
        <v>187</v>
      </c>
      <c r="H391" s="168">
        <v>4</v>
      </c>
      <c r="I391" s="169"/>
      <c r="J391" s="170">
        <f t="shared" si="95"/>
        <v>0</v>
      </c>
      <c r="K391" s="166" t="s">
        <v>1</v>
      </c>
      <c r="L391" s="34"/>
      <c r="M391" s="171" t="s">
        <v>1</v>
      </c>
      <c r="N391" s="172" t="s">
        <v>38</v>
      </c>
      <c r="O391" s="59"/>
      <c r="P391" s="173">
        <f t="shared" si="96"/>
        <v>0</v>
      </c>
      <c r="Q391" s="173">
        <v>0</v>
      </c>
      <c r="R391" s="173">
        <f t="shared" si="97"/>
        <v>0</v>
      </c>
      <c r="S391" s="173">
        <v>0</v>
      </c>
      <c r="T391" s="174">
        <f t="shared" si="98"/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75" t="s">
        <v>188</v>
      </c>
      <c r="AT391" s="175" t="s">
        <v>184</v>
      </c>
      <c r="AU391" s="175" t="s">
        <v>194</v>
      </c>
      <c r="AY391" s="18" t="s">
        <v>181</v>
      </c>
      <c r="BE391" s="176">
        <f t="shared" si="99"/>
        <v>0</v>
      </c>
      <c r="BF391" s="176">
        <f t="shared" si="100"/>
        <v>0</v>
      </c>
      <c r="BG391" s="176">
        <f t="shared" si="101"/>
        <v>0</v>
      </c>
      <c r="BH391" s="176">
        <f t="shared" si="102"/>
        <v>0</v>
      </c>
      <c r="BI391" s="176">
        <f t="shared" si="103"/>
        <v>0</v>
      </c>
      <c r="BJ391" s="18" t="s">
        <v>30</v>
      </c>
      <c r="BK391" s="176">
        <f t="shared" si="104"/>
        <v>0</v>
      </c>
      <c r="BL391" s="18" t="s">
        <v>188</v>
      </c>
      <c r="BM391" s="175" t="s">
        <v>950</v>
      </c>
    </row>
    <row r="392" spans="1:65" s="2" customFormat="1" ht="16.5" customHeight="1">
      <c r="A392" s="33"/>
      <c r="B392" s="130"/>
      <c r="C392" s="164" t="s">
        <v>951</v>
      </c>
      <c r="D392" s="164" t="s">
        <v>184</v>
      </c>
      <c r="E392" s="165" t="s">
        <v>952</v>
      </c>
      <c r="F392" s="166" t="s">
        <v>953</v>
      </c>
      <c r="G392" s="167" t="s">
        <v>187</v>
      </c>
      <c r="H392" s="168">
        <v>1</v>
      </c>
      <c r="I392" s="169"/>
      <c r="J392" s="170">
        <f t="shared" si="95"/>
        <v>0</v>
      </c>
      <c r="K392" s="166" t="s">
        <v>1</v>
      </c>
      <c r="L392" s="34"/>
      <c r="M392" s="171" t="s">
        <v>1</v>
      </c>
      <c r="N392" s="172" t="s">
        <v>38</v>
      </c>
      <c r="O392" s="59"/>
      <c r="P392" s="173">
        <f t="shared" si="96"/>
        <v>0</v>
      </c>
      <c r="Q392" s="173">
        <v>0</v>
      </c>
      <c r="R392" s="173">
        <f t="shared" si="97"/>
        <v>0</v>
      </c>
      <c r="S392" s="173">
        <v>0</v>
      </c>
      <c r="T392" s="174">
        <f t="shared" si="98"/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5" t="s">
        <v>188</v>
      </c>
      <c r="AT392" s="175" t="s">
        <v>184</v>
      </c>
      <c r="AU392" s="175" t="s">
        <v>194</v>
      </c>
      <c r="AY392" s="18" t="s">
        <v>181</v>
      </c>
      <c r="BE392" s="176">
        <f t="shared" si="99"/>
        <v>0</v>
      </c>
      <c r="BF392" s="176">
        <f t="shared" si="100"/>
        <v>0</v>
      </c>
      <c r="BG392" s="176">
        <f t="shared" si="101"/>
        <v>0</v>
      </c>
      <c r="BH392" s="176">
        <f t="shared" si="102"/>
        <v>0</v>
      </c>
      <c r="BI392" s="176">
        <f t="shared" si="103"/>
        <v>0</v>
      </c>
      <c r="BJ392" s="18" t="s">
        <v>30</v>
      </c>
      <c r="BK392" s="176">
        <f t="shared" si="104"/>
        <v>0</v>
      </c>
      <c r="BL392" s="18" t="s">
        <v>188</v>
      </c>
      <c r="BM392" s="175" t="s">
        <v>954</v>
      </c>
    </row>
    <row r="393" spans="1:65" s="2" customFormat="1" ht="16.5" customHeight="1">
      <c r="A393" s="33"/>
      <c r="B393" s="130"/>
      <c r="C393" s="164" t="s">
        <v>955</v>
      </c>
      <c r="D393" s="164" t="s">
        <v>184</v>
      </c>
      <c r="E393" s="165" t="s">
        <v>956</v>
      </c>
      <c r="F393" s="166" t="s">
        <v>957</v>
      </c>
      <c r="G393" s="167" t="s">
        <v>187</v>
      </c>
      <c r="H393" s="168">
        <v>1</v>
      </c>
      <c r="I393" s="169"/>
      <c r="J393" s="170">
        <f t="shared" si="95"/>
        <v>0</v>
      </c>
      <c r="K393" s="166" t="s">
        <v>1</v>
      </c>
      <c r="L393" s="34"/>
      <c r="M393" s="171" t="s">
        <v>1</v>
      </c>
      <c r="N393" s="172" t="s">
        <v>38</v>
      </c>
      <c r="O393" s="59"/>
      <c r="P393" s="173">
        <f t="shared" si="96"/>
        <v>0</v>
      </c>
      <c r="Q393" s="173">
        <v>0</v>
      </c>
      <c r="R393" s="173">
        <f t="shared" si="97"/>
        <v>0</v>
      </c>
      <c r="S393" s="173">
        <v>0</v>
      </c>
      <c r="T393" s="174">
        <f t="shared" si="98"/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75" t="s">
        <v>188</v>
      </c>
      <c r="AT393" s="175" t="s">
        <v>184</v>
      </c>
      <c r="AU393" s="175" t="s">
        <v>194</v>
      </c>
      <c r="AY393" s="18" t="s">
        <v>181</v>
      </c>
      <c r="BE393" s="176">
        <f t="shared" si="99"/>
        <v>0</v>
      </c>
      <c r="BF393" s="176">
        <f t="shared" si="100"/>
        <v>0</v>
      </c>
      <c r="BG393" s="176">
        <f t="shared" si="101"/>
        <v>0</v>
      </c>
      <c r="BH393" s="176">
        <f t="shared" si="102"/>
        <v>0</v>
      </c>
      <c r="BI393" s="176">
        <f t="shared" si="103"/>
        <v>0</v>
      </c>
      <c r="BJ393" s="18" t="s">
        <v>30</v>
      </c>
      <c r="BK393" s="176">
        <f t="shared" si="104"/>
        <v>0</v>
      </c>
      <c r="BL393" s="18" t="s">
        <v>188</v>
      </c>
      <c r="BM393" s="175" t="s">
        <v>958</v>
      </c>
    </row>
    <row r="394" spans="1:65" s="2" customFormat="1" ht="16.5" customHeight="1">
      <c r="A394" s="33"/>
      <c r="B394" s="130"/>
      <c r="C394" s="164" t="s">
        <v>959</v>
      </c>
      <c r="D394" s="164" t="s">
        <v>184</v>
      </c>
      <c r="E394" s="165" t="s">
        <v>960</v>
      </c>
      <c r="F394" s="166" t="s">
        <v>949</v>
      </c>
      <c r="G394" s="167" t="s">
        <v>187</v>
      </c>
      <c r="H394" s="168">
        <v>3</v>
      </c>
      <c r="I394" s="169"/>
      <c r="J394" s="170">
        <f t="shared" si="95"/>
        <v>0</v>
      </c>
      <c r="K394" s="166" t="s">
        <v>1</v>
      </c>
      <c r="L394" s="34"/>
      <c r="M394" s="171" t="s">
        <v>1</v>
      </c>
      <c r="N394" s="172" t="s">
        <v>38</v>
      </c>
      <c r="O394" s="59"/>
      <c r="P394" s="173">
        <f t="shared" si="96"/>
        <v>0</v>
      </c>
      <c r="Q394" s="173">
        <v>0</v>
      </c>
      <c r="R394" s="173">
        <f t="shared" si="97"/>
        <v>0</v>
      </c>
      <c r="S394" s="173">
        <v>0</v>
      </c>
      <c r="T394" s="174">
        <f t="shared" si="98"/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75" t="s">
        <v>188</v>
      </c>
      <c r="AT394" s="175" t="s">
        <v>184</v>
      </c>
      <c r="AU394" s="175" t="s">
        <v>194</v>
      </c>
      <c r="AY394" s="18" t="s">
        <v>181</v>
      </c>
      <c r="BE394" s="176">
        <f t="shared" si="99"/>
        <v>0</v>
      </c>
      <c r="BF394" s="176">
        <f t="shared" si="100"/>
        <v>0</v>
      </c>
      <c r="BG394" s="176">
        <f t="shared" si="101"/>
        <v>0</v>
      </c>
      <c r="BH394" s="176">
        <f t="shared" si="102"/>
        <v>0</v>
      </c>
      <c r="BI394" s="176">
        <f t="shared" si="103"/>
        <v>0</v>
      </c>
      <c r="BJ394" s="18" t="s">
        <v>30</v>
      </c>
      <c r="BK394" s="176">
        <f t="shared" si="104"/>
        <v>0</v>
      </c>
      <c r="BL394" s="18" t="s">
        <v>188</v>
      </c>
      <c r="BM394" s="175" t="s">
        <v>961</v>
      </c>
    </row>
    <row r="395" spans="1:65" s="13" customFormat="1">
      <c r="B395" s="177"/>
      <c r="D395" s="178" t="s">
        <v>190</v>
      </c>
      <c r="F395" s="180" t="s">
        <v>962</v>
      </c>
      <c r="H395" s="181">
        <v>3</v>
      </c>
      <c r="I395" s="182"/>
      <c r="L395" s="177"/>
      <c r="M395" s="183"/>
      <c r="N395" s="184"/>
      <c r="O395" s="184"/>
      <c r="P395" s="184"/>
      <c r="Q395" s="184"/>
      <c r="R395" s="184"/>
      <c r="S395" s="184"/>
      <c r="T395" s="185"/>
      <c r="AT395" s="179" t="s">
        <v>190</v>
      </c>
      <c r="AU395" s="179" t="s">
        <v>194</v>
      </c>
      <c r="AV395" s="13" t="s">
        <v>82</v>
      </c>
      <c r="AW395" s="13" t="s">
        <v>3</v>
      </c>
      <c r="AX395" s="13" t="s">
        <v>30</v>
      </c>
      <c r="AY395" s="179" t="s">
        <v>181</v>
      </c>
    </row>
    <row r="396" spans="1:65" s="2" customFormat="1" ht="16.5" customHeight="1">
      <c r="A396" s="33"/>
      <c r="B396" s="130"/>
      <c r="C396" s="164" t="s">
        <v>963</v>
      </c>
      <c r="D396" s="164" t="s">
        <v>184</v>
      </c>
      <c r="E396" s="165" t="s">
        <v>964</v>
      </c>
      <c r="F396" s="166" t="s">
        <v>953</v>
      </c>
      <c r="G396" s="167" t="s">
        <v>187</v>
      </c>
      <c r="H396" s="168">
        <v>2</v>
      </c>
      <c r="I396" s="169"/>
      <c r="J396" s="170">
        <f t="shared" ref="J396:J427" si="105">ROUND(I396*H396,2)</f>
        <v>0</v>
      </c>
      <c r="K396" s="166" t="s">
        <v>1</v>
      </c>
      <c r="L396" s="34"/>
      <c r="M396" s="171" t="s">
        <v>1</v>
      </c>
      <c r="N396" s="172" t="s">
        <v>38</v>
      </c>
      <c r="O396" s="59"/>
      <c r="P396" s="173">
        <f t="shared" ref="P396:P427" si="106">O396*H396</f>
        <v>0</v>
      </c>
      <c r="Q396" s="173">
        <v>0</v>
      </c>
      <c r="R396" s="173">
        <f t="shared" ref="R396:R427" si="107">Q396*H396</f>
        <v>0</v>
      </c>
      <c r="S396" s="173">
        <v>0</v>
      </c>
      <c r="T396" s="174">
        <f t="shared" ref="T396:T427" si="108">S396*H396</f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75" t="s">
        <v>188</v>
      </c>
      <c r="AT396" s="175" t="s">
        <v>184</v>
      </c>
      <c r="AU396" s="175" t="s">
        <v>194</v>
      </c>
      <c r="AY396" s="18" t="s">
        <v>181</v>
      </c>
      <c r="BE396" s="176">
        <f t="shared" ref="BE396:BE427" si="109">IF(N396="základní",J396,0)</f>
        <v>0</v>
      </c>
      <c r="BF396" s="176">
        <f t="shared" ref="BF396:BF427" si="110">IF(N396="snížená",J396,0)</f>
        <v>0</v>
      </c>
      <c r="BG396" s="176">
        <f t="shared" ref="BG396:BG427" si="111">IF(N396="zákl. přenesená",J396,0)</f>
        <v>0</v>
      </c>
      <c r="BH396" s="176">
        <f t="shared" ref="BH396:BH427" si="112">IF(N396="sníž. přenesená",J396,0)</f>
        <v>0</v>
      </c>
      <c r="BI396" s="176">
        <f t="shared" ref="BI396:BI427" si="113">IF(N396="nulová",J396,0)</f>
        <v>0</v>
      </c>
      <c r="BJ396" s="18" t="s">
        <v>30</v>
      </c>
      <c r="BK396" s="176">
        <f t="shared" ref="BK396:BK427" si="114">ROUND(I396*H396,2)</f>
        <v>0</v>
      </c>
      <c r="BL396" s="18" t="s">
        <v>188</v>
      </c>
      <c r="BM396" s="175" t="s">
        <v>965</v>
      </c>
    </row>
    <row r="397" spans="1:65" s="2" customFormat="1" ht="16.5" customHeight="1">
      <c r="A397" s="33"/>
      <c r="B397" s="130"/>
      <c r="C397" s="164" t="s">
        <v>966</v>
      </c>
      <c r="D397" s="164" t="s">
        <v>184</v>
      </c>
      <c r="E397" s="165" t="s">
        <v>967</v>
      </c>
      <c r="F397" s="166" t="s">
        <v>957</v>
      </c>
      <c r="G397" s="167" t="s">
        <v>187</v>
      </c>
      <c r="H397" s="168">
        <v>3</v>
      </c>
      <c r="I397" s="169"/>
      <c r="J397" s="170">
        <f t="shared" si="105"/>
        <v>0</v>
      </c>
      <c r="K397" s="166" t="s">
        <v>1</v>
      </c>
      <c r="L397" s="34"/>
      <c r="M397" s="171" t="s">
        <v>1</v>
      </c>
      <c r="N397" s="172" t="s">
        <v>38</v>
      </c>
      <c r="O397" s="59"/>
      <c r="P397" s="173">
        <f t="shared" si="106"/>
        <v>0</v>
      </c>
      <c r="Q397" s="173">
        <v>0</v>
      </c>
      <c r="R397" s="173">
        <f t="shared" si="107"/>
        <v>0</v>
      </c>
      <c r="S397" s="173">
        <v>0</v>
      </c>
      <c r="T397" s="174">
        <f t="shared" si="108"/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75" t="s">
        <v>188</v>
      </c>
      <c r="AT397" s="175" t="s">
        <v>184</v>
      </c>
      <c r="AU397" s="175" t="s">
        <v>194</v>
      </c>
      <c r="AY397" s="18" t="s">
        <v>181</v>
      </c>
      <c r="BE397" s="176">
        <f t="shared" si="109"/>
        <v>0</v>
      </c>
      <c r="BF397" s="176">
        <f t="shared" si="110"/>
        <v>0</v>
      </c>
      <c r="BG397" s="176">
        <f t="shared" si="111"/>
        <v>0</v>
      </c>
      <c r="BH397" s="176">
        <f t="shared" si="112"/>
        <v>0</v>
      </c>
      <c r="BI397" s="176">
        <f t="shared" si="113"/>
        <v>0</v>
      </c>
      <c r="BJ397" s="18" t="s">
        <v>30</v>
      </c>
      <c r="BK397" s="176">
        <f t="shared" si="114"/>
        <v>0</v>
      </c>
      <c r="BL397" s="18" t="s">
        <v>188</v>
      </c>
      <c r="BM397" s="175" t="s">
        <v>968</v>
      </c>
    </row>
    <row r="398" spans="1:65" s="2" customFormat="1" ht="16.5" customHeight="1">
      <c r="A398" s="33"/>
      <c r="B398" s="130"/>
      <c r="C398" s="164" t="s">
        <v>969</v>
      </c>
      <c r="D398" s="164" t="s">
        <v>184</v>
      </c>
      <c r="E398" s="165" t="s">
        <v>970</v>
      </c>
      <c r="F398" s="166" t="s">
        <v>971</v>
      </c>
      <c r="G398" s="167" t="s">
        <v>187</v>
      </c>
      <c r="H398" s="168">
        <v>4</v>
      </c>
      <c r="I398" s="169"/>
      <c r="J398" s="170">
        <f t="shared" si="105"/>
        <v>0</v>
      </c>
      <c r="K398" s="166" t="s">
        <v>1</v>
      </c>
      <c r="L398" s="34"/>
      <c r="M398" s="171" t="s">
        <v>1</v>
      </c>
      <c r="N398" s="172" t="s">
        <v>38</v>
      </c>
      <c r="O398" s="59"/>
      <c r="P398" s="173">
        <f t="shared" si="106"/>
        <v>0</v>
      </c>
      <c r="Q398" s="173">
        <v>0</v>
      </c>
      <c r="R398" s="173">
        <f t="shared" si="107"/>
        <v>0</v>
      </c>
      <c r="S398" s="173">
        <v>0</v>
      </c>
      <c r="T398" s="174">
        <f t="shared" si="108"/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75" t="s">
        <v>188</v>
      </c>
      <c r="AT398" s="175" t="s">
        <v>184</v>
      </c>
      <c r="AU398" s="175" t="s">
        <v>194</v>
      </c>
      <c r="AY398" s="18" t="s">
        <v>181</v>
      </c>
      <c r="BE398" s="176">
        <f t="shared" si="109"/>
        <v>0</v>
      </c>
      <c r="BF398" s="176">
        <f t="shared" si="110"/>
        <v>0</v>
      </c>
      <c r="BG398" s="176">
        <f t="shared" si="111"/>
        <v>0</v>
      </c>
      <c r="BH398" s="176">
        <f t="shared" si="112"/>
        <v>0</v>
      </c>
      <c r="BI398" s="176">
        <f t="shared" si="113"/>
        <v>0</v>
      </c>
      <c r="BJ398" s="18" t="s">
        <v>30</v>
      </c>
      <c r="BK398" s="176">
        <f t="shared" si="114"/>
        <v>0</v>
      </c>
      <c r="BL398" s="18" t="s">
        <v>188</v>
      </c>
      <c r="BM398" s="175" t="s">
        <v>972</v>
      </c>
    </row>
    <row r="399" spans="1:65" s="2" customFormat="1" ht="16.5" customHeight="1">
      <c r="A399" s="33"/>
      <c r="B399" s="130"/>
      <c r="C399" s="164" t="s">
        <v>973</v>
      </c>
      <c r="D399" s="164" t="s">
        <v>184</v>
      </c>
      <c r="E399" s="165" t="s">
        <v>974</v>
      </c>
      <c r="F399" s="166" t="s">
        <v>975</v>
      </c>
      <c r="G399" s="167" t="s">
        <v>187</v>
      </c>
      <c r="H399" s="168">
        <v>1</v>
      </c>
      <c r="I399" s="169"/>
      <c r="J399" s="170">
        <f t="shared" si="105"/>
        <v>0</v>
      </c>
      <c r="K399" s="166" t="s">
        <v>1</v>
      </c>
      <c r="L399" s="34"/>
      <c r="M399" s="171" t="s">
        <v>1</v>
      </c>
      <c r="N399" s="172" t="s">
        <v>38</v>
      </c>
      <c r="O399" s="59"/>
      <c r="P399" s="173">
        <f t="shared" si="106"/>
        <v>0</v>
      </c>
      <c r="Q399" s="173">
        <v>0</v>
      </c>
      <c r="R399" s="173">
        <f t="shared" si="107"/>
        <v>0</v>
      </c>
      <c r="S399" s="173">
        <v>0</v>
      </c>
      <c r="T399" s="174">
        <f t="shared" si="108"/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75" t="s">
        <v>188</v>
      </c>
      <c r="AT399" s="175" t="s">
        <v>184</v>
      </c>
      <c r="AU399" s="175" t="s">
        <v>194</v>
      </c>
      <c r="AY399" s="18" t="s">
        <v>181</v>
      </c>
      <c r="BE399" s="176">
        <f t="shared" si="109"/>
        <v>0</v>
      </c>
      <c r="BF399" s="176">
        <f t="shared" si="110"/>
        <v>0</v>
      </c>
      <c r="BG399" s="176">
        <f t="shared" si="111"/>
        <v>0</v>
      </c>
      <c r="BH399" s="176">
        <f t="shared" si="112"/>
        <v>0</v>
      </c>
      <c r="BI399" s="176">
        <f t="shared" si="113"/>
        <v>0</v>
      </c>
      <c r="BJ399" s="18" t="s">
        <v>30</v>
      </c>
      <c r="BK399" s="176">
        <f t="shared" si="114"/>
        <v>0</v>
      </c>
      <c r="BL399" s="18" t="s">
        <v>188</v>
      </c>
      <c r="BM399" s="175" t="s">
        <v>976</v>
      </c>
    </row>
    <row r="400" spans="1:65" s="2" customFormat="1" ht="24.2" customHeight="1">
      <c r="A400" s="33"/>
      <c r="B400" s="130"/>
      <c r="C400" s="164" t="s">
        <v>977</v>
      </c>
      <c r="D400" s="164" t="s">
        <v>184</v>
      </c>
      <c r="E400" s="165" t="s">
        <v>978</v>
      </c>
      <c r="F400" s="166" t="s">
        <v>979</v>
      </c>
      <c r="G400" s="167" t="s">
        <v>187</v>
      </c>
      <c r="H400" s="168">
        <v>1</v>
      </c>
      <c r="I400" s="169"/>
      <c r="J400" s="170">
        <f t="shared" si="105"/>
        <v>0</v>
      </c>
      <c r="K400" s="166" t="s">
        <v>1</v>
      </c>
      <c r="L400" s="34"/>
      <c r="M400" s="171" t="s">
        <v>1</v>
      </c>
      <c r="N400" s="172" t="s">
        <v>38</v>
      </c>
      <c r="O400" s="59"/>
      <c r="P400" s="173">
        <f t="shared" si="106"/>
        <v>0</v>
      </c>
      <c r="Q400" s="173">
        <v>0</v>
      </c>
      <c r="R400" s="173">
        <f t="shared" si="107"/>
        <v>0</v>
      </c>
      <c r="S400" s="173">
        <v>0</v>
      </c>
      <c r="T400" s="174">
        <f t="shared" si="108"/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75" t="s">
        <v>188</v>
      </c>
      <c r="AT400" s="175" t="s">
        <v>184</v>
      </c>
      <c r="AU400" s="175" t="s">
        <v>194</v>
      </c>
      <c r="AY400" s="18" t="s">
        <v>181</v>
      </c>
      <c r="BE400" s="176">
        <f t="shared" si="109"/>
        <v>0</v>
      </c>
      <c r="BF400" s="176">
        <f t="shared" si="110"/>
        <v>0</v>
      </c>
      <c r="BG400" s="176">
        <f t="shared" si="111"/>
        <v>0</v>
      </c>
      <c r="BH400" s="176">
        <f t="shared" si="112"/>
        <v>0</v>
      </c>
      <c r="BI400" s="176">
        <f t="shared" si="113"/>
        <v>0</v>
      </c>
      <c r="BJ400" s="18" t="s">
        <v>30</v>
      </c>
      <c r="BK400" s="176">
        <f t="shared" si="114"/>
        <v>0</v>
      </c>
      <c r="BL400" s="18" t="s">
        <v>188</v>
      </c>
      <c r="BM400" s="175" t="s">
        <v>980</v>
      </c>
    </row>
    <row r="401" spans="1:65" s="2" customFormat="1" ht="24.2" customHeight="1">
      <c r="A401" s="33"/>
      <c r="B401" s="130"/>
      <c r="C401" s="164" t="s">
        <v>981</v>
      </c>
      <c r="D401" s="164" t="s">
        <v>184</v>
      </c>
      <c r="E401" s="165" t="s">
        <v>982</v>
      </c>
      <c r="F401" s="166" t="s">
        <v>983</v>
      </c>
      <c r="G401" s="167" t="s">
        <v>187</v>
      </c>
      <c r="H401" s="168">
        <v>1</v>
      </c>
      <c r="I401" s="169"/>
      <c r="J401" s="170">
        <f t="shared" si="105"/>
        <v>0</v>
      </c>
      <c r="K401" s="166" t="s">
        <v>1</v>
      </c>
      <c r="L401" s="34"/>
      <c r="M401" s="171" t="s">
        <v>1</v>
      </c>
      <c r="N401" s="172" t="s">
        <v>38</v>
      </c>
      <c r="O401" s="59"/>
      <c r="P401" s="173">
        <f t="shared" si="106"/>
        <v>0</v>
      </c>
      <c r="Q401" s="173">
        <v>0</v>
      </c>
      <c r="R401" s="173">
        <f t="shared" si="107"/>
        <v>0</v>
      </c>
      <c r="S401" s="173">
        <v>0</v>
      </c>
      <c r="T401" s="174">
        <f t="shared" si="108"/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75" t="s">
        <v>188</v>
      </c>
      <c r="AT401" s="175" t="s">
        <v>184</v>
      </c>
      <c r="AU401" s="175" t="s">
        <v>194</v>
      </c>
      <c r="AY401" s="18" t="s">
        <v>181</v>
      </c>
      <c r="BE401" s="176">
        <f t="shared" si="109"/>
        <v>0</v>
      </c>
      <c r="BF401" s="176">
        <f t="shared" si="110"/>
        <v>0</v>
      </c>
      <c r="BG401" s="176">
        <f t="shared" si="111"/>
        <v>0</v>
      </c>
      <c r="BH401" s="176">
        <f t="shared" si="112"/>
        <v>0</v>
      </c>
      <c r="BI401" s="176">
        <f t="shared" si="113"/>
        <v>0</v>
      </c>
      <c r="BJ401" s="18" t="s">
        <v>30</v>
      </c>
      <c r="BK401" s="176">
        <f t="shared" si="114"/>
        <v>0</v>
      </c>
      <c r="BL401" s="18" t="s">
        <v>188</v>
      </c>
      <c r="BM401" s="175" t="s">
        <v>984</v>
      </c>
    </row>
    <row r="402" spans="1:65" s="2" customFormat="1" ht="16.5" customHeight="1">
      <c r="A402" s="33"/>
      <c r="B402" s="130"/>
      <c r="C402" s="164" t="s">
        <v>985</v>
      </c>
      <c r="D402" s="164" t="s">
        <v>184</v>
      </c>
      <c r="E402" s="165" t="s">
        <v>986</v>
      </c>
      <c r="F402" s="166" t="s">
        <v>987</v>
      </c>
      <c r="G402" s="167" t="s">
        <v>187</v>
      </c>
      <c r="H402" s="168">
        <v>1</v>
      </c>
      <c r="I402" s="169"/>
      <c r="J402" s="170">
        <f t="shared" si="105"/>
        <v>0</v>
      </c>
      <c r="K402" s="166" t="s">
        <v>1</v>
      </c>
      <c r="L402" s="34"/>
      <c r="M402" s="171" t="s">
        <v>1</v>
      </c>
      <c r="N402" s="172" t="s">
        <v>38</v>
      </c>
      <c r="O402" s="59"/>
      <c r="P402" s="173">
        <f t="shared" si="106"/>
        <v>0</v>
      </c>
      <c r="Q402" s="173">
        <v>0</v>
      </c>
      <c r="R402" s="173">
        <f t="shared" si="107"/>
        <v>0</v>
      </c>
      <c r="S402" s="173">
        <v>0</v>
      </c>
      <c r="T402" s="174">
        <f t="shared" si="108"/>
        <v>0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75" t="s">
        <v>188</v>
      </c>
      <c r="AT402" s="175" t="s">
        <v>184</v>
      </c>
      <c r="AU402" s="175" t="s">
        <v>194</v>
      </c>
      <c r="AY402" s="18" t="s">
        <v>181</v>
      </c>
      <c r="BE402" s="176">
        <f t="shared" si="109"/>
        <v>0</v>
      </c>
      <c r="BF402" s="176">
        <f t="shared" si="110"/>
        <v>0</v>
      </c>
      <c r="BG402" s="176">
        <f t="shared" si="111"/>
        <v>0</v>
      </c>
      <c r="BH402" s="176">
        <f t="shared" si="112"/>
        <v>0</v>
      </c>
      <c r="BI402" s="176">
        <f t="shared" si="113"/>
        <v>0</v>
      </c>
      <c r="BJ402" s="18" t="s">
        <v>30</v>
      </c>
      <c r="BK402" s="176">
        <f t="shared" si="114"/>
        <v>0</v>
      </c>
      <c r="BL402" s="18" t="s">
        <v>188</v>
      </c>
      <c r="BM402" s="175" t="s">
        <v>988</v>
      </c>
    </row>
    <row r="403" spans="1:65" s="2" customFormat="1" ht="16.5" customHeight="1">
      <c r="A403" s="33"/>
      <c r="B403" s="130"/>
      <c r="C403" s="164" t="s">
        <v>989</v>
      </c>
      <c r="D403" s="164" t="s">
        <v>184</v>
      </c>
      <c r="E403" s="165" t="s">
        <v>990</v>
      </c>
      <c r="F403" s="166" t="s">
        <v>991</v>
      </c>
      <c r="G403" s="167" t="s">
        <v>187</v>
      </c>
      <c r="H403" s="168">
        <v>1</v>
      </c>
      <c r="I403" s="169"/>
      <c r="J403" s="170">
        <f t="shared" si="105"/>
        <v>0</v>
      </c>
      <c r="K403" s="166" t="s">
        <v>1</v>
      </c>
      <c r="L403" s="34"/>
      <c r="M403" s="171" t="s">
        <v>1</v>
      </c>
      <c r="N403" s="172" t="s">
        <v>38</v>
      </c>
      <c r="O403" s="59"/>
      <c r="P403" s="173">
        <f t="shared" si="106"/>
        <v>0</v>
      </c>
      <c r="Q403" s="173">
        <v>0</v>
      </c>
      <c r="R403" s="173">
        <f t="shared" si="107"/>
        <v>0</v>
      </c>
      <c r="S403" s="173">
        <v>0</v>
      </c>
      <c r="T403" s="174">
        <f t="shared" si="108"/>
        <v>0</v>
      </c>
      <c r="U403" s="33"/>
      <c r="V403" s="33"/>
      <c r="W403" s="33"/>
      <c r="X403" s="33"/>
      <c r="Y403" s="33"/>
      <c r="Z403" s="33"/>
      <c r="AA403" s="33"/>
      <c r="AB403" s="33"/>
      <c r="AC403" s="33"/>
      <c r="AD403" s="33"/>
      <c r="AE403" s="33"/>
      <c r="AR403" s="175" t="s">
        <v>188</v>
      </c>
      <c r="AT403" s="175" t="s">
        <v>184</v>
      </c>
      <c r="AU403" s="175" t="s">
        <v>194</v>
      </c>
      <c r="AY403" s="18" t="s">
        <v>181</v>
      </c>
      <c r="BE403" s="176">
        <f t="shared" si="109"/>
        <v>0</v>
      </c>
      <c r="BF403" s="176">
        <f t="shared" si="110"/>
        <v>0</v>
      </c>
      <c r="BG403" s="176">
        <f t="shared" si="111"/>
        <v>0</v>
      </c>
      <c r="BH403" s="176">
        <f t="shared" si="112"/>
        <v>0</v>
      </c>
      <c r="BI403" s="176">
        <f t="shared" si="113"/>
        <v>0</v>
      </c>
      <c r="BJ403" s="18" t="s">
        <v>30</v>
      </c>
      <c r="BK403" s="176">
        <f t="shared" si="114"/>
        <v>0</v>
      </c>
      <c r="BL403" s="18" t="s">
        <v>188</v>
      </c>
      <c r="BM403" s="175" t="s">
        <v>992</v>
      </c>
    </row>
    <row r="404" spans="1:65" s="2" customFormat="1" ht="16.5" customHeight="1">
      <c r="A404" s="33"/>
      <c r="B404" s="130"/>
      <c r="C404" s="164" t="s">
        <v>993</v>
      </c>
      <c r="D404" s="164" t="s">
        <v>184</v>
      </c>
      <c r="E404" s="165" t="s">
        <v>994</v>
      </c>
      <c r="F404" s="166" t="s">
        <v>991</v>
      </c>
      <c r="G404" s="167" t="s">
        <v>187</v>
      </c>
      <c r="H404" s="168">
        <v>1</v>
      </c>
      <c r="I404" s="169"/>
      <c r="J404" s="170">
        <f t="shared" si="105"/>
        <v>0</v>
      </c>
      <c r="K404" s="166" t="s">
        <v>1</v>
      </c>
      <c r="L404" s="34"/>
      <c r="M404" s="171" t="s">
        <v>1</v>
      </c>
      <c r="N404" s="172" t="s">
        <v>38</v>
      </c>
      <c r="O404" s="59"/>
      <c r="P404" s="173">
        <f t="shared" si="106"/>
        <v>0</v>
      </c>
      <c r="Q404" s="173">
        <v>0</v>
      </c>
      <c r="R404" s="173">
        <f t="shared" si="107"/>
        <v>0</v>
      </c>
      <c r="S404" s="173">
        <v>0</v>
      </c>
      <c r="T404" s="174">
        <f t="shared" si="108"/>
        <v>0</v>
      </c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R404" s="175" t="s">
        <v>188</v>
      </c>
      <c r="AT404" s="175" t="s">
        <v>184</v>
      </c>
      <c r="AU404" s="175" t="s">
        <v>194</v>
      </c>
      <c r="AY404" s="18" t="s">
        <v>181</v>
      </c>
      <c r="BE404" s="176">
        <f t="shared" si="109"/>
        <v>0</v>
      </c>
      <c r="BF404" s="176">
        <f t="shared" si="110"/>
        <v>0</v>
      </c>
      <c r="BG404" s="176">
        <f t="shared" si="111"/>
        <v>0</v>
      </c>
      <c r="BH404" s="176">
        <f t="shared" si="112"/>
        <v>0</v>
      </c>
      <c r="BI404" s="176">
        <f t="shared" si="113"/>
        <v>0</v>
      </c>
      <c r="BJ404" s="18" t="s">
        <v>30</v>
      </c>
      <c r="BK404" s="176">
        <f t="shared" si="114"/>
        <v>0</v>
      </c>
      <c r="BL404" s="18" t="s">
        <v>188</v>
      </c>
      <c r="BM404" s="175" t="s">
        <v>995</v>
      </c>
    </row>
    <row r="405" spans="1:65" s="2" customFormat="1" ht="16.5" customHeight="1">
      <c r="A405" s="33"/>
      <c r="B405" s="130"/>
      <c r="C405" s="164" t="s">
        <v>996</v>
      </c>
      <c r="D405" s="164" t="s">
        <v>184</v>
      </c>
      <c r="E405" s="165" t="s">
        <v>997</v>
      </c>
      <c r="F405" s="166" t="s">
        <v>991</v>
      </c>
      <c r="G405" s="167" t="s">
        <v>187</v>
      </c>
      <c r="H405" s="168">
        <v>3</v>
      </c>
      <c r="I405" s="169"/>
      <c r="J405" s="170">
        <f t="shared" si="105"/>
        <v>0</v>
      </c>
      <c r="K405" s="166" t="s">
        <v>1</v>
      </c>
      <c r="L405" s="34"/>
      <c r="M405" s="171" t="s">
        <v>1</v>
      </c>
      <c r="N405" s="172" t="s">
        <v>38</v>
      </c>
      <c r="O405" s="59"/>
      <c r="P405" s="173">
        <f t="shared" si="106"/>
        <v>0</v>
      </c>
      <c r="Q405" s="173">
        <v>0</v>
      </c>
      <c r="R405" s="173">
        <f t="shared" si="107"/>
        <v>0</v>
      </c>
      <c r="S405" s="173">
        <v>0</v>
      </c>
      <c r="T405" s="174">
        <f t="shared" si="108"/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75" t="s">
        <v>188</v>
      </c>
      <c r="AT405" s="175" t="s">
        <v>184</v>
      </c>
      <c r="AU405" s="175" t="s">
        <v>194</v>
      </c>
      <c r="AY405" s="18" t="s">
        <v>181</v>
      </c>
      <c r="BE405" s="176">
        <f t="shared" si="109"/>
        <v>0</v>
      </c>
      <c r="BF405" s="176">
        <f t="shared" si="110"/>
        <v>0</v>
      </c>
      <c r="BG405" s="176">
        <f t="shared" si="111"/>
        <v>0</v>
      </c>
      <c r="BH405" s="176">
        <f t="shared" si="112"/>
        <v>0</v>
      </c>
      <c r="BI405" s="176">
        <f t="shared" si="113"/>
        <v>0</v>
      </c>
      <c r="BJ405" s="18" t="s">
        <v>30</v>
      </c>
      <c r="BK405" s="176">
        <f t="shared" si="114"/>
        <v>0</v>
      </c>
      <c r="BL405" s="18" t="s">
        <v>188</v>
      </c>
      <c r="BM405" s="175" t="s">
        <v>998</v>
      </c>
    </row>
    <row r="406" spans="1:65" s="2" customFormat="1" ht="16.5" customHeight="1">
      <c r="A406" s="33"/>
      <c r="B406" s="130"/>
      <c r="C406" s="164" t="s">
        <v>999</v>
      </c>
      <c r="D406" s="164" t="s">
        <v>184</v>
      </c>
      <c r="E406" s="165" t="s">
        <v>1000</v>
      </c>
      <c r="F406" s="166" t="s">
        <v>380</v>
      </c>
      <c r="G406" s="167" t="s">
        <v>187</v>
      </c>
      <c r="H406" s="168">
        <v>14</v>
      </c>
      <c r="I406" s="169"/>
      <c r="J406" s="170">
        <f t="shared" si="105"/>
        <v>0</v>
      </c>
      <c r="K406" s="166" t="s">
        <v>1</v>
      </c>
      <c r="L406" s="34"/>
      <c r="M406" s="171" t="s">
        <v>1</v>
      </c>
      <c r="N406" s="172" t="s">
        <v>38</v>
      </c>
      <c r="O406" s="59"/>
      <c r="P406" s="173">
        <f t="shared" si="106"/>
        <v>0</v>
      </c>
      <c r="Q406" s="173">
        <v>0</v>
      </c>
      <c r="R406" s="173">
        <f t="shared" si="107"/>
        <v>0</v>
      </c>
      <c r="S406" s="173">
        <v>0</v>
      </c>
      <c r="T406" s="174">
        <f t="shared" si="108"/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75" t="s">
        <v>188</v>
      </c>
      <c r="AT406" s="175" t="s">
        <v>184</v>
      </c>
      <c r="AU406" s="175" t="s">
        <v>194</v>
      </c>
      <c r="AY406" s="18" t="s">
        <v>181</v>
      </c>
      <c r="BE406" s="176">
        <f t="shared" si="109"/>
        <v>0</v>
      </c>
      <c r="BF406" s="176">
        <f t="shared" si="110"/>
        <v>0</v>
      </c>
      <c r="BG406" s="176">
        <f t="shared" si="111"/>
        <v>0</v>
      </c>
      <c r="BH406" s="176">
        <f t="shared" si="112"/>
        <v>0</v>
      </c>
      <c r="BI406" s="176">
        <f t="shared" si="113"/>
        <v>0</v>
      </c>
      <c r="BJ406" s="18" t="s">
        <v>30</v>
      </c>
      <c r="BK406" s="176">
        <f t="shared" si="114"/>
        <v>0</v>
      </c>
      <c r="BL406" s="18" t="s">
        <v>188</v>
      </c>
      <c r="BM406" s="175" t="s">
        <v>1001</v>
      </c>
    </row>
    <row r="407" spans="1:65" s="2" customFormat="1" ht="16.5" customHeight="1">
      <c r="A407" s="33"/>
      <c r="B407" s="130"/>
      <c r="C407" s="164" t="s">
        <v>1002</v>
      </c>
      <c r="D407" s="164" t="s">
        <v>184</v>
      </c>
      <c r="E407" s="165" t="s">
        <v>1003</v>
      </c>
      <c r="F407" s="166" t="s">
        <v>384</v>
      </c>
      <c r="G407" s="167" t="s">
        <v>187</v>
      </c>
      <c r="H407" s="168">
        <v>1</v>
      </c>
      <c r="I407" s="169"/>
      <c r="J407" s="170">
        <f t="shared" si="105"/>
        <v>0</v>
      </c>
      <c r="K407" s="166" t="s">
        <v>1</v>
      </c>
      <c r="L407" s="34"/>
      <c r="M407" s="171" t="s">
        <v>1</v>
      </c>
      <c r="N407" s="172" t="s">
        <v>38</v>
      </c>
      <c r="O407" s="59"/>
      <c r="P407" s="173">
        <f t="shared" si="106"/>
        <v>0</v>
      </c>
      <c r="Q407" s="173">
        <v>0</v>
      </c>
      <c r="R407" s="173">
        <f t="shared" si="107"/>
        <v>0</v>
      </c>
      <c r="S407" s="173">
        <v>0</v>
      </c>
      <c r="T407" s="174">
        <f t="shared" si="108"/>
        <v>0</v>
      </c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R407" s="175" t="s">
        <v>188</v>
      </c>
      <c r="AT407" s="175" t="s">
        <v>184</v>
      </c>
      <c r="AU407" s="175" t="s">
        <v>194</v>
      </c>
      <c r="AY407" s="18" t="s">
        <v>181</v>
      </c>
      <c r="BE407" s="176">
        <f t="shared" si="109"/>
        <v>0</v>
      </c>
      <c r="BF407" s="176">
        <f t="shared" si="110"/>
        <v>0</v>
      </c>
      <c r="BG407" s="176">
        <f t="shared" si="111"/>
        <v>0</v>
      </c>
      <c r="BH407" s="176">
        <f t="shared" si="112"/>
        <v>0</v>
      </c>
      <c r="BI407" s="176">
        <f t="shared" si="113"/>
        <v>0</v>
      </c>
      <c r="BJ407" s="18" t="s">
        <v>30</v>
      </c>
      <c r="BK407" s="176">
        <f t="shared" si="114"/>
        <v>0</v>
      </c>
      <c r="BL407" s="18" t="s">
        <v>188</v>
      </c>
      <c r="BM407" s="175" t="s">
        <v>1004</v>
      </c>
    </row>
    <row r="408" spans="1:65" s="2" customFormat="1" ht="16.5" customHeight="1">
      <c r="A408" s="33"/>
      <c r="B408" s="130"/>
      <c r="C408" s="164" t="s">
        <v>1005</v>
      </c>
      <c r="D408" s="164" t="s">
        <v>184</v>
      </c>
      <c r="E408" s="165" t="s">
        <v>1006</v>
      </c>
      <c r="F408" s="166" t="s">
        <v>1007</v>
      </c>
      <c r="G408" s="167" t="s">
        <v>187</v>
      </c>
      <c r="H408" s="168">
        <v>1</v>
      </c>
      <c r="I408" s="169"/>
      <c r="J408" s="170">
        <f t="shared" si="105"/>
        <v>0</v>
      </c>
      <c r="K408" s="166" t="s">
        <v>1</v>
      </c>
      <c r="L408" s="34"/>
      <c r="M408" s="171" t="s">
        <v>1</v>
      </c>
      <c r="N408" s="172" t="s">
        <v>38</v>
      </c>
      <c r="O408" s="59"/>
      <c r="P408" s="173">
        <f t="shared" si="106"/>
        <v>0</v>
      </c>
      <c r="Q408" s="173">
        <v>0</v>
      </c>
      <c r="R408" s="173">
        <f t="shared" si="107"/>
        <v>0</v>
      </c>
      <c r="S408" s="173">
        <v>0</v>
      </c>
      <c r="T408" s="174">
        <f t="shared" si="108"/>
        <v>0</v>
      </c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R408" s="175" t="s">
        <v>188</v>
      </c>
      <c r="AT408" s="175" t="s">
        <v>184</v>
      </c>
      <c r="AU408" s="175" t="s">
        <v>194</v>
      </c>
      <c r="AY408" s="18" t="s">
        <v>181</v>
      </c>
      <c r="BE408" s="176">
        <f t="shared" si="109"/>
        <v>0</v>
      </c>
      <c r="BF408" s="176">
        <f t="shared" si="110"/>
        <v>0</v>
      </c>
      <c r="BG408" s="176">
        <f t="shared" si="111"/>
        <v>0</v>
      </c>
      <c r="BH408" s="176">
        <f t="shared" si="112"/>
        <v>0</v>
      </c>
      <c r="BI408" s="176">
        <f t="shared" si="113"/>
        <v>0</v>
      </c>
      <c r="BJ408" s="18" t="s">
        <v>30</v>
      </c>
      <c r="BK408" s="176">
        <f t="shared" si="114"/>
        <v>0</v>
      </c>
      <c r="BL408" s="18" t="s">
        <v>188</v>
      </c>
      <c r="BM408" s="175" t="s">
        <v>1008</v>
      </c>
    </row>
    <row r="409" spans="1:65" s="2" customFormat="1" ht="16.5" customHeight="1">
      <c r="A409" s="33"/>
      <c r="B409" s="130"/>
      <c r="C409" s="164" t="s">
        <v>1009</v>
      </c>
      <c r="D409" s="164" t="s">
        <v>184</v>
      </c>
      <c r="E409" s="165" t="s">
        <v>1010</v>
      </c>
      <c r="F409" s="166" t="s">
        <v>1011</v>
      </c>
      <c r="G409" s="167" t="s">
        <v>187</v>
      </c>
      <c r="H409" s="168">
        <v>1</v>
      </c>
      <c r="I409" s="169"/>
      <c r="J409" s="170">
        <f t="shared" si="105"/>
        <v>0</v>
      </c>
      <c r="K409" s="166" t="s">
        <v>1</v>
      </c>
      <c r="L409" s="34"/>
      <c r="M409" s="171" t="s">
        <v>1</v>
      </c>
      <c r="N409" s="172" t="s">
        <v>38</v>
      </c>
      <c r="O409" s="59"/>
      <c r="P409" s="173">
        <f t="shared" si="106"/>
        <v>0</v>
      </c>
      <c r="Q409" s="173">
        <v>0</v>
      </c>
      <c r="R409" s="173">
        <f t="shared" si="107"/>
        <v>0</v>
      </c>
      <c r="S409" s="173">
        <v>0</v>
      </c>
      <c r="T409" s="174">
        <f t="shared" si="108"/>
        <v>0</v>
      </c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R409" s="175" t="s">
        <v>188</v>
      </c>
      <c r="AT409" s="175" t="s">
        <v>184</v>
      </c>
      <c r="AU409" s="175" t="s">
        <v>194</v>
      </c>
      <c r="AY409" s="18" t="s">
        <v>181</v>
      </c>
      <c r="BE409" s="176">
        <f t="shared" si="109"/>
        <v>0</v>
      </c>
      <c r="BF409" s="176">
        <f t="shared" si="110"/>
        <v>0</v>
      </c>
      <c r="BG409" s="176">
        <f t="shared" si="111"/>
        <v>0</v>
      </c>
      <c r="BH409" s="176">
        <f t="shared" si="112"/>
        <v>0</v>
      </c>
      <c r="BI409" s="176">
        <f t="shared" si="113"/>
        <v>0</v>
      </c>
      <c r="BJ409" s="18" t="s">
        <v>30</v>
      </c>
      <c r="BK409" s="176">
        <f t="shared" si="114"/>
        <v>0</v>
      </c>
      <c r="BL409" s="18" t="s">
        <v>188</v>
      </c>
      <c r="BM409" s="175" t="s">
        <v>1012</v>
      </c>
    </row>
    <row r="410" spans="1:65" s="2" customFormat="1" ht="16.5" customHeight="1">
      <c r="A410" s="33"/>
      <c r="B410" s="130"/>
      <c r="C410" s="164" t="s">
        <v>1013</v>
      </c>
      <c r="D410" s="164" t="s">
        <v>184</v>
      </c>
      <c r="E410" s="165" t="s">
        <v>1014</v>
      </c>
      <c r="F410" s="166" t="s">
        <v>384</v>
      </c>
      <c r="G410" s="167" t="s">
        <v>187</v>
      </c>
      <c r="H410" s="168">
        <v>1</v>
      </c>
      <c r="I410" s="169"/>
      <c r="J410" s="170">
        <f t="shared" si="105"/>
        <v>0</v>
      </c>
      <c r="K410" s="166" t="s">
        <v>1</v>
      </c>
      <c r="L410" s="34"/>
      <c r="M410" s="171" t="s">
        <v>1</v>
      </c>
      <c r="N410" s="172" t="s">
        <v>38</v>
      </c>
      <c r="O410" s="59"/>
      <c r="P410" s="173">
        <f t="shared" si="106"/>
        <v>0</v>
      </c>
      <c r="Q410" s="173">
        <v>0</v>
      </c>
      <c r="R410" s="173">
        <f t="shared" si="107"/>
        <v>0</v>
      </c>
      <c r="S410" s="173">
        <v>0</v>
      </c>
      <c r="T410" s="174">
        <f t="shared" si="108"/>
        <v>0</v>
      </c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R410" s="175" t="s">
        <v>188</v>
      </c>
      <c r="AT410" s="175" t="s">
        <v>184</v>
      </c>
      <c r="AU410" s="175" t="s">
        <v>194</v>
      </c>
      <c r="AY410" s="18" t="s">
        <v>181</v>
      </c>
      <c r="BE410" s="176">
        <f t="shared" si="109"/>
        <v>0</v>
      </c>
      <c r="BF410" s="176">
        <f t="shared" si="110"/>
        <v>0</v>
      </c>
      <c r="BG410" s="176">
        <f t="shared" si="111"/>
        <v>0</v>
      </c>
      <c r="BH410" s="176">
        <f t="shared" si="112"/>
        <v>0</v>
      </c>
      <c r="BI410" s="176">
        <f t="shared" si="113"/>
        <v>0</v>
      </c>
      <c r="BJ410" s="18" t="s">
        <v>30</v>
      </c>
      <c r="BK410" s="176">
        <f t="shared" si="114"/>
        <v>0</v>
      </c>
      <c r="BL410" s="18" t="s">
        <v>188</v>
      </c>
      <c r="BM410" s="175" t="s">
        <v>1015</v>
      </c>
    </row>
    <row r="411" spans="1:65" s="2" customFormat="1" ht="16.5" customHeight="1">
      <c r="A411" s="33"/>
      <c r="B411" s="130"/>
      <c r="C411" s="164" t="s">
        <v>1016</v>
      </c>
      <c r="D411" s="164" t="s">
        <v>184</v>
      </c>
      <c r="E411" s="165" t="s">
        <v>1017</v>
      </c>
      <c r="F411" s="166" t="s">
        <v>991</v>
      </c>
      <c r="G411" s="167" t="s">
        <v>187</v>
      </c>
      <c r="H411" s="168">
        <v>3</v>
      </c>
      <c r="I411" s="169"/>
      <c r="J411" s="170">
        <f t="shared" si="105"/>
        <v>0</v>
      </c>
      <c r="K411" s="166" t="s">
        <v>1</v>
      </c>
      <c r="L411" s="34"/>
      <c r="M411" s="171" t="s">
        <v>1</v>
      </c>
      <c r="N411" s="172" t="s">
        <v>38</v>
      </c>
      <c r="O411" s="59"/>
      <c r="P411" s="173">
        <f t="shared" si="106"/>
        <v>0</v>
      </c>
      <c r="Q411" s="173">
        <v>0</v>
      </c>
      <c r="R411" s="173">
        <f t="shared" si="107"/>
        <v>0</v>
      </c>
      <c r="S411" s="173">
        <v>0</v>
      </c>
      <c r="T411" s="174">
        <f t="shared" si="108"/>
        <v>0</v>
      </c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R411" s="175" t="s">
        <v>188</v>
      </c>
      <c r="AT411" s="175" t="s">
        <v>184</v>
      </c>
      <c r="AU411" s="175" t="s">
        <v>194</v>
      </c>
      <c r="AY411" s="18" t="s">
        <v>181</v>
      </c>
      <c r="BE411" s="176">
        <f t="shared" si="109"/>
        <v>0</v>
      </c>
      <c r="BF411" s="176">
        <f t="shared" si="110"/>
        <v>0</v>
      </c>
      <c r="BG411" s="176">
        <f t="shared" si="111"/>
        <v>0</v>
      </c>
      <c r="BH411" s="176">
        <f t="shared" si="112"/>
        <v>0</v>
      </c>
      <c r="BI411" s="176">
        <f t="shared" si="113"/>
        <v>0</v>
      </c>
      <c r="BJ411" s="18" t="s">
        <v>30</v>
      </c>
      <c r="BK411" s="176">
        <f t="shared" si="114"/>
        <v>0</v>
      </c>
      <c r="BL411" s="18" t="s">
        <v>188</v>
      </c>
      <c r="BM411" s="175" t="s">
        <v>1018</v>
      </c>
    </row>
    <row r="412" spans="1:65" s="2" customFormat="1" ht="16.5" customHeight="1">
      <c r="A412" s="33"/>
      <c r="B412" s="130"/>
      <c r="C412" s="164" t="s">
        <v>1019</v>
      </c>
      <c r="D412" s="164" t="s">
        <v>184</v>
      </c>
      <c r="E412" s="165" t="s">
        <v>1020</v>
      </c>
      <c r="F412" s="166" t="s">
        <v>384</v>
      </c>
      <c r="G412" s="167" t="s">
        <v>187</v>
      </c>
      <c r="H412" s="168">
        <v>1</v>
      </c>
      <c r="I412" s="169"/>
      <c r="J412" s="170">
        <f t="shared" si="105"/>
        <v>0</v>
      </c>
      <c r="K412" s="166" t="s">
        <v>1</v>
      </c>
      <c r="L412" s="34"/>
      <c r="M412" s="171" t="s">
        <v>1</v>
      </c>
      <c r="N412" s="172" t="s">
        <v>38</v>
      </c>
      <c r="O412" s="59"/>
      <c r="P412" s="173">
        <f t="shared" si="106"/>
        <v>0</v>
      </c>
      <c r="Q412" s="173">
        <v>0</v>
      </c>
      <c r="R412" s="173">
        <f t="shared" si="107"/>
        <v>0</v>
      </c>
      <c r="S412" s="173">
        <v>0</v>
      </c>
      <c r="T412" s="174">
        <f t="shared" si="108"/>
        <v>0</v>
      </c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R412" s="175" t="s">
        <v>188</v>
      </c>
      <c r="AT412" s="175" t="s">
        <v>184</v>
      </c>
      <c r="AU412" s="175" t="s">
        <v>194</v>
      </c>
      <c r="AY412" s="18" t="s">
        <v>181</v>
      </c>
      <c r="BE412" s="176">
        <f t="shared" si="109"/>
        <v>0</v>
      </c>
      <c r="BF412" s="176">
        <f t="shared" si="110"/>
        <v>0</v>
      </c>
      <c r="BG412" s="176">
        <f t="shared" si="111"/>
        <v>0</v>
      </c>
      <c r="BH412" s="176">
        <f t="shared" si="112"/>
        <v>0</v>
      </c>
      <c r="BI412" s="176">
        <f t="shared" si="113"/>
        <v>0</v>
      </c>
      <c r="BJ412" s="18" t="s">
        <v>30</v>
      </c>
      <c r="BK412" s="176">
        <f t="shared" si="114"/>
        <v>0</v>
      </c>
      <c r="BL412" s="18" t="s">
        <v>188</v>
      </c>
      <c r="BM412" s="175" t="s">
        <v>1021</v>
      </c>
    </row>
    <row r="413" spans="1:65" s="2" customFormat="1" ht="16.5" customHeight="1">
      <c r="A413" s="33"/>
      <c r="B413" s="130"/>
      <c r="C413" s="164" t="s">
        <v>1022</v>
      </c>
      <c r="D413" s="164" t="s">
        <v>184</v>
      </c>
      <c r="E413" s="165" t="s">
        <v>1023</v>
      </c>
      <c r="F413" s="166" t="s">
        <v>1007</v>
      </c>
      <c r="G413" s="167" t="s">
        <v>187</v>
      </c>
      <c r="H413" s="168">
        <v>1</v>
      </c>
      <c r="I413" s="169"/>
      <c r="J413" s="170">
        <f t="shared" si="105"/>
        <v>0</v>
      </c>
      <c r="K413" s="166" t="s">
        <v>1</v>
      </c>
      <c r="L413" s="34"/>
      <c r="M413" s="171" t="s">
        <v>1</v>
      </c>
      <c r="N413" s="172" t="s">
        <v>38</v>
      </c>
      <c r="O413" s="59"/>
      <c r="P413" s="173">
        <f t="shared" si="106"/>
        <v>0</v>
      </c>
      <c r="Q413" s="173">
        <v>0</v>
      </c>
      <c r="R413" s="173">
        <f t="shared" si="107"/>
        <v>0</v>
      </c>
      <c r="S413" s="173">
        <v>0</v>
      </c>
      <c r="T413" s="174">
        <f t="shared" si="108"/>
        <v>0</v>
      </c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R413" s="175" t="s">
        <v>188</v>
      </c>
      <c r="AT413" s="175" t="s">
        <v>184</v>
      </c>
      <c r="AU413" s="175" t="s">
        <v>194</v>
      </c>
      <c r="AY413" s="18" t="s">
        <v>181</v>
      </c>
      <c r="BE413" s="176">
        <f t="shared" si="109"/>
        <v>0</v>
      </c>
      <c r="BF413" s="176">
        <f t="shared" si="110"/>
        <v>0</v>
      </c>
      <c r="BG413" s="176">
        <f t="shared" si="111"/>
        <v>0</v>
      </c>
      <c r="BH413" s="176">
        <f t="shared" si="112"/>
        <v>0</v>
      </c>
      <c r="BI413" s="176">
        <f t="shared" si="113"/>
        <v>0</v>
      </c>
      <c r="BJ413" s="18" t="s">
        <v>30</v>
      </c>
      <c r="BK413" s="176">
        <f t="shared" si="114"/>
        <v>0</v>
      </c>
      <c r="BL413" s="18" t="s">
        <v>188</v>
      </c>
      <c r="BM413" s="175" t="s">
        <v>1024</v>
      </c>
    </row>
    <row r="414" spans="1:65" s="2" customFormat="1" ht="16.5" customHeight="1">
      <c r="A414" s="33"/>
      <c r="B414" s="130"/>
      <c r="C414" s="164" t="s">
        <v>1025</v>
      </c>
      <c r="D414" s="164" t="s">
        <v>184</v>
      </c>
      <c r="E414" s="165" t="s">
        <v>1026</v>
      </c>
      <c r="F414" s="166" t="s">
        <v>1011</v>
      </c>
      <c r="G414" s="167" t="s">
        <v>187</v>
      </c>
      <c r="H414" s="168">
        <v>1</v>
      </c>
      <c r="I414" s="169"/>
      <c r="J414" s="170">
        <f t="shared" si="105"/>
        <v>0</v>
      </c>
      <c r="K414" s="166" t="s">
        <v>1</v>
      </c>
      <c r="L414" s="34"/>
      <c r="M414" s="171" t="s">
        <v>1</v>
      </c>
      <c r="N414" s="172" t="s">
        <v>38</v>
      </c>
      <c r="O414" s="59"/>
      <c r="P414" s="173">
        <f t="shared" si="106"/>
        <v>0</v>
      </c>
      <c r="Q414" s="173">
        <v>0</v>
      </c>
      <c r="R414" s="173">
        <f t="shared" si="107"/>
        <v>0</v>
      </c>
      <c r="S414" s="173">
        <v>0</v>
      </c>
      <c r="T414" s="174">
        <f t="shared" si="108"/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75" t="s">
        <v>188</v>
      </c>
      <c r="AT414" s="175" t="s">
        <v>184</v>
      </c>
      <c r="AU414" s="175" t="s">
        <v>194</v>
      </c>
      <c r="AY414" s="18" t="s">
        <v>181</v>
      </c>
      <c r="BE414" s="176">
        <f t="shared" si="109"/>
        <v>0</v>
      </c>
      <c r="BF414" s="176">
        <f t="shared" si="110"/>
        <v>0</v>
      </c>
      <c r="BG414" s="176">
        <f t="shared" si="111"/>
        <v>0</v>
      </c>
      <c r="BH414" s="176">
        <f t="shared" si="112"/>
        <v>0</v>
      </c>
      <c r="BI414" s="176">
        <f t="shared" si="113"/>
        <v>0</v>
      </c>
      <c r="BJ414" s="18" t="s">
        <v>30</v>
      </c>
      <c r="BK414" s="176">
        <f t="shared" si="114"/>
        <v>0</v>
      </c>
      <c r="BL414" s="18" t="s">
        <v>188</v>
      </c>
      <c r="BM414" s="175" t="s">
        <v>1027</v>
      </c>
    </row>
    <row r="415" spans="1:65" s="2" customFormat="1" ht="16.5" customHeight="1">
      <c r="A415" s="33"/>
      <c r="B415" s="130"/>
      <c r="C415" s="164" t="s">
        <v>1028</v>
      </c>
      <c r="D415" s="164" t="s">
        <v>184</v>
      </c>
      <c r="E415" s="165" t="s">
        <v>1029</v>
      </c>
      <c r="F415" s="166" t="s">
        <v>384</v>
      </c>
      <c r="G415" s="167" t="s">
        <v>187</v>
      </c>
      <c r="H415" s="168">
        <v>1</v>
      </c>
      <c r="I415" s="169"/>
      <c r="J415" s="170">
        <f t="shared" si="105"/>
        <v>0</v>
      </c>
      <c r="K415" s="166" t="s">
        <v>1</v>
      </c>
      <c r="L415" s="34"/>
      <c r="M415" s="171" t="s">
        <v>1</v>
      </c>
      <c r="N415" s="172" t="s">
        <v>38</v>
      </c>
      <c r="O415" s="59"/>
      <c r="P415" s="173">
        <f t="shared" si="106"/>
        <v>0</v>
      </c>
      <c r="Q415" s="173">
        <v>0</v>
      </c>
      <c r="R415" s="173">
        <f t="shared" si="107"/>
        <v>0</v>
      </c>
      <c r="S415" s="173">
        <v>0</v>
      </c>
      <c r="T415" s="174">
        <f t="shared" si="108"/>
        <v>0</v>
      </c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R415" s="175" t="s">
        <v>188</v>
      </c>
      <c r="AT415" s="175" t="s">
        <v>184</v>
      </c>
      <c r="AU415" s="175" t="s">
        <v>194</v>
      </c>
      <c r="AY415" s="18" t="s">
        <v>181</v>
      </c>
      <c r="BE415" s="176">
        <f t="shared" si="109"/>
        <v>0</v>
      </c>
      <c r="BF415" s="176">
        <f t="shared" si="110"/>
        <v>0</v>
      </c>
      <c r="BG415" s="176">
        <f t="shared" si="111"/>
        <v>0</v>
      </c>
      <c r="BH415" s="176">
        <f t="shared" si="112"/>
        <v>0</v>
      </c>
      <c r="BI415" s="176">
        <f t="shared" si="113"/>
        <v>0</v>
      </c>
      <c r="BJ415" s="18" t="s">
        <v>30</v>
      </c>
      <c r="BK415" s="176">
        <f t="shared" si="114"/>
        <v>0</v>
      </c>
      <c r="BL415" s="18" t="s">
        <v>188</v>
      </c>
      <c r="BM415" s="175" t="s">
        <v>1030</v>
      </c>
    </row>
    <row r="416" spans="1:65" s="2" customFormat="1" ht="16.5" customHeight="1">
      <c r="A416" s="33"/>
      <c r="B416" s="130"/>
      <c r="C416" s="164" t="s">
        <v>1031</v>
      </c>
      <c r="D416" s="164" t="s">
        <v>184</v>
      </c>
      <c r="E416" s="165" t="s">
        <v>1032</v>
      </c>
      <c r="F416" s="166" t="s">
        <v>1007</v>
      </c>
      <c r="G416" s="167" t="s">
        <v>187</v>
      </c>
      <c r="H416" s="168">
        <v>4</v>
      </c>
      <c r="I416" s="169"/>
      <c r="J416" s="170">
        <f t="shared" si="105"/>
        <v>0</v>
      </c>
      <c r="K416" s="166" t="s">
        <v>1</v>
      </c>
      <c r="L416" s="34"/>
      <c r="M416" s="171" t="s">
        <v>1</v>
      </c>
      <c r="N416" s="172" t="s">
        <v>38</v>
      </c>
      <c r="O416" s="59"/>
      <c r="P416" s="173">
        <f t="shared" si="106"/>
        <v>0</v>
      </c>
      <c r="Q416" s="173">
        <v>0</v>
      </c>
      <c r="R416" s="173">
        <f t="shared" si="107"/>
        <v>0</v>
      </c>
      <c r="S416" s="173">
        <v>0</v>
      </c>
      <c r="T416" s="174">
        <f t="shared" si="108"/>
        <v>0</v>
      </c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R416" s="175" t="s">
        <v>188</v>
      </c>
      <c r="AT416" s="175" t="s">
        <v>184</v>
      </c>
      <c r="AU416" s="175" t="s">
        <v>194</v>
      </c>
      <c r="AY416" s="18" t="s">
        <v>181</v>
      </c>
      <c r="BE416" s="176">
        <f t="shared" si="109"/>
        <v>0</v>
      </c>
      <c r="BF416" s="176">
        <f t="shared" si="110"/>
        <v>0</v>
      </c>
      <c r="BG416" s="176">
        <f t="shared" si="111"/>
        <v>0</v>
      </c>
      <c r="BH416" s="176">
        <f t="shared" si="112"/>
        <v>0</v>
      </c>
      <c r="BI416" s="176">
        <f t="shared" si="113"/>
        <v>0</v>
      </c>
      <c r="BJ416" s="18" t="s">
        <v>30</v>
      </c>
      <c r="BK416" s="176">
        <f t="shared" si="114"/>
        <v>0</v>
      </c>
      <c r="BL416" s="18" t="s">
        <v>188</v>
      </c>
      <c r="BM416" s="175" t="s">
        <v>1033</v>
      </c>
    </row>
    <row r="417" spans="1:65" s="2" customFormat="1" ht="16.5" customHeight="1">
      <c r="A417" s="33"/>
      <c r="B417" s="130"/>
      <c r="C417" s="164" t="s">
        <v>1034</v>
      </c>
      <c r="D417" s="164" t="s">
        <v>184</v>
      </c>
      <c r="E417" s="165" t="s">
        <v>1035</v>
      </c>
      <c r="F417" s="166" t="s">
        <v>1036</v>
      </c>
      <c r="G417" s="167" t="s">
        <v>187</v>
      </c>
      <c r="H417" s="168">
        <v>4</v>
      </c>
      <c r="I417" s="169"/>
      <c r="J417" s="170">
        <f t="shared" si="105"/>
        <v>0</v>
      </c>
      <c r="K417" s="166" t="s">
        <v>1</v>
      </c>
      <c r="L417" s="34"/>
      <c r="M417" s="171" t="s">
        <v>1</v>
      </c>
      <c r="N417" s="172" t="s">
        <v>38</v>
      </c>
      <c r="O417" s="59"/>
      <c r="P417" s="173">
        <f t="shared" si="106"/>
        <v>0</v>
      </c>
      <c r="Q417" s="173">
        <v>0</v>
      </c>
      <c r="R417" s="173">
        <f t="shared" si="107"/>
        <v>0</v>
      </c>
      <c r="S417" s="173">
        <v>0</v>
      </c>
      <c r="T417" s="174">
        <f t="shared" si="108"/>
        <v>0</v>
      </c>
      <c r="U417" s="33"/>
      <c r="V417" s="33"/>
      <c r="W417" s="33"/>
      <c r="X417" s="33"/>
      <c r="Y417" s="33"/>
      <c r="Z417" s="33"/>
      <c r="AA417" s="33"/>
      <c r="AB417" s="33"/>
      <c r="AC417" s="33"/>
      <c r="AD417" s="33"/>
      <c r="AE417" s="33"/>
      <c r="AR417" s="175" t="s">
        <v>188</v>
      </c>
      <c r="AT417" s="175" t="s">
        <v>184</v>
      </c>
      <c r="AU417" s="175" t="s">
        <v>194</v>
      </c>
      <c r="AY417" s="18" t="s">
        <v>181</v>
      </c>
      <c r="BE417" s="176">
        <f t="shared" si="109"/>
        <v>0</v>
      </c>
      <c r="BF417" s="176">
        <f t="shared" si="110"/>
        <v>0</v>
      </c>
      <c r="BG417" s="176">
        <f t="shared" si="111"/>
        <v>0</v>
      </c>
      <c r="BH417" s="176">
        <f t="shared" si="112"/>
        <v>0</v>
      </c>
      <c r="BI417" s="176">
        <f t="shared" si="113"/>
        <v>0</v>
      </c>
      <c r="BJ417" s="18" t="s">
        <v>30</v>
      </c>
      <c r="BK417" s="176">
        <f t="shared" si="114"/>
        <v>0</v>
      </c>
      <c r="BL417" s="18" t="s">
        <v>188</v>
      </c>
      <c r="BM417" s="175" t="s">
        <v>1037</v>
      </c>
    </row>
    <row r="418" spans="1:65" s="2" customFormat="1" ht="16.5" customHeight="1">
      <c r="A418" s="33"/>
      <c r="B418" s="130"/>
      <c r="C418" s="164" t="s">
        <v>1038</v>
      </c>
      <c r="D418" s="164" t="s">
        <v>184</v>
      </c>
      <c r="E418" s="165" t="s">
        <v>1039</v>
      </c>
      <c r="F418" s="166" t="s">
        <v>991</v>
      </c>
      <c r="G418" s="167" t="s">
        <v>187</v>
      </c>
      <c r="H418" s="168">
        <v>4</v>
      </c>
      <c r="I418" s="169"/>
      <c r="J418" s="170">
        <f t="shared" si="105"/>
        <v>0</v>
      </c>
      <c r="K418" s="166" t="s">
        <v>1</v>
      </c>
      <c r="L418" s="34"/>
      <c r="M418" s="171" t="s">
        <v>1</v>
      </c>
      <c r="N418" s="172" t="s">
        <v>38</v>
      </c>
      <c r="O418" s="59"/>
      <c r="P418" s="173">
        <f t="shared" si="106"/>
        <v>0</v>
      </c>
      <c r="Q418" s="173">
        <v>0</v>
      </c>
      <c r="R418" s="173">
        <f t="shared" si="107"/>
        <v>0</v>
      </c>
      <c r="S418" s="173">
        <v>0</v>
      </c>
      <c r="T418" s="174">
        <f t="shared" si="108"/>
        <v>0</v>
      </c>
      <c r="U418" s="33"/>
      <c r="V418" s="33"/>
      <c r="W418" s="33"/>
      <c r="X418" s="33"/>
      <c r="Y418" s="33"/>
      <c r="Z418" s="33"/>
      <c r="AA418" s="33"/>
      <c r="AB418" s="33"/>
      <c r="AC418" s="33"/>
      <c r="AD418" s="33"/>
      <c r="AE418" s="33"/>
      <c r="AR418" s="175" t="s">
        <v>188</v>
      </c>
      <c r="AT418" s="175" t="s">
        <v>184</v>
      </c>
      <c r="AU418" s="175" t="s">
        <v>194</v>
      </c>
      <c r="AY418" s="18" t="s">
        <v>181</v>
      </c>
      <c r="BE418" s="176">
        <f t="shared" si="109"/>
        <v>0</v>
      </c>
      <c r="BF418" s="176">
        <f t="shared" si="110"/>
        <v>0</v>
      </c>
      <c r="BG418" s="176">
        <f t="shared" si="111"/>
        <v>0</v>
      </c>
      <c r="BH418" s="176">
        <f t="shared" si="112"/>
        <v>0</v>
      </c>
      <c r="BI418" s="176">
        <f t="shared" si="113"/>
        <v>0</v>
      </c>
      <c r="BJ418" s="18" t="s">
        <v>30</v>
      </c>
      <c r="BK418" s="176">
        <f t="shared" si="114"/>
        <v>0</v>
      </c>
      <c r="BL418" s="18" t="s">
        <v>188</v>
      </c>
      <c r="BM418" s="175" t="s">
        <v>1040</v>
      </c>
    </row>
    <row r="419" spans="1:65" s="2" customFormat="1" ht="16.5" customHeight="1">
      <c r="A419" s="33"/>
      <c r="B419" s="130"/>
      <c r="C419" s="164" t="s">
        <v>1041</v>
      </c>
      <c r="D419" s="164" t="s">
        <v>184</v>
      </c>
      <c r="E419" s="165" t="s">
        <v>1042</v>
      </c>
      <c r="F419" s="166" t="s">
        <v>384</v>
      </c>
      <c r="G419" s="167" t="s">
        <v>187</v>
      </c>
      <c r="H419" s="168">
        <v>1</v>
      </c>
      <c r="I419" s="169"/>
      <c r="J419" s="170">
        <f t="shared" si="105"/>
        <v>0</v>
      </c>
      <c r="K419" s="166" t="s">
        <v>1</v>
      </c>
      <c r="L419" s="34"/>
      <c r="M419" s="171" t="s">
        <v>1</v>
      </c>
      <c r="N419" s="172" t="s">
        <v>38</v>
      </c>
      <c r="O419" s="59"/>
      <c r="P419" s="173">
        <f t="shared" si="106"/>
        <v>0</v>
      </c>
      <c r="Q419" s="173">
        <v>0</v>
      </c>
      <c r="R419" s="173">
        <f t="shared" si="107"/>
        <v>0</v>
      </c>
      <c r="S419" s="173">
        <v>0</v>
      </c>
      <c r="T419" s="174">
        <f t="shared" si="108"/>
        <v>0</v>
      </c>
      <c r="U419" s="33"/>
      <c r="V419" s="33"/>
      <c r="W419" s="33"/>
      <c r="X419" s="33"/>
      <c r="Y419" s="33"/>
      <c r="Z419" s="33"/>
      <c r="AA419" s="33"/>
      <c r="AB419" s="33"/>
      <c r="AC419" s="33"/>
      <c r="AD419" s="33"/>
      <c r="AE419" s="33"/>
      <c r="AR419" s="175" t="s">
        <v>188</v>
      </c>
      <c r="AT419" s="175" t="s">
        <v>184</v>
      </c>
      <c r="AU419" s="175" t="s">
        <v>194</v>
      </c>
      <c r="AY419" s="18" t="s">
        <v>181</v>
      </c>
      <c r="BE419" s="176">
        <f t="shared" si="109"/>
        <v>0</v>
      </c>
      <c r="BF419" s="176">
        <f t="shared" si="110"/>
        <v>0</v>
      </c>
      <c r="BG419" s="176">
        <f t="shared" si="111"/>
        <v>0</v>
      </c>
      <c r="BH419" s="176">
        <f t="shared" si="112"/>
        <v>0</v>
      </c>
      <c r="BI419" s="176">
        <f t="shared" si="113"/>
        <v>0</v>
      </c>
      <c r="BJ419" s="18" t="s">
        <v>30</v>
      </c>
      <c r="BK419" s="176">
        <f t="shared" si="114"/>
        <v>0</v>
      </c>
      <c r="BL419" s="18" t="s">
        <v>188</v>
      </c>
      <c r="BM419" s="175" t="s">
        <v>1043</v>
      </c>
    </row>
    <row r="420" spans="1:65" s="2" customFormat="1" ht="16.5" customHeight="1">
      <c r="A420" s="33"/>
      <c r="B420" s="130"/>
      <c r="C420" s="164" t="s">
        <v>1044</v>
      </c>
      <c r="D420" s="164" t="s">
        <v>184</v>
      </c>
      <c r="E420" s="165" t="s">
        <v>1045</v>
      </c>
      <c r="F420" s="166" t="s">
        <v>1007</v>
      </c>
      <c r="G420" s="167" t="s">
        <v>187</v>
      </c>
      <c r="H420" s="168">
        <v>3</v>
      </c>
      <c r="I420" s="169"/>
      <c r="J420" s="170">
        <f t="shared" si="105"/>
        <v>0</v>
      </c>
      <c r="K420" s="166" t="s">
        <v>1</v>
      </c>
      <c r="L420" s="34"/>
      <c r="M420" s="171" t="s">
        <v>1</v>
      </c>
      <c r="N420" s="172" t="s">
        <v>38</v>
      </c>
      <c r="O420" s="59"/>
      <c r="P420" s="173">
        <f t="shared" si="106"/>
        <v>0</v>
      </c>
      <c r="Q420" s="173">
        <v>0</v>
      </c>
      <c r="R420" s="173">
        <f t="shared" si="107"/>
        <v>0</v>
      </c>
      <c r="S420" s="173">
        <v>0</v>
      </c>
      <c r="T420" s="174">
        <f t="shared" si="108"/>
        <v>0</v>
      </c>
      <c r="U420" s="33"/>
      <c r="V420" s="33"/>
      <c r="W420" s="33"/>
      <c r="X420" s="33"/>
      <c r="Y420" s="33"/>
      <c r="Z420" s="33"/>
      <c r="AA420" s="33"/>
      <c r="AB420" s="33"/>
      <c r="AC420" s="33"/>
      <c r="AD420" s="33"/>
      <c r="AE420" s="33"/>
      <c r="AR420" s="175" t="s">
        <v>188</v>
      </c>
      <c r="AT420" s="175" t="s">
        <v>184</v>
      </c>
      <c r="AU420" s="175" t="s">
        <v>194</v>
      </c>
      <c r="AY420" s="18" t="s">
        <v>181</v>
      </c>
      <c r="BE420" s="176">
        <f t="shared" si="109"/>
        <v>0</v>
      </c>
      <c r="BF420" s="176">
        <f t="shared" si="110"/>
        <v>0</v>
      </c>
      <c r="BG420" s="176">
        <f t="shared" si="111"/>
        <v>0</v>
      </c>
      <c r="BH420" s="176">
        <f t="shared" si="112"/>
        <v>0</v>
      </c>
      <c r="BI420" s="176">
        <f t="shared" si="113"/>
        <v>0</v>
      </c>
      <c r="BJ420" s="18" t="s">
        <v>30</v>
      </c>
      <c r="BK420" s="176">
        <f t="shared" si="114"/>
        <v>0</v>
      </c>
      <c r="BL420" s="18" t="s">
        <v>188</v>
      </c>
      <c r="BM420" s="175" t="s">
        <v>1046</v>
      </c>
    </row>
    <row r="421" spans="1:65" s="2" customFormat="1" ht="16.5" customHeight="1">
      <c r="A421" s="33"/>
      <c r="B421" s="130"/>
      <c r="C421" s="164" t="s">
        <v>1047</v>
      </c>
      <c r="D421" s="164" t="s">
        <v>184</v>
      </c>
      <c r="E421" s="165" t="s">
        <v>1048</v>
      </c>
      <c r="F421" s="166" t="s">
        <v>1011</v>
      </c>
      <c r="G421" s="167" t="s">
        <v>187</v>
      </c>
      <c r="H421" s="168">
        <v>3</v>
      </c>
      <c r="I421" s="169"/>
      <c r="J421" s="170">
        <f t="shared" si="105"/>
        <v>0</v>
      </c>
      <c r="K421" s="166" t="s">
        <v>1</v>
      </c>
      <c r="L421" s="34"/>
      <c r="M421" s="171" t="s">
        <v>1</v>
      </c>
      <c r="N421" s="172" t="s">
        <v>38</v>
      </c>
      <c r="O421" s="59"/>
      <c r="P421" s="173">
        <f t="shared" si="106"/>
        <v>0</v>
      </c>
      <c r="Q421" s="173">
        <v>0</v>
      </c>
      <c r="R421" s="173">
        <f t="shared" si="107"/>
        <v>0</v>
      </c>
      <c r="S421" s="173">
        <v>0</v>
      </c>
      <c r="T421" s="174">
        <f t="shared" si="108"/>
        <v>0</v>
      </c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R421" s="175" t="s">
        <v>188</v>
      </c>
      <c r="AT421" s="175" t="s">
        <v>184</v>
      </c>
      <c r="AU421" s="175" t="s">
        <v>194</v>
      </c>
      <c r="AY421" s="18" t="s">
        <v>181</v>
      </c>
      <c r="BE421" s="176">
        <f t="shared" si="109"/>
        <v>0</v>
      </c>
      <c r="BF421" s="176">
        <f t="shared" si="110"/>
        <v>0</v>
      </c>
      <c r="BG421" s="176">
        <f t="shared" si="111"/>
        <v>0</v>
      </c>
      <c r="BH421" s="176">
        <f t="shared" si="112"/>
        <v>0</v>
      </c>
      <c r="BI421" s="176">
        <f t="shared" si="113"/>
        <v>0</v>
      </c>
      <c r="BJ421" s="18" t="s">
        <v>30</v>
      </c>
      <c r="BK421" s="176">
        <f t="shared" si="114"/>
        <v>0</v>
      </c>
      <c r="BL421" s="18" t="s">
        <v>188</v>
      </c>
      <c r="BM421" s="175" t="s">
        <v>1049</v>
      </c>
    </row>
    <row r="422" spans="1:65" s="2" customFormat="1" ht="16.5" customHeight="1">
      <c r="A422" s="33"/>
      <c r="B422" s="130"/>
      <c r="C422" s="164" t="s">
        <v>1050</v>
      </c>
      <c r="D422" s="164" t="s">
        <v>184</v>
      </c>
      <c r="E422" s="165" t="s">
        <v>1051</v>
      </c>
      <c r="F422" s="166" t="s">
        <v>384</v>
      </c>
      <c r="G422" s="167" t="s">
        <v>187</v>
      </c>
      <c r="H422" s="168">
        <v>3</v>
      </c>
      <c r="I422" s="169"/>
      <c r="J422" s="170">
        <f t="shared" si="105"/>
        <v>0</v>
      </c>
      <c r="K422" s="166" t="s">
        <v>1</v>
      </c>
      <c r="L422" s="34"/>
      <c r="M422" s="171" t="s">
        <v>1</v>
      </c>
      <c r="N422" s="172" t="s">
        <v>38</v>
      </c>
      <c r="O422" s="59"/>
      <c r="P422" s="173">
        <f t="shared" si="106"/>
        <v>0</v>
      </c>
      <c r="Q422" s="173">
        <v>0</v>
      </c>
      <c r="R422" s="173">
        <f t="shared" si="107"/>
        <v>0</v>
      </c>
      <c r="S422" s="173">
        <v>0</v>
      </c>
      <c r="T422" s="174">
        <f t="shared" si="108"/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75" t="s">
        <v>188</v>
      </c>
      <c r="AT422" s="175" t="s">
        <v>184</v>
      </c>
      <c r="AU422" s="175" t="s">
        <v>194</v>
      </c>
      <c r="AY422" s="18" t="s">
        <v>181</v>
      </c>
      <c r="BE422" s="176">
        <f t="shared" si="109"/>
        <v>0</v>
      </c>
      <c r="BF422" s="176">
        <f t="shared" si="110"/>
        <v>0</v>
      </c>
      <c r="BG422" s="176">
        <f t="shared" si="111"/>
        <v>0</v>
      </c>
      <c r="BH422" s="176">
        <f t="shared" si="112"/>
        <v>0</v>
      </c>
      <c r="BI422" s="176">
        <f t="shared" si="113"/>
        <v>0</v>
      </c>
      <c r="BJ422" s="18" t="s">
        <v>30</v>
      </c>
      <c r="BK422" s="176">
        <f t="shared" si="114"/>
        <v>0</v>
      </c>
      <c r="BL422" s="18" t="s">
        <v>188</v>
      </c>
      <c r="BM422" s="175" t="s">
        <v>1052</v>
      </c>
    </row>
    <row r="423" spans="1:65" s="2" customFormat="1" ht="16.5" customHeight="1">
      <c r="A423" s="33"/>
      <c r="B423" s="130"/>
      <c r="C423" s="164" t="s">
        <v>1053</v>
      </c>
      <c r="D423" s="164" t="s">
        <v>184</v>
      </c>
      <c r="E423" s="165" t="s">
        <v>1054</v>
      </c>
      <c r="F423" s="166" t="s">
        <v>1007</v>
      </c>
      <c r="G423" s="167" t="s">
        <v>187</v>
      </c>
      <c r="H423" s="168">
        <v>1</v>
      </c>
      <c r="I423" s="169"/>
      <c r="J423" s="170">
        <f t="shared" si="105"/>
        <v>0</v>
      </c>
      <c r="K423" s="166" t="s">
        <v>1</v>
      </c>
      <c r="L423" s="34"/>
      <c r="M423" s="171" t="s">
        <v>1</v>
      </c>
      <c r="N423" s="172" t="s">
        <v>38</v>
      </c>
      <c r="O423" s="59"/>
      <c r="P423" s="173">
        <f t="shared" si="106"/>
        <v>0</v>
      </c>
      <c r="Q423" s="173">
        <v>0</v>
      </c>
      <c r="R423" s="173">
        <f t="shared" si="107"/>
        <v>0</v>
      </c>
      <c r="S423" s="173">
        <v>0</v>
      </c>
      <c r="T423" s="174">
        <f t="shared" si="108"/>
        <v>0</v>
      </c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R423" s="175" t="s">
        <v>188</v>
      </c>
      <c r="AT423" s="175" t="s">
        <v>184</v>
      </c>
      <c r="AU423" s="175" t="s">
        <v>194</v>
      </c>
      <c r="AY423" s="18" t="s">
        <v>181</v>
      </c>
      <c r="BE423" s="176">
        <f t="shared" si="109"/>
        <v>0</v>
      </c>
      <c r="BF423" s="176">
        <f t="shared" si="110"/>
        <v>0</v>
      </c>
      <c r="BG423" s="176">
        <f t="shared" si="111"/>
        <v>0</v>
      </c>
      <c r="BH423" s="176">
        <f t="shared" si="112"/>
        <v>0</v>
      </c>
      <c r="BI423" s="176">
        <f t="shared" si="113"/>
        <v>0</v>
      </c>
      <c r="BJ423" s="18" t="s">
        <v>30</v>
      </c>
      <c r="BK423" s="176">
        <f t="shared" si="114"/>
        <v>0</v>
      </c>
      <c r="BL423" s="18" t="s">
        <v>188</v>
      </c>
      <c r="BM423" s="175" t="s">
        <v>1055</v>
      </c>
    </row>
    <row r="424" spans="1:65" s="2" customFormat="1" ht="16.5" customHeight="1">
      <c r="A424" s="33"/>
      <c r="B424" s="130"/>
      <c r="C424" s="164" t="s">
        <v>1056</v>
      </c>
      <c r="D424" s="164" t="s">
        <v>184</v>
      </c>
      <c r="E424" s="165" t="s">
        <v>1057</v>
      </c>
      <c r="F424" s="166" t="s">
        <v>991</v>
      </c>
      <c r="G424" s="167" t="s">
        <v>187</v>
      </c>
      <c r="H424" s="168">
        <v>1</v>
      </c>
      <c r="I424" s="169"/>
      <c r="J424" s="170">
        <f t="shared" si="105"/>
        <v>0</v>
      </c>
      <c r="K424" s="166" t="s">
        <v>1</v>
      </c>
      <c r="L424" s="34"/>
      <c r="M424" s="171" t="s">
        <v>1</v>
      </c>
      <c r="N424" s="172" t="s">
        <v>38</v>
      </c>
      <c r="O424" s="59"/>
      <c r="P424" s="173">
        <f t="shared" si="106"/>
        <v>0</v>
      </c>
      <c r="Q424" s="173">
        <v>0</v>
      </c>
      <c r="R424" s="173">
        <f t="shared" si="107"/>
        <v>0</v>
      </c>
      <c r="S424" s="173">
        <v>0</v>
      </c>
      <c r="T424" s="174">
        <f t="shared" si="108"/>
        <v>0</v>
      </c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R424" s="175" t="s">
        <v>188</v>
      </c>
      <c r="AT424" s="175" t="s">
        <v>184</v>
      </c>
      <c r="AU424" s="175" t="s">
        <v>194</v>
      </c>
      <c r="AY424" s="18" t="s">
        <v>181</v>
      </c>
      <c r="BE424" s="176">
        <f t="shared" si="109"/>
        <v>0</v>
      </c>
      <c r="BF424" s="176">
        <f t="shared" si="110"/>
        <v>0</v>
      </c>
      <c r="BG424" s="176">
        <f t="shared" si="111"/>
        <v>0</v>
      </c>
      <c r="BH424" s="176">
        <f t="shared" si="112"/>
        <v>0</v>
      </c>
      <c r="BI424" s="176">
        <f t="shared" si="113"/>
        <v>0</v>
      </c>
      <c r="BJ424" s="18" t="s">
        <v>30</v>
      </c>
      <c r="BK424" s="176">
        <f t="shared" si="114"/>
        <v>0</v>
      </c>
      <c r="BL424" s="18" t="s">
        <v>188</v>
      </c>
      <c r="BM424" s="175" t="s">
        <v>1058</v>
      </c>
    </row>
    <row r="425" spans="1:65" s="2" customFormat="1" ht="16.5" customHeight="1">
      <c r="A425" s="33"/>
      <c r="B425" s="130"/>
      <c r="C425" s="164" t="s">
        <v>1059</v>
      </c>
      <c r="D425" s="164" t="s">
        <v>184</v>
      </c>
      <c r="E425" s="165" t="s">
        <v>1060</v>
      </c>
      <c r="F425" s="166" t="s">
        <v>384</v>
      </c>
      <c r="G425" s="167" t="s">
        <v>187</v>
      </c>
      <c r="H425" s="168">
        <v>1</v>
      </c>
      <c r="I425" s="169"/>
      <c r="J425" s="170">
        <f t="shared" si="105"/>
        <v>0</v>
      </c>
      <c r="K425" s="166" t="s">
        <v>1</v>
      </c>
      <c r="L425" s="34"/>
      <c r="M425" s="171" t="s">
        <v>1</v>
      </c>
      <c r="N425" s="172" t="s">
        <v>38</v>
      </c>
      <c r="O425" s="59"/>
      <c r="P425" s="173">
        <f t="shared" si="106"/>
        <v>0</v>
      </c>
      <c r="Q425" s="173">
        <v>0</v>
      </c>
      <c r="R425" s="173">
        <f t="shared" si="107"/>
        <v>0</v>
      </c>
      <c r="S425" s="173">
        <v>0</v>
      </c>
      <c r="T425" s="174">
        <f t="shared" si="108"/>
        <v>0</v>
      </c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R425" s="175" t="s">
        <v>188</v>
      </c>
      <c r="AT425" s="175" t="s">
        <v>184</v>
      </c>
      <c r="AU425" s="175" t="s">
        <v>194</v>
      </c>
      <c r="AY425" s="18" t="s">
        <v>181</v>
      </c>
      <c r="BE425" s="176">
        <f t="shared" si="109"/>
        <v>0</v>
      </c>
      <c r="BF425" s="176">
        <f t="shared" si="110"/>
        <v>0</v>
      </c>
      <c r="BG425" s="176">
        <f t="shared" si="111"/>
        <v>0</v>
      </c>
      <c r="BH425" s="176">
        <f t="shared" si="112"/>
        <v>0</v>
      </c>
      <c r="BI425" s="176">
        <f t="shared" si="113"/>
        <v>0</v>
      </c>
      <c r="BJ425" s="18" t="s">
        <v>30</v>
      </c>
      <c r="BK425" s="176">
        <f t="shared" si="114"/>
        <v>0</v>
      </c>
      <c r="BL425" s="18" t="s">
        <v>188</v>
      </c>
      <c r="BM425" s="175" t="s">
        <v>1061</v>
      </c>
    </row>
    <row r="426" spans="1:65" s="2" customFormat="1" ht="16.5" customHeight="1">
      <c r="A426" s="33"/>
      <c r="B426" s="130"/>
      <c r="C426" s="164" t="s">
        <v>1062</v>
      </c>
      <c r="D426" s="164" t="s">
        <v>184</v>
      </c>
      <c r="E426" s="165" t="s">
        <v>1063</v>
      </c>
      <c r="F426" s="166" t="s">
        <v>1007</v>
      </c>
      <c r="G426" s="167" t="s">
        <v>187</v>
      </c>
      <c r="H426" s="168">
        <v>1</v>
      </c>
      <c r="I426" s="169"/>
      <c r="J426" s="170">
        <f t="shared" si="105"/>
        <v>0</v>
      </c>
      <c r="K426" s="166" t="s">
        <v>1</v>
      </c>
      <c r="L426" s="34"/>
      <c r="M426" s="171" t="s">
        <v>1</v>
      </c>
      <c r="N426" s="172" t="s">
        <v>38</v>
      </c>
      <c r="O426" s="59"/>
      <c r="P426" s="173">
        <f t="shared" si="106"/>
        <v>0</v>
      </c>
      <c r="Q426" s="173">
        <v>0</v>
      </c>
      <c r="R426" s="173">
        <f t="shared" si="107"/>
        <v>0</v>
      </c>
      <c r="S426" s="173">
        <v>0</v>
      </c>
      <c r="T426" s="174">
        <f t="shared" si="108"/>
        <v>0</v>
      </c>
      <c r="U426" s="33"/>
      <c r="V426" s="33"/>
      <c r="W426" s="33"/>
      <c r="X426" s="33"/>
      <c r="Y426" s="33"/>
      <c r="Z426" s="33"/>
      <c r="AA426" s="33"/>
      <c r="AB426" s="33"/>
      <c r="AC426" s="33"/>
      <c r="AD426" s="33"/>
      <c r="AE426" s="33"/>
      <c r="AR426" s="175" t="s">
        <v>188</v>
      </c>
      <c r="AT426" s="175" t="s">
        <v>184</v>
      </c>
      <c r="AU426" s="175" t="s">
        <v>194</v>
      </c>
      <c r="AY426" s="18" t="s">
        <v>181</v>
      </c>
      <c r="BE426" s="176">
        <f t="shared" si="109"/>
        <v>0</v>
      </c>
      <c r="BF426" s="176">
        <f t="shared" si="110"/>
        <v>0</v>
      </c>
      <c r="BG426" s="176">
        <f t="shared" si="111"/>
        <v>0</v>
      </c>
      <c r="BH426" s="176">
        <f t="shared" si="112"/>
        <v>0</v>
      </c>
      <c r="BI426" s="176">
        <f t="shared" si="113"/>
        <v>0</v>
      </c>
      <c r="BJ426" s="18" t="s">
        <v>30</v>
      </c>
      <c r="BK426" s="176">
        <f t="shared" si="114"/>
        <v>0</v>
      </c>
      <c r="BL426" s="18" t="s">
        <v>188</v>
      </c>
      <c r="BM426" s="175" t="s">
        <v>1064</v>
      </c>
    </row>
    <row r="427" spans="1:65" s="2" customFormat="1" ht="16.5" customHeight="1">
      <c r="A427" s="33"/>
      <c r="B427" s="130"/>
      <c r="C427" s="164" t="s">
        <v>1065</v>
      </c>
      <c r="D427" s="164" t="s">
        <v>184</v>
      </c>
      <c r="E427" s="165" t="s">
        <v>1066</v>
      </c>
      <c r="F427" s="166" t="s">
        <v>991</v>
      </c>
      <c r="G427" s="167" t="s">
        <v>187</v>
      </c>
      <c r="H427" s="168">
        <v>1</v>
      </c>
      <c r="I427" s="169"/>
      <c r="J427" s="170">
        <f t="shared" si="105"/>
        <v>0</v>
      </c>
      <c r="K427" s="166" t="s">
        <v>1</v>
      </c>
      <c r="L427" s="34"/>
      <c r="M427" s="171" t="s">
        <v>1</v>
      </c>
      <c r="N427" s="172" t="s">
        <v>38</v>
      </c>
      <c r="O427" s="59"/>
      <c r="P427" s="173">
        <f t="shared" si="106"/>
        <v>0</v>
      </c>
      <c r="Q427" s="173">
        <v>0</v>
      </c>
      <c r="R427" s="173">
        <f t="shared" si="107"/>
        <v>0</v>
      </c>
      <c r="S427" s="173">
        <v>0</v>
      </c>
      <c r="T427" s="174">
        <f t="shared" si="108"/>
        <v>0</v>
      </c>
      <c r="U427" s="33"/>
      <c r="V427" s="33"/>
      <c r="W427" s="33"/>
      <c r="X427" s="33"/>
      <c r="Y427" s="33"/>
      <c r="Z427" s="33"/>
      <c r="AA427" s="33"/>
      <c r="AB427" s="33"/>
      <c r="AC427" s="33"/>
      <c r="AD427" s="33"/>
      <c r="AE427" s="33"/>
      <c r="AR427" s="175" t="s">
        <v>188</v>
      </c>
      <c r="AT427" s="175" t="s">
        <v>184</v>
      </c>
      <c r="AU427" s="175" t="s">
        <v>194</v>
      </c>
      <c r="AY427" s="18" t="s">
        <v>181</v>
      </c>
      <c r="BE427" s="176">
        <f t="shared" si="109"/>
        <v>0</v>
      </c>
      <c r="BF427" s="176">
        <f t="shared" si="110"/>
        <v>0</v>
      </c>
      <c r="BG427" s="176">
        <f t="shared" si="111"/>
        <v>0</v>
      </c>
      <c r="BH427" s="176">
        <f t="shared" si="112"/>
        <v>0</v>
      </c>
      <c r="BI427" s="176">
        <f t="shared" si="113"/>
        <v>0</v>
      </c>
      <c r="BJ427" s="18" t="s">
        <v>30</v>
      </c>
      <c r="BK427" s="176">
        <f t="shared" si="114"/>
        <v>0</v>
      </c>
      <c r="BL427" s="18" t="s">
        <v>188</v>
      </c>
      <c r="BM427" s="175" t="s">
        <v>1067</v>
      </c>
    </row>
    <row r="428" spans="1:65" s="2" customFormat="1" ht="16.5" customHeight="1">
      <c r="A428" s="33"/>
      <c r="B428" s="130"/>
      <c r="C428" s="164" t="s">
        <v>1068</v>
      </c>
      <c r="D428" s="164" t="s">
        <v>184</v>
      </c>
      <c r="E428" s="165" t="s">
        <v>1069</v>
      </c>
      <c r="F428" s="166" t="s">
        <v>384</v>
      </c>
      <c r="G428" s="167" t="s">
        <v>187</v>
      </c>
      <c r="H428" s="168">
        <v>1</v>
      </c>
      <c r="I428" s="169"/>
      <c r="J428" s="170">
        <f t="shared" ref="J428:J459" si="115">ROUND(I428*H428,2)</f>
        <v>0</v>
      </c>
      <c r="K428" s="166" t="s">
        <v>1</v>
      </c>
      <c r="L428" s="34"/>
      <c r="M428" s="171" t="s">
        <v>1</v>
      </c>
      <c r="N428" s="172" t="s">
        <v>38</v>
      </c>
      <c r="O428" s="59"/>
      <c r="P428" s="173">
        <f t="shared" ref="P428:P459" si="116">O428*H428</f>
        <v>0</v>
      </c>
      <c r="Q428" s="173">
        <v>0</v>
      </c>
      <c r="R428" s="173">
        <f t="shared" ref="R428:R459" si="117">Q428*H428</f>
        <v>0</v>
      </c>
      <c r="S428" s="173">
        <v>0</v>
      </c>
      <c r="T428" s="174">
        <f t="shared" ref="T428:T459" si="118">S428*H428</f>
        <v>0</v>
      </c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33"/>
      <c r="AR428" s="175" t="s">
        <v>188</v>
      </c>
      <c r="AT428" s="175" t="s">
        <v>184</v>
      </c>
      <c r="AU428" s="175" t="s">
        <v>194</v>
      </c>
      <c r="AY428" s="18" t="s">
        <v>181</v>
      </c>
      <c r="BE428" s="176">
        <f t="shared" ref="BE428:BE459" si="119">IF(N428="základní",J428,0)</f>
        <v>0</v>
      </c>
      <c r="BF428" s="176">
        <f t="shared" ref="BF428:BF459" si="120">IF(N428="snížená",J428,0)</f>
        <v>0</v>
      </c>
      <c r="BG428" s="176">
        <f t="shared" ref="BG428:BG459" si="121">IF(N428="zákl. přenesená",J428,0)</f>
        <v>0</v>
      </c>
      <c r="BH428" s="176">
        <f t="shared" ref="BH428:BH459" si="122">IF(N428="sníž. přenesená",J428,0)</f>
        <v>0</v>
      </c>
      <c r="BI428" s="176">
        <f t="shared" ref="BI428:BI459" si="123">IF(N428="nulová",J428,0)</f>
        <v>0</v>
      </c>
      <c r="BJ428" s="18" t="s">
        <v>30</v>
      </c>
      <c r="BK428" s="176">
        <f t="shared" ref="BK428:BK459" si="124">ROUND(I428*H428,2)</f>
        <v>0</v>
      </c>
      <c r="BL428" s="18" t="s">
        <v>188</v>
      </c>
      <c r="BM428" s="175" t="s">
        <v>1070</v>
      </c>
    </row>
    <row r="429" spans="1:65" s="2" customFormat="1" ht="16.5" customHeight="1">
      <c r="A429" s="33"/>
      <c r="B429" s="130"/>
      <c r="C429" s="164" t="s">
        <v>1071</v>
      </c>
      <c r="D429" s="164" t="s">
        <v>184</v>
      </c>
      <c r="E429" s="165" t="s">
        <v>1072</v>
      </c>
      <c r="F429" s="166" t="s">
        <v>1007</v>
      </c>
      <c r="G429" s="167" t="s">
        <v>187</v>
      </c>
      <c r="H429" s="168">
        <v>1</v>
      </c>
      <c r="I429" s="169"/>
      <c r="J429" s="170">
        <f t="shared" si="115"/>
        <v>0</v>
      </c>
      <c r="K429" s="166" t="s">
        <v>1</v>
      </c>
      <c r="L429" s="34"/>
      <c r="M429" s="171" t="s">
        <v>1</v>
      </c>
      <c r="N429" s="172" t="s">
        <v>38</v>
      </c>
      <c r="O429" s="59"/>
      <c r="P429" s="173">
        <f t="shared" si="116"/>
        <v>0</v>
      </c>
      <c r="Q429" s="173">
        <v>0</v>
      </c>
      <c r="R429" s="173">
        <f t="shared" si="117"/>
        <v>0</v>
      </c>
      <c r="S429" s="173">
        <v>0</v>
      </c>
      <c r="T429" s="174">
        <f t="shared" si="118"/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75" t="s">
        <v>188</v>
      </c>
      <c r="AT429" s="175" t="s">
        <v>184</v>
      </c>
      <c r="AU429" s="175" t="s">
        <v>194</v>
      </c>
      <c r="AY429" s="18" t="s">
        <v>181</v>
      </c>
      <c r="BE429" s="176">
        <f t="shared" si="119"/>
        <v>0</v>
      </c>
      <c r="BF429" s="176">
        <f t="shared" si="120"/>
        <v>0</v>
      </c>
      <c r="BG429" s="176">
        <f t="shared" si="121"/>
        <v>0</v>
      </c>
      <c r="BH429" s="176">
        <f t="shared" si="122"/>
        <v>0</v>
      </c>
      <c r="BI429" s="176">
        <f t="shared" si="123"/>
        <v>0</v>
      </c>
      <c r="BJ429" s="18" t="s">
        <v>30</v>
      </c>
      <c r="BK429" s="176">
        <f t="shared" si="124"/>
        <v>0</v>
      </c>
      <c r="BL429" s="18" t="s">
        <v>188</v>
      </c>
      <c r="BM429" s="175" t="s">
        <v>1073</v>
      </c>
    </row>
    <row r="430" spans="1:65" s="2" customFormat="1" ht="16.5" customHeight="1">
      <c r="A430" s="33"/>
      <c r="B430" s="130"/>
      <c r="C430" s="164" t="s">
        <v>1074</v>
      </c>
      <c r="D430" s="164" t="s">
        <v>184</v>
      </c>
      <c r="E430" s="165" t="s">
        <v>1075</v>
      </c>
      <c r="F430" s="166" t="s">
        <v>991</v>
      </c>
      <c r="G430" s="167" t="s">
        <v>187</v>
      </c>
      <c r="H430" s="168">
        <v>1</v>
      </c>
      <c r="I430" s="169"/>
      <c r="J430" s="170">
        <f t="shared" si="115"/>
        <v>0</v>
      </c>
      <c r="K430" s="166" t="s">
        <v>1</v>
      </c>
      <c r="L430" s="34"/>
      <c r="M430" s="171" t="s">
        <v>1</v>
      </c>
      <c r="N430" s="172" t="s">
        <v>38</v>
      </c>
      <c r="O430" s="59"/>
      <c r="P430" s="173">
        <f t="shared" si="116"/>
        <v>0</v>
      </c>
      <c r="Q430" s="173">
        <v>0</v>
      </c>
      <c r="R430" s="173">
        <f t="shared" si="117"/>
        <v>0</v>
      </c>
      <c r="S430" s="173">
        <v>0</v>
      </c>
      <c r="T430" s="174">
        <f t="shared" si="118"/>
        <v>0</v>
      </c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R430" s="175" t="s">
        <v>188</v>
      </c>
      <c r="AT430" s="175" t="s">
        <v>184</v>
      </c>
      <c r="AU430" s="175" t="s">
        <v>194</v>
      </c>
      <c r="AY430" s="18" t="s">
        <v>181</v>
      </c>
      <c r="BE430" s="176">
        <f t="shared" si="119"/>
        <v>0</v>
      </c>
      <c r="BF430" s="176">
        <f t="shared" si="120"/>
        <v>0</v>
      </c>
      <c r="BG430" s="176">
        <f t="shared" si="121"/>
        <v>0</v>
      </c>
      <c r="BH430" s="176">
        <f t="shared" si="122"/>
        <v>0</v>
      </c>
      <c r="BI430" s="176">
        <f t="shared" si="123"/>
        <v>0</v>
      </c>
      <c r="BJ430" s="18" t="s">
        <v>30</v>
      </c>
      <c r="BK430" s="176">
        <f t="shared" si="124"/>
        <v>0</v>
      </c>
      <c r="BL430" s="18" t="s">
        <v>188</v>
      </c>
      <c r="BM430" s="175" t="s">
        <v>1076</v>
      </c>
    </row>
    <row r="431" spans="1:65" s="2" customFormat="1" ht="16.5" customHeight="1">
      <c r="A431" s="33"/>
      <c r="B431" s="130"/>
      <c r="C431" s="164" t="s">
        <v>1077</v>
      </c>
      <c r="D431" s="164" t="s">
        <v>184</v>
      </c>
      <c r="E431" s="165" t="s">
        <v>1078</v>
      </c>
      <c r="F431" s="166" t="s">
        <v>384</v>
      </c>
      <c r="G431" s="167" t="s">
        <v>187</v>
      </c>
      <c r="H431" s="168">
        <v>1</v>
      </c>
      <c r="I431" s="169"/>
      <c r="J431" s="170">
        <f t="shared" si="115"/>
        <v>0</v>
      </c>
      <c r="K431" s="166" t="s">
        <v>1</v>
      </c>
      <c r="L431" s="34"/>
      <c r="M431" s="171" t="s">
        <v>1</v>
      </c>
      <c r="N431" s="172" t="s">
        <v>38</v>
      </c>
      <c r="O431" s="59"/>
      <c r="P431" s="173">
        <f t="shared" si="116"/>
        <v>0</v>
      </c>
      <c r="Q431" s="173">
        <v>0</v>
      </c>
      <c r="R431" s="173">
        <f t="shared" si="117"/>
        <v>0</v>
      </c>
      <c r="S431" s="173">
        <v>0</v>
      </c>
      <c r="T431" s="174">
        <f t="shared" si="118"/>
        <v>0</v>
      </c>
      <c r="U431" s="33"/>
      <c r="V431" s="33"/>
      <c r="W431" s="33"/>
      <c r="X431" s="33"/>
      <c r="Y431" s="33"/>
      <c r="Z431" s="33"/>
      <c r="AA431" s="33"/>
      <c r="AB431" s="33"/>
      <c r="AC431" s="33"/>
      <c r="AD431" s="33"/>
      <c r="AE431" s="33"/>
      <c r="AR431" s="175" t="s">
        <v>188</v>
      </c>
      <c r="AT431" s="175" t="s">
        <v>184</v>
      </c>
      <c r="AU431" s="175" t="s">
        <v>194</v>
      </c>
      <c r="AY431" s="18" t="s">
        <v>181</v>
      </c>
      <c r="BE431" s="176">
        <f t="shared" si="119"/>
        <v>0</v>
      </c>
      <c r="BF431" s="176">
        <f t="shared" si="120"/>
        <v>0</v>
      </c>
      <c r="BG431" s="176">
        <f t="shared" si="121"/>
        <v>0</v>
      </c>
      <c r="BH431" s="176">
        <f t="shared" si="122"/>
        <v>0</v>
      </c>
      <c r="BI431" s="176">
        <f t="shared" si="123"/>
        <v>0</v>
      </c>
      <c r="BJ431" s="18" t="s">
        <v>30</v>
      </c>
      <c r="BK431" s="176">
        <f t="shared" si="124"/>
        <v>0</v>
      </c>
      <c r="BL431" s="18" t="s">
        <v>188</v>
      </c>
      <c r="BM431" s="175" t="s">
        <v>1079</v>
      </c>
    </row>
    <row r="432" spans="1:65" s="2" customFormat="1" ht="16.5" customHeight="1">
      <c r="A432" s="33"/>
      <c r="B432" s="130"/>
      <c r="C432" s="164" t="s">
        <v>1080</v>
      </c>
      <c r="D432" s="164" t="s">
        <v>184</v>
      </c>
      <c r="E432" s="165" t="s">
        <v>1081</v>
      </c>
      <c r="F432" s="166" t="s">
        <v>1007</v>
      </c>
      <c r="G432" s="167" t="s">
        <v>187</v>
      </c>
      <c r="H432" s="168">
        <v>1</v>
      </c>
      <c r="I432" s="169"/>
      <c r="J432" s="170">
        <f t="shared" si="115"/>
        <v>0</v>
      </c>
      <c r="K432" s="166" t="s">
        <v>1</v>
      </c>
      <c r="L432" s="34"/>
      <c r="M432" s="171" t="s">
        <v>1</v>
      </c>
      <c r="N432" s="172" t="s">
        <v>38</v>
      </c>
      <c r="O432" s="59"/>
      <c r="P432" s="173">
        <f t="shared" si="116"/>
        <v>0</v>
      </c>
      <c r="Q432" s="173">
        <v>0</v>
      </c>
      <c r="R432" s="173">
        <f t="shared" si="117"/>
        <v>0</v>
      </c>
      <c r="S432" s="173">
        <v>0</v>
      </c>
      <c r="T432" s="174">
        <f t="shared" si="118"/>
        <v>0</v>
      </c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R432" s="175" t="s">
        <v>188</v>
      </c>
      <c r="AT432" s="175" t="s">
        <v>184</v>
      </c>
      <c r="AU432" s="175" t="s">
        <v>194</v>
      </c>
      <c r="AY432" s="18" t="s">
        <v>181</v>
      </c>
      <c r="BE432" s="176">
        <f t="shared" si="119"/>
        <v>0</v>
      </c>
      <c r="BF432" s="176">
        <f t="shared" si="120"/>
        <v>0</v>
      </c>
      <c r="BG432" s="176">
        <f t="shared" si="121"/>
        <v>0</v>
      </c>
      <c r="BH432" s="176">
        <f t="shared" si="122"/>
        <v>0</v>
      </c>
      <c r="BI432" s="176">
        <f t="shared" si="123"/>
        <v>0</v>
      </c>
      <c r="BJ432" s="18" t="s">
        <v>30</v>
      </c>
      <c r="BK432" s="176">
        <f t="shared" si="124"/>
        <v>0</v>
      </c>
      <c r="BL432" s="18" t="s">
        <v>188</v>
      </c>
      <c r="BM432" s="175" t="s">
        <v>1082</v>
      </c>
    </row>
    <row r="433" spans="1:65" s="2" customFormat="1" ht="16.5" customHeight="1">
      <c r="A433" s="33"/>
      <c r="B433" s="130"/>
      <c r="C433" s="164" t="s">
        <v>1083</v>
      </c>
      <c r="D433" s="164" t="s">
        <v>184</v>
      </c>
      <c r="E433" s="165" t="s">
        <v>1084</v>
      </c>
      <c r="F433" s="166" t="s">
        <v>991</v>
      </c>
      <c r="G433" s="167" t="s">
        <v>187</v>
      </c>
      <c r="H433" s="168">
        <v>1</v>
      </c>
      <c r="I433" s="169"/>
      <c r="J433" s="170">
        <f t="shared" si="115"/>
        <v>0</v>
      </c>
      <c r="K433" s="166" t="s">
        <v>1</v>
      </c>
      <c r="L433" s="34"/>
      <c r="M433" s="171" t="s">
        <v>1</v>
      </c>
      <c r="N433" s="172" t="s">
        <v>38</v>
      </c>
      <c r="O433" s="59"/>
      <c r="P433" s="173">
        <f t="shared" si="116"/>
        <v>0</v>
      </c>
      <c r="Q433" s="173">
        <v>0</v>
      </c>
      <c r="R433" s="173">
        <f t="shared" si="117"/>
        <v>0</v>
      </c>
      <c r="S433" s="173">
        <v>0</v>
      </c>
      <c r="T433" s="174">
        <f t="shared" si="118"/>
        <v>0</v>
      </c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R433" s="175" t="s">
        <v>188</v>
      </c>
      <c r="AT433" s="175" t="s">
        <v>184</v>
      </c>
      <c r="AU433" s="175" t="s">
        <v>194</v>
      </c>
      <c r="AY433" s="18" t="s">
        <v>181</v>
      </c>
      <c r="BE433" s="176">
        <f t="shared" si="119"/>
        <v>0</v>
      </c>
      <c r="BF433" s="176">
        <f t="shared" si="120"/>
        <v>0</v>
      </c>
      <c r="BG433" s="176">
        <f t="shared" si="121"/>
        <v>0</v>
      </c>
      <c r="BH433" s="176">
        <f t="shared" si="122"/>
        <v>0</v>
      </c>
      <c r="BI433" s="176">
        <f t="shared" si="123"/>
        <v>0</v>
      </c>
      <c r="BJ433" s="18" t="s">
        <v>30</v>
      </c>
      <c r="BK433" s="176">
        <f t="shared" si="124"/>
        <v>0</v>
      </c>
      <c r="BL433" s="18" t="s">
        <v>188</v>
      </c>
      <c r="BM433" s="175" t="s">
        <v>1085</v>
      </c>
    </row>
    <row r="434" spans="1:65" s="2" customFormat="1" ht="16.5" customHeight="1">
      <c r="A434" s="33"/>
      <c r="B434" s="130"/>
      <c r="C434" s="164" t="s">
        <v>1086</v>
      </c>
      <c r="D434" s="164" t="s">
        <v>184</v>
      </c>
      <c r="E434" s="165" t="s">
        <v>1087</v>
      </c>
      <c r="F434" s="166" t="s">
        <v>384</v>
      </c>
      <c r="G434" s="167" t="s">
        <v>187</v>
      </c>
      <c r="H434" s="168">
        <v>1</v>
      </c>
      <c r="I434" s="169"/>
      <c r="J434" s="170">
        <f t="shared" si="115"/>
        <v>0</v>
      </c>
      <c r="K434" s="166" t="s">
        <v>1</v>
      </c>
      <c r="L434" s="34"/>
      <c r="M434" s="171" t="s">
        <v>1</v>
      </c>
      <c r="N434" s="172" t="s">
        <v>38</v>
      </c>
      <c r="O434" s="59"/>
      <c r="P434" s="173">
        <f t="shared" si="116"/>
        <v>0</v>
      </c>
      <c r="Q434" s="173">
        <v>0</v>
      </c>
      <c r="R434" s="173">
        <f t="shared" si="117"/>
        <v>0</v>
      </c>
      <c r="S434" s="173">
        <v>0</v>
      </c>
      <c r="T434" s="174">
        <f t="shared" si="118"/>
        <v>0</v>
      </c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R434" s="175" t="s">
        <v>188</v>
      </c>
      <c r="AT434" s="175" t="s">
        <v>184</v>
      </c>
      <c r="AU434" s="175" t="s">
        <v>194</v>
      </c>
      <c r="AY434" s="18" t="s">
        <v>181</v>
      </c>
      <c r="BE434" s="176">
        <f t="shared" si="119"/>
        <v>0</v>
      </c>
      <c r="BF434" s="176">
        <f t="shared" si="120"/>
        <v>0</v>
      </c>
      <c r="BG434" s="176">
        <f t="shared" si="121"/>
        <v>0</v>
      </c>
      <c r="BH434" s="176">
        <f t="shared" si="122"/>
        <v>0</v>
      </c>
      <c r="BI434" s="176">
        <f t="shared" si="123"/>
        <v>0</v>
      </c>
      <c r="BJ434" s="18" t="s">
        <v>30</v>
      </c>
      <c r="BK434" s="176">
        <f t="shared" si="124"/>
        <v>0</v>
      </c>
      <c r="BL434" s="18" t="s">
        <v>188</v>
      </c>
      <c r="BM434" s="175" t="s">
        <v>1088</v>
      </c>
    </row>
    <row r="435" spans="1:65" s="2" customFormat="1" ht="16.5" customHeight="1">
      <c r="A435" s="33"/>
      <c r="B435" s="130"/>
      <c r="C435" s="164" t="s">
        <v>1089</v>
      </c>
      <c r="D435" s="164" t="s">
        <v>184</v>
      </c>
      <c r="E435" s="165" t="s">
        <v>1090</v>
      </c>
      <c r="F435" s="166" t="s">
        <v>1007</v>
      </c>
      <c r="G435" s="167" t="s">
        <v>187</v>
      </c>
      <c r="H435" s="168">
        <v>1</v>
      </c>
      <c r="I435" s="169"/>
      <c r="J435" s="170">
        <f t="shared" si="115"/>
        <v>0</v>
      </c>
      <c r="K435" s="166" t="s">
        <v>1</v>
      </c>
      <c r="L435" s="34"/>
      <c r="M435" s="171" t="s">
        <v>1</v>
      </c>
      <c r="N435" s="172" t="s">
        <v>38</v>
      </c>
      <c r="O435" s="59"/>
      <c r="P435" s="173">
        <f t="shared" si="116"/>
        <v>0</v>
      </c>
      <c r="Q435" s="173">
        <v>0</v>
      </c>
      <c r="R435" s="173">
        <f t="shared" si="117"/>
        <v>0</v>
      </c>
      <c r="S435" s="173">
        <v>0</v>
      </c>
      <c r="T435" s="174">
        <f t="shared" si="118"/>
        <v>0</v>
      </c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R435" s="175" t="s">
        <v>188</v>
      </c>
      <c r="AT435" s="175" t="s">
        <v>184</v>
      </c>
      <c r="AU435" s="175" t="s">
        <v>194</v>
      </c>
      <c r="AY435" s="18" t="s">
        <v>181</v>
      </c>
      <c r="BE435" s="176">
        <f t="shared" si="119"/>
        <v>0</v>
      </c>
      <c r="BF435" s="176">
        <f t="shared" si="120"/>
        <v>0</v>
      </c>
      <c r="BG435" s="176">
        <f t="shared" si="121"/>
        <v>0</v>
      </c>
      <c r="BH435" s="176">
        <f t="shared" si="122"/>
        <v>0</v>
      </c>
      <c r="BI435" s="176">
        <f t="shared" si="123"/>
        <v>0</v>
      </c>
      <c r="BJ435" s="18" t="s">
        <v>30</v>
      </c>
      <c r="BK435" s="176">
        <f t="shared" si="124"/>
        <v>0</v>
      </c>
      <c r="BL435" s="18" t="s">
        <v>188</v>
      </c>
      <c r="BM435" s="175" t="s">
        <v>1091</v>
      </c>
    </row>
    <row r="436" spans="1:65" s="2" customFormat="1" ht="16.5" customHeight="1">
      <c r="A436" s="33"/>
      <c r="B436" s="130"/>
      <c r="C436" s="164" t="s">
        <v>1092</v>
      </c>
      <c r="D436" s="164" t="s">
        <v>184</v>
      </c>
      <c r="E436" s="165" t="s">
        <v>1093</v>
      </c>
      <c r="F436" s="166" t="s">
        <v>991</v>
      </c>
      <c r="G436" s="167" t="s">
        <v>187</v>
      </c>
      <c r="H436" s="168">
        <v>1</v>
      </c>
      <c r="I436" s="169"/>
      <c r="J436" s="170">
        <f t="shared" si="115"/>
        <v>0</v>
      </c>
      <c r="K436" s="166" t="s">
        <v>1</v>
      </c>
      <c r="L436" s="34"/>
      <c r="M436" s="171" t="s">
        <v>1</v>
      </c>
      <c r="N436" s="172" t="s">
        <v>38</v>
      </c>
      <c r="O436" s="59"/>
      <c r="P436" s="173">
        <f t="shared" si="116"/>
        <v>0</v>
      </c>
      <c r="Q436" s="173">
        <v>0</v>
      </c>
      <c r="R436" s="173">
        <f t="shared" si="117"/>
        <v>0</v>
      </c>
      <c r="S436" s="173">
        <v>0</v>
      </c>
      <c r="T436" s="174">
        <f t="shared" si="118"/>
        <v>0</v>
      </c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R436" s="175" t="s">
        <v>188</v>
      </c>
      <c r="AT436" s="175" t="s">
        <v>184</v>
      </c>
      <c r="AU436" s="175" t="s">
        <v>194</v>
      </c>
      <c r="AY436" s="18" t="s">
        <v>181</v>
      </c>
      <c r="BE436" s="176">
        <f t="shared" si="119"/>
        <v>0</v>
      </c>
      <c r="BF436" s="176">
        <f t="shared" si="120"/>
        <v>0</v>
      </c>
      <c r="BG436" s="176">
        <f t="shared" si="121"/>
        <v>0</v>
      </c>
      <c r="BH436" s="176">
        <f t="shared" si="122"/>
        <v>0</v>
      </c>
      <c r="BI436" s="176">
        <f t="shared" si="123"/>
        <v>0</v>
      </c>
      <c r="BJ436" s="18" t="s">
        <v>30</v>
      </c>
      <c r="BK436" s="176">
        <f t="shared" si="124"/>
        <v>0</v>
      </c>
      <c r="BL436" s="18" t="s">
        <v>188</v>
      </c>
      <c r="BM436" s="175" t="s">
        <v>1094</v>
      </c>
    </row>
    <row r="437" spans="1:65" s="2" customFormat="1" ht="16.5" customHeight="1">
      <c r="A437" s="33"/>
      <c r="B437" s="130"/>
      <c r="C437" s="164" t="s">
        <v>1095</v>
      </c>
      <c r="D437" s="164" t="s">
        <v>184</v>
      </c>
      <c r="E437" s="165" t="s">
        <v>1096</v>
      </c>
      <c r="F437" s="166" t="s">
        <v>384</v>
      </c>
      <c r="G437" s="167" t="s">
        <v>187</v>
      </c>
      <c r="H437" s="168">
        <v>1</v>
      </c>
      <c r="I437" s="169"/>
      <c r="J437" s="170">
        <f t="shared" si="115"/>
        <v>0</v>
      </c>
      <c r="K437" s="166" t="s">
        <v>1</v>
      </c>
      <c r="L437" s="34"/>
      <c r="M437" s="171" t="s">
        <v>1</v>
      </c>
      <c r="N437" s="172" t="s">
        <v>38</v>
      </c>
      <c r="O437" s="59"/>
      <c r="P437" s="173">
        <f t="shared" si="116"/>
        <v>0</v>
      </c>
      <c r="Q437" s="173">
        <v>0</v>
      </c>
      <c r="R437" s="173">
        <f t="shared" si="117"/>
        <v>0</v>
      </c>
      <c r="S437" s="173">
        <v>0</v>
      </c>
      <c r="T437" s="174">
        <f t="shared" si="118"/>
        <v>0</v>
      </c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R437" s="175" t="s">
        <v>188</v>
      </c>
      <c r="AT437" s="175" t="s">
        <v>184</v>
      </c>
      <c r="AU437" s="175" t="s">
        <v>194</v>
      </c>
      <c r="AY437" s="18" t="s">
        <v>181</v>
      </c>
      <c r="BE437" s="176">
        <f t="shared" si="119"/>
        <v>0</v>
      </c>
      <c r="BF437" s="176">
        <f t="shared" si="120"/>
        <v>0</v>
      </c>
      <c r="BG437" s="176">
        <f t="shared" si="121"/>
        <v>0</v>
      </c>
      <c r="BH437" s="176">
        <f t="shared" si="122"/>
        <v>0</v>
      </c>
      <c r="BI437" s="176">
        <f t="shared" si="123"/>
        <v>0</v>
      </c>
      <c r="BJ437" s="18" t="s">
        <v>30</v>
      </c>
      <c r="BK437" s="176">
        <f t="shared" si="124"/>
        <v>0</v>
      </c>
      <c r="BL437" s="18" t="s">
        <v>188</v>
      </c>
      <c r="BM437" s="175" t="s">
        <v>1097</v>
      </c>
    </row>
    <row r="438" spans="1:65" s="2" customFormat="1" ht="16.5" customHeight="1">
      <c r="A438" s="33"/>
      <c r="B438" s="130"/>
      <c r="C438" s="164" t="s">
        <v>1098</v>
      </c>
      <c r="D438" s="164" t="s">
        <v>184</v>
      </c>
      <c r="E438" s="165" t="s">
        <v>1099</v>
      </c>
      <c r="F438" s="166" t="s">
        <v>380</v>
      </c>
      <c r="G438" s="167" t="s">
        <v>187</v>
      </c>
      <c r="H438" s="168">
        <v>1</v>
      </c>
      <c r="I438" s="169"/>
      <c r="J438" s="170">
        <f t="shared" si="115"/>
        <v>0</v>
      </c>
      <c r="K438" s="166" t="s">
        <v>1</v>
      </c>
      <c r="L438" s="34"/>
      <c r="M438" s="171" t="s">
        <v>1</v>
      </c>
      <c r="N438" s="172" t="s">
        <v>38</v>
      </c>
      <c r="O438" s="59"/>
      <c r="P438" s="173">
        <f t="shared" si="116"/>
        <v>0</v>
      </c>
      <c r="Q438" s="173">
        <v>0</v>
      </c>
      <c r="R438" s="173">
        <f t="shared" si="117"/>
        <v>0</v>
      </c>
      <c r="S438" s="173">
        <v>0</v>
      </c>
      <c r="T438" s="174">
        <f t="shared" si="118"/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75" t="s">
        <v>188</v>
      </c>
      <c r="AT438" s="175" t="s">
        <v>184</v>
      </c>
      <c r="AU438" s="175" t="s">
        <v>194</v>
      </c>
      <c r="AY438" s="18" t="s">
        <v>181</v>
      </c>
      <c r="BE438" s="176">
        <f t="shared" si="119"/>
        <v>0</v>
      </c>
      <c r="BF438" s="176">
        <f t="shared" si="120"/>
        <v>0</v>
      </c>
      <c r="BG438" s="176">
        <f t="shared" si="121"/>
        <v>0</v>
      </c>
      <c r="BH438" s="176">
        <f t="shared" si="122"/>
        <v>0</v>
      </c>
      <c r="BI438" s="176">
        <f t="shared" si="123"/>
        <v>0</v>
      </c>
      <c r="BJ438" s="18" t="s">
        <v>30</v>
      </c>
      <c r="BK438" s="176">
        <f t="shared" si="124"/>
        <v>0</v>
      </c>
      <c r="BL438" s="18" t="s">
        <v>188</v>
      </c>
      <c r="BM438" s="175" t="s">
        <v>1100</v>
      </c>
    </row>
    <row r="439" spans="1:65" s="2" customFormat="1" ht="16.5" customHeight="1">
      <c r="A439" s="33"/>
      <c r="B439" s="130"/>
      <c r="C439" s="164" t="s">
        <v>1101</v>
      </c>
      <c r="D439" s="164" t="s">
        <v>184</v>
      </c>
      <c r="E439" s="165" t="s">
        <v>1102</v>
      </c>
      <c r="F439" s="166" t="s">
        <v>384</v>
      </c>
      <c r="G439" s="167" t="s">
        <v>187</v>
      </c>
      <c r="H439" s="168">
        <v>1</v>
      </c>
      <c r="I439" s="169"/>
      <c r="J439" s="170">
        <f t="shared" si="115"/>
        <v>0</v>
      </c>
      <c r="K439" s="166" t="s">
        <v>1</v>
      </c>
      <c r="L439" s="34"/>
      <c r="M439" s="171" t="s">
        <v>1</v>
      </c>
      <c r="N439" s="172" t="s">
        <v>38</v>
      </c>
      <c r="O439" s="59"/>
      <c r="P439" s="173">
        <f t="shared" si="116"/>
        <v>0</v>
      </c>
      <c r="Q439" s="173">
        <v>0</v>
      </c>
      <c r="R439" s="173">
        <f t="shared" si="117"/>
        <v>0</v>
      </c>
      <c r="S439" s="173">
        <v>0</v>
      </c>
      <c r="T439" s="174">
        <f t="shared" si="118"/>
        <v>0</v>
      </c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R439" s="175" t="s">
        <v>188</v>
      </c>
      <c r="AT439" s="175" t="s">
        <v>184</v>
      </c>
      <c r="AU439" s="175" t="s">
        <v>194</v>
      </c>
      <c r="AY439" s="18" t="s">
        <v>181</v>
      </c>
      <c r="BE439" s="176">
        <f t="shared" si="119"/>
        <v>0</v>
      </c>
      <c r="BF439" s="176">
        <f t="shared" si="120"/>
        <v>0</v>
      </c>
      <c r="BG439" s="176">
        <f t="shared" si="121"/>
        <v>0</v>
      </c>
      <c r="BH439" s="176">
        <f t="shared" si="122"/>
        <v>0</v>
      </c>
      <c r="BI439" s="176">
        <f t="shared" si="123"/>
        <v>0</v>
      </c>
      <c r="BJ439" s="18" t="s">
        <v>30</v>
      </c>
      <c r="BK439" s="176">
        <f t="shared" si="124"/>
        <v>0</v>
      </c>
      <c r="BL439" s="18" t="s">
        <v>188</v>
      </c>
      <c r="BM439" s="175" t="s">
        <v>1103</v>
      </c>
    </row>
    <row r="440" spans="1:65" s="2" customFormat="1" ht="16.5" customHeight="1">
      <c r="A440" s="33"/>
      <c r="B440" s="130"/>
      <c r="C440" s="164" t="s">
        <v>1104</v>
      </c>
      <c r="D440" s="164" t="s">
        <v>184</v>
      </c>
      <c r="E440" s="165" t="s">
        <v>1105</v>
      </c>
      <c r="F440" s="166" t="s">
        <v>1036</v>
      </c>
      <c r="G440" s="167" t="s">
        <v>187</v>
      </c>
      <c r="H440" s="168">
        <v>1</v>
      </c>
      <c r="I440" s="169"/>
      <c r="J440" s="170">
        <f t="shared" si="115"/>
        <v>0</v>
      </c>
      <c r="K440" s="166" t="s">
        <v>1</v>
      </c>
      <c r="L440" s="34"/>
      <c r="M440" s="171" t="s">
        <v>1</v>
      </c>
      <c r="N440" s="172" t="s">
        <v>38</v>
      </c>
      <c r="O440" s="59"/>
      <c r="P440" s="173">
        <f t="shared" si="116"/>
        <v>0</v>
      </c>
      <c r="Q440" s="173">
        <v>0</v>
      </c>
      <c r="R440" s="173">
        <f t="shared" si="117"/>
        <v>0</v>
      </c>
      <c r="S440" s="173">
        <v>0</v>
      </c>
      <c r="T440" s="174">
        <f t="shared" si="118"/>
        <v>0</v>
      </c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R440" s="175" t="s">
        <v>188</v>
      </c>
      <c r="AT440" s="175" t="s">
        <v>184</v>
      </c>
      <c r="AU440" s="175" t="s">
        <v>194</v>
      </c>
      <c r="AY440" s="18" t="s">
        <v>181</v>
      </c>
      <c r="BE440" s="176">
        <f t="shared" si="119"/>
        <v>0</v>
      </c>
      <c r="BF440" s="176">
        <f t="shared" si="120"/>
        <v>0</v>
      </c>
      <c r="BG440" s="176">
        <f t="shared" si="121"/>
        <v>0</v>
      </c>
      <c r="BH440" s="176">
        <f t="shared" si="122"/>
        <v>0</v>
      </c>
      <c r="BI440" s="176">
        <f t="shared" si="123"/>
        <v>0</v>
      </c>
      <c r="BJ440" s="18" t="s">
        <v>30</v>
      </c>
      <c r="BK440" s="176">
        <f t="shared" si="124"/>
        <v>0</v>
      </c>
      <c r="BL440" s="18" t="s">
        <v>188</v>
      </c>
      <c r="BM440" s="175" t="s">
        <v>1106</v>
      </c>
    </row>
    <row r="441" spans="1:65" s="2" customFormat="1" ht="16.5" customHeight="1">
      <c r="A441" s="33"/>
      <c r="B441" s="130"/>
      <c r="C441" s="164" t="s">
        <v>1107</v>
      </c>
      <c r="D441" s="164" t="s">
        <v>184</v>
      </c>
      <c r="E441" s="165" t="s">
        <v>1108</v>
      </c>
      <c r="F441" s="166" t="s">
        <v>991</v>
      </c>
      <c r="G441" s="167" t="s">
        <v>187</v>
      </c>
      <c r="H441" s="168">
        <v>3</v>
      </c>
      <c r="I441" s="169"/>
      <c r="J441" s="170">
        <f t="shared" si="115"/>
        <v>0</v>
      </c>
      <c r="K441" s="166" t="s">
        <v>1</v>
      </c>
      <c r="L441" s="34"/>
      <c r="M441" s="171" t="s">
        <v>1</v>
      </c>
      <c r="N441" s="172" t="s">
        <v>38</v>
      </c>
      <c r="O441" s="59"/>
      <c r="P441" s="173">
        <f t="shared" si="116"/>
        <v>0</v>
      </c>
      <c r="Q441" s="173">
        <v>0</v>
      </c>
      <c r="R441" s="173">
        <f t="shared" si="117"/>
        <v>0</v>
      </c>
      <c r="S441" s="173">
        <v>0</v>
      </c>
      <c r="T441" s="174">
        <f t="shared" si="118"/>
        <v>0</v>
      </c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R441" s="175" t="s">
        <v>188</v>
      </c>
      <c r="AT441" s="175" t="s">
        <v>184</v>
      </c>
      <c r="AU441" s="175" t="s">
        <v>194</v>
      </c>
      <c r="AY441" s="18" t="s">
        <v>181</v>
      </c>
      <c r="BE441" s="176">
        <f t="shared" si="119"/>
        <v>0</v>
      </c>
      <c r="BF441" s="176">
        <f t="shared" si="120"/>
        <v>0</v>
      </c>
      <c r="BG441" s="176">
        <f t="shared" si="121"/>
        <v>0</v>
      </c>
      <c r="BH441" s="176">
        <f t="shared" si="122"/>
        <v>0</v>
      </c>
      <c r="BI441" s="176">
        <f t="shared" si="123"/>
        <v>0</v>
      </c>
      <c r="BJ441" s="18" t="s">
        <v>30</v>
      </c>
      <c r="BK441" s="176">
        <f t="shared" si="124"/>
        <v>0</v>
      </c>
      <c r="BL441" s="18" t="s">
        <v>188</v>
      </c>
      <c r="BM441" s="175" t="s">
        <v>1109</v>
      </c>
    </row>
    <row r="442" spans="1:65" s="2" customFormat="1" ht="16.5" customHeight="1">
      <c r="A442" s="33"/>
      <c r="B442" s="130"/>
      <c r="C442" s="164" t="s">
        <v>1110</v>
      </c>
      <c r="D442" s="164" t="s">
        <v>184</v>
      </c>
      <c r="E442" s="165" t="s">
        <v>1111</v>
      </c>
      <c r="F442" s="166" t="s">
        <v>380</v>
      </c>
      <c r="G442" s="167" t="s">
        <v>187</v>
      </c>
      <c r="H442" s="168">
        <v>1</v>
      </c>
      <c r="I442" s="169"/>
      <c r="J442" s="170">
        <f t="shared" si="115"/>
        <v>0</v>
      </c>
      <c r="K442" s="166" t="s">
        <v>1</v>
      </c>
      <c r="L442" s="34"/>
      <c r="M442" s="171" t="s">
        <v>1</v>
      </c>
      <c r="N442" s="172" t="s">
        <v>38</v>
      </c>
      <c r="O442" s="59"/>
      <c r="P442" s="173">
        <f t="shared" si="116"/>
        <v>0</v>
      </c>
      <c r="Q442" s="173">
        <v>0</v>
      </c>
      <c r="R442" s="173">
        <f t="shared" si="117"/>
        <v>0</v>
      </c>
      <c r="S442" s="173">
        <v>0</v>
      </c>
      <c r="T442" s="174">
        <f t="shared" si="118"/>
        <v>0</v>
      </c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R442" s="175" t="s">
        <v>188</v>
      </c>
      <c r="AT442" s="175" t="s">
        <v>184</v>
      </c>
      <c r="AU442" s="175" t="s">
        <v>194</v>
      </c>
      <c r="AY442" s="18" t="s">
        <v>181</v>
      </c>
      <c r="BE442" s="176">
        <f t="shared" si="119"/>
        <v>0</v>
      </c>
      <c r="BF442" s="176">
        <f t="shared" si="120"/>
        <v>0</v>
      </c>
      <c r="BG442" s="176">
        <f t="shared" si="121"/>
        <v>0</v>
      </c>
      <c r="BH442" s="176">
        <f t="shared" si="122"/>
        <v>0</v>
      </c>
      <c r="BI442" s="176">
        <f t="shared" si="123"/>
        <v>0</v>
      </c>
      <c r="BJ442" s="18" t="s">
        <v>30</v>
      </c>
      <c r="BK442" s="176">
        <f t="shared" si="124"/>
        <v>0</v>
      </c>
      <c r="BL442" s="18" t="s">
        <v>188</v>
      </c>
      <c r="BM442" s="175" t="s">
        <v>1112</v>
      </c>
    </row>
    <row r="443" spans="1:65" s="2" customFormat="1" ht="16.5" customHeight="1">
      <c r="A443" s="33"/>
      <c r="B443" s="130"/>
      <c r="C443" s="164" t="s">
        <v>1113</v>
      </c>
      <c r="D443" s="164" t="s">
        <v>184</v>
      </c>
      <c r="E443" s="165" t="s">
        <v>1114</v>
      </c>
      <c r="F443" s="166" t="s">
        <v>384</v>
      </c>
      <c r="G443" s="167" t="s">
        <v>187</v>
      </c>
      <c r="H443" s="168">
        <v>1</v>
      </c>
      <c r="I443" s="169"/>
      <c r="J443" s="170">
        <f t="shared" si="115"/>
        <v>0</v>
      </c>
      <c r="K443" s="166" t="s">
        <v>1</v>
      </c>
      <c r="L443" s="34"/>
      <c r="M443" s="171" t="s">
        <v>1</v>
      </c>
      <c r="N443" s="172" t="s">
        <v>38</v>
      </c>
      <c r="O443" s="59"/>
      <c r="P443" s="173">
        <f t="shared" si="116"/>
        <v>0</v>
      </c>
      <c r="Q443" s="173">
        <v>0</v>
      </c>
      <c r="R443" s="173">
        <f t="shared" si="117"/>
        <v>0</v>
      </c>
      <c r="S443" s="173">
        <v>0</v>
      </c>
      <c r="T443" s="174">
        <f t="shared" si="118"/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75" t="s">
        <v>188</v>
      </c>
      <c r="AT443" s="175" t="s">
        <v>184</v>
      </c>
      <c r="AU443" s="175" t="s">
        <v>194</v>
      </c>
      <c r="AY443" s="18" t="s">
        <v>181</v>
      </c>
      <c r="BE443" s="176">
        <f t="shared" si="119"/>
        <v>0</v>
      </c>
      <c r="BF443" s="176">
        <f t="shared" si="120"/>
        <v>0</v>
      </c>
      <c r="BG443" s="176">
        <f t="shared" si="121"/>
        <v>0</v>
      </c>
      <c r="BH443" s="176">
        <f t="shared" si="122"/>
        <v>0</v>
      </c>
      <c r="BI443" s="176">
        <f t="shared" si="123"/>
        <v>0</v>
      </c>
      <c r="BJ443" s="18" t="s">
        <v>30</v>
      </c>
      <c r="BK443" s="176">
        <f t="shared" si="124"/>
        <v>0</v>
      </c>
      <c r="BL443" s="18" t="s">
        <v>188</v>
      </c>
      <c r="BM443" s="175" t="s">
        <v>1115</v>
      </c>
    </row>
    <row r="444" spans="1:65" s="2" customFormat="1" ht="16.5" customHeight="1">
      <c r="A444" s="33"/>
      <c r="B444" s="130"/>
      <c r="C444" s="164" t="s">
        <v>1116</v>
      </c>
      <c r="D444" s="164" t="s">
        <v>184</v>
      </c>
      <c r="E444" s="165" t="s">
        <v>1117</v>
      </c>
      <c r="F444" s="166" t="s">
        <v>1036</v>
      </c>
      <c r="G444" s="167" t="s">
        <v>187</v>
      </c>
      <c r="H444" s="168">
        <v>1</v>
      </c>
      <c r="I444" s="169"/>
      <c r="J444" s="170">
        <f t="shared" si="115"/>
        <v>0</v>
      </c>
      <c r="K444" s="166" t="s">
        <v>1</v>
      </c>
      <c r="L444" s="34"/>
      <c r="M444" s="171" t="s">
        <v>1</v>
      </c>
      <c r="N444" s="172" t="s">
        <v>38</v>
      </c>
      <c r="O444" s="59"/>
      <c r="P444" s="173">
        <f t="shared" si="116"/>
        <v>0</v>
      </c>
      <c r="Q444" s="173">
        <v>0</v>
      </c>
      <c r="R444" s="173">
        <f t="shared" si="117"/>
        <v>0</v>
      </c>
      <c r="S444" s="173">
        <v>0</v>
      </c>
      <c r="T444" s="174">
        <f t="shared" si="118"/>
        <v>0</v>
      </c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R444" s="175" t="s">
        <v>188</v>
      </c>
      <c r="AT444" s="175" t="s">
        <v>184</v>
      </c>
      <c r="AU444" s="175" t="s">
        <v>194</v>
      </c>
      <c r="AY444" s="18" t="s">
        <v>181</v>
      </c>
      <c r="BE444" s="176">
        <f t="shared" si="119"/>
        <v>0</v>
      </c>
      <c r="BF444" s="176">
        <f t="shared" si="120"/>
        <v>0</v>
      </c>
      <c r="BG444" s="176">
        <f t="shared" si="121"/>
        <v>0</v>
      </c>
      <c r="BH444" s="176">
        <f t="shared" si="122"/>
        <v>0</v>
      </c>
      <c r="BI444" s="176">
        <f t="shared" si="123"/>
        <v>0</v>
      </c>
      <c r="BJ444" s="18" t="s">
        <v>30</v>
      </c>
      <c r="BK444" s="176">
        <f t="shared" si="124"/>
        <v>0</v>
      </c>
      <c r="BL444" s="18" t="s">
        <v>188</v>
      </c>
      <c r="BM444" s="175" t="s">
        <v>1118</v>
      </c>
    </row>
    <row r="445" spans="1:65" s="2" customFormat="1" ht="16.5" customHeight="1">
      <c r="A445" s="33"/>
      <c r="B445" s="130"/>
      <c r="C445" s="164" t="s">
        <v>1119</v>
      </c>
      <c r="D445" s="164" t="s">
        <v>184</v>
      </c>
      <c r="E445" s="165" t="s">
        <v>1120</v>
      </c>
      <c r="F445" s="166" t="s">
        <v>991</v>
      </c>
      <c r="G445" s="167" t="s">
        <v>187</v>
      </c>
      <c r="H445" s="168">
        <v>3</v>
      </c>
      <c r="I445" s="169"/>
      <c r="J445" s="170">
        <f t="shared" si="115"/>
        <v>0</v>
      </c>
      <c r="K445" s="166" t="s">
        <v>1</v>
      </c>
      <c r="L445" s="34"/>
      <c r="M445" s="171" t="s">
        <v>1</v>
      </c>
      <c r="N445" s="172" t="s">
        <v>38</v>
      </c>
      <c r="O445" s="59"/>
      <c r="P445" s="173">
        <f t="shared" si="116"/>
        <v>0</v>
      </c>
      <c r="Q445" s="173">
        <v>0</v>
      </c>
      <c r="R445" s="173">
        <f t="shared" si="117"/>
        <v>0</v>
      </c>
      <c r="S445" s="173">
        <v>0</v>
      </c>
      <c r="T445" s="174">
        <f t="shared" si="118"/>
        <v>0</v>
      </c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R445" s="175" t="s">
        <v>188</v>
      </c>
      <c r="AT445" s="175" t="s">
        <v>184</v>
      </c>
      <c r="AU445" s="175" t="s">
        <v>194</v>
      </c>
      <c r="AY445" s="18" t="s">
        <v>181</v>
      </c>
      <c r="BE445" s="176">
        <f t="shared" si="119"/>
        <v>0</v>
      </c>
      <c r="BF445" s="176">
        <f t="shared" si="120"/>
        <v>0</v>
      </c>
      <c r="BG445" s="176">
        <f t="shared" si="121"/>
        <v>0</v>
      </c>
      <c r="BH445" s="176">
        <f t="shared" si="122"/>
        <v>0</v>
      </c>
      <c r="BI445" s="176">
        <f t="shared" si="123"/>
        <v>0</v>
      </c>
      <c r="BJ445" s="18" t="s">
        <v>30</v>
      </c>
      <c r="BK445" s="176">
        <f t="shared" si="124"/>
        <v>0</v>
      </c>
      <c r="BL445" s="18" t="s">
        <v>188</v>
      </c>
      <c r="BM445" s="175" t="s">
        <v>1121</v>
      </c>
    </row>
    <row r="446" spans="1:65" s="2" customFormat="1" ht="16.5" customHeight="1">
      <c r="A446" s="33"/>
      <c r="B446" s="130"/>
      <c r="C446" s="164" t="s">
        <v>1122</v>
      </c>
      <c r="D446" s="164" t="s">
        <v>184</v>
      </c>
      <c r="E446" s="165" t="s">
        <v>1123</v>
      </c>
      <c r="F446" s="166" t="s">
        <v>380</v>
      </c>
      <c r="G446" s="167" t="s">
        <v>187</v>
      </c>
      <c r="H446" s="168">
        <v>1</v>
      </c>
      <c r="I446" s="169"/>
      <c r="J446" s="170">
        <f t="shared" si="115"/>
        <v>0</v>
      </c>
      <c r="K446" s="166" t="s">
        <v>1</v>
      </c>
      <c r="L446" s="34"/>
      <c r="M446" s="171" t="s">
        <v>1</v>
      </c>
      <c r="N446" s="172" t="s">
        <v>38</v>
      </c>
      <c r="O446" s="59"/>
      <c r="P446" s="173">
        <f t="shared" si="116"/>
        <v>0</v>
      </c>
      <c r="Q446" s="173">
        <v>0</v>
      </c>
      <c r="R446" s="173">
        <f t="shared" si="117"/>
        <v>0</v>
      </c>
      <c r="S446" s="173">
        <v>0</v>
      </c>
      <c r="T446" s="174">
        <f t="shared" si="118"/>
        <v>0</v>
      </c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R446" s="175" t="s">
        <v>188</v>
      </c>
      <c r="AT446" s="175" t="s">
        <v>184</v>
      </c>
      <c r="AU446" s="175" t="s">
        <v>194</v>
      </c>
      <c r="AY446" s="18" t="s">
        <v>181</v>
      </c>
      <c r="BE446" s="176">
        <f t="shared" si="119"/>
        <v>0</v>
      </c>
      <c r="BF446" s="176">
        <f t="shared" si="120"/>
        <v>0</v>
      </c>
      <c r="BG446" s="176">
        <f t="shared" si="121"/>
        <v>0</v>
      </c>
      <c r="BH446" s="176">
        <f t="shared" si="122"/>
        <v>0</v>
      </c>
      <c r="BI446" s="176">
        <f t="shared" si="123"/>
        <v>0</v>
      </c>
      <c r="BJ446" s="18" t="s">
        <v>30</v>
      </c>
      <c r="BK446" s="176">
        <f t="shared" si="124"/>
        <v>0</v>
      </c>
      <c r="BL446" s="18" t="s">
        <v>188</v>
      </c>
      <c r="BM446" s="175" t="s">
        <v>1124</v>
      </c>
    </row>
    <row r="447" spans="1:65" s="2" customFormat="1" ht="16.5" customHeight="1">
      <c r="A447" s="33"/>
      <c r="B447" s="130"/>
      <c r="C447" s="164" t="s">
        <v>1125</v>
      </c>
      <c r="D447" s="164" t="s">
        <v>184</v>
      </c>
      <c r="E447" s="165" t="s">
        <v>1126</v>
      </c>
      <c r="F447" s="166" t="s">
        <v>384</v>
      </c>
      <c r="G447" s="167" t="s">
        <v>187</v>
      </c>
      <c r="H447" s="168">
        <v>1</v>
      </c>
      <c r="I447" s="169"/>
      <c r="J447" s="170">
        <f t="shared" si="115"/>
        <v>0</v>
      </c>
      <c r="K447" s="166" t="s">
        <v>1</v>
      </c>
      <c r="L447" s="34"/>
      <c r="M447" s="171" t="s">
        <v>1</v>
      </c>
      <c r="N447" s="172" t="s">
        <v>38</v>
      </c>
      <c r="O447" s="59"/>
      <c r="P447" s="173">
        <f t="shared" si="116"/>
        <v>0</v>
      </c>
      <c r="Q447" s="173">
        <v>0</v>
      </c>
      <c r="R447" s="173">
        <f t="shared" si="117"/>
        <v>0</v>
      </c>
      <c r="S447" s="173">
        <v>0</v>
      </c>
      <c r="T447" s="174">
        <f t="shared" si="118"/>
        <v>0</v>
      </c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R447" s="175" t="s">
        <v>188</v>
      </c>
      <c r="AT447" s="175" t="s">
        <v>184</v>
      </c>
      <c r="AU447" s="175" t="s">
        <v>194</v>
      </c>
      <c r="AY447" s="18" t="s">
        <v>181</v>
      </c>
      <c r="BE447" s="176">
        <f t="shared" si="119"/>
        <v>0</v>
      </c>
      <c r="BF447" s="176">
        <f t="shared" si="120"/>
        <v>0</v>
      </c>
      <c r="BG447" s="176">
        <f t="shared" si="121"/>
        <v>0</v>
      </c>
      <c r="BH447" s="176">
        <f t="shared" si="122"/>
        <v>0</v>
      </c>
      <c r="BI447" s="176">
        <f t="shared" si="123"/>
        <v>0</v>
      </c>
      <c r="BJ447" s="18" t="s">
        <v>30</v>
      </c>
      <c r="BK447" s="176">
        <f t="shared" si="124"/>
        <v>0</v>
      </c>
      <c r="BL447" s="18" t="s">
        <v>188</v>
      </c>
      <c r="BM447" s="175" t="s">
        <v>1127</v>
      </c>
    </row>
    <row r="448" spans="1:65" s="2" customFormat="1" ht="16.5" customHeight="1">
      <c r="A448" s="33"/>
      <c r="B448" s="130"/>
      <c r="C448" s="164" t="s">
        <v>1128</v>
      </c>
      <c r="D448" s="164" t="s">
        <v>184</v>
      </c>
      <c r="E448" s="165" t="s">
        <v>1129</v>
      </c>
      <c r="F448" s="166" t="s">
        <v>1036</v>
      </c>
      <c r="G448" s="167" t="s">
        <v>187</v>
      </c>
      <c r="H448" s="168">
        <v>1</v>
      </c>
      <c r="I448" s="169"/>
      <c r="J448" s="170">
        <f t="shared" si="115"/>
        <v>0</v>
      </c>
      <c r="K448" s="166" t="s">
        <v>1</v>
      </c>
      <c r="L448" s="34"/>
      <c r="M448" s="171" t="s">
        <v>1</v>
      </c>
      <c r="N448" s="172" t="s">
        <v>38</v>
      </c>
      <c r="O448" s="59"/>
      <c r="P448" s="173">
        <f t="shared" si="116"/>
        <v>0</v>
      </c>
      <c r="Q448" s="173">
        <v>0</v>
      </c>
      <c r="R448" s="173">
        <f t="shared" si="117"/>
        <v>0</v>
      </c>
      <c r="S448" s="173">
        <v>0</v>
      </c>
      <c r="T448" s="174">
        <f t="shared" si="118"/>
        <v>0</v>
      </c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R448" s="175" t="s">
        <v>188</v>
      </c>
      <c r="AT448" s="175" t="s">
        <v>184</v>
      </c>
      <c r="AU448" s="175" t="s">
        <v>194</v>
      </c>
      <c r="AY448" s="18" t="s">
        <v>181</v>
      </c>
      <c r="BE448" s="176">
        <f t="shared" si="119"/>
        <v>0</v>
      </c>
      <c r="BF448" s="176">
        <f t="shared" si="120"/>
        <v>0</v>
      </c>
      <c r="BG448" s="176">
        <f t="shared" si="121"/>
        <v>0</v>
      </c>
      <c r="BH448" s="176">
        <f t="shared" si="122"/>
        <v>0</v>
      </c>
      <c r="BI448" s="176">
        <f t="shared" si="123"/>
        <v>0</v>
      </c>
      <c r="BJ448" s="18" t="s">
        <v>30</v>
      </c>
      <c r="BK448" s="176">
        <f t="shared" si="124"/>
        <v>0</v>
      </c>
      <c r="BL448" s="18" t="s">
        <v>188</v>
      </c>
      <c r="BM448" s="175" t="s">
        <v>1130</v>
      </c>
    </row>
    <row r="449" spans="1:65" s="2" customFormat="1" ht="16.5" customHeight="1">
      <c r="A449" s="33"/>
      <c r="B449" s="130"/>
      <c r="C449" s="164" t="s">
        <v>1131</v>
      </c>
      <c r="D449" s="164" t="s">
        <v>184</v>
      </c>
      <c r="E449" s="165" t="s">
        <v>1132</v>
      </c>
      <c r="F449" s="166" t="s">
        <v>991</v>
      </c>
      <c r="G449" s="167" t="s">
        <v>187</v>
      </c>
      <c r="H449" s="168">
        <v>3</v>
      </c>
      <c r="I449" s="169"/>
      <c r="J449" s="170">
        <f t="shared" si="115"/>
        <v>0</v>
      </c>
      <c r="K449" s="166" t="s">
        <v>1</v>
      </c>
      <c r="L449" s="34"/>
      <c r="M449" s="171" t="s">
        <v>1</v>
      </c>
      <c r="N449" s="172" t="s">
        <v>38</v>
      </c>
      <c r="O449" s="59"/>
      <c r="P449" s="173">
        <f t="shared" si="116"/>
        <v>0</v>
      </c>
      <c r="Q449" s="173">
        <v>0</v>
      </c>
      <c r="R449" s="173">
        <f t="shared" si="117"/>
        <v>0</v>
      </c>
      <c r="S449" s="173">
        <v>0</v>
      </c>
      <c r="T449" s="174">
        <f t="shared" si="118"/>
        <v>0</v>
      </c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R449" s="175" t="s">
        <v>188</v>
      </c>
      <c r="AT449" s="175" t="s">
        <v>184</v>
      </c>
      <c r="AU449" s="175" t="s">
        <v>194</v>
      </c>
      <c r="AY449" s="18" t="s">
        <v>181</v>
      </c>
      <c r="BE449" s="176">
        <f t="shared" si="119"/>
        <v>0</v>
      </c>
      <c r="BF449" s="176">
        <f t="shared" si="120"/>
        <v>0</v>
      </c>
      <c r="BG449" s="176">
        <f t="shared" si="121"/>
        <v>0</v>
      </c>
      <c r="BH449" s="176">
        <f t="shared" si="122"/>
        <v>0</v>
      </c>
      <c r="BI449" s="176">
        <f t="shared" si="123"/>
        <v>0</v>
      </c>
      <c r="BJ449" s="18" t="s">
        <v>30</v>
      </c>
      <c r="BK449" s="176">
        <f t="shared" si="124"/>
        <v>0</v>
      </c>
      <c r="BL449" s="18" t="s">
        <v>188</v>
      </c>
      <c r="BM449" s="175" t="s">
        <v>1133</v>
      </c>
    </row>
    <row r="450" spans="1:65" s="2" customFormat="1" ht="16.5" customHeight="1">
      <c r="A450" s="33"/>
      <c r="B450" s="130"/>
      <c r="C450" s="164" t="s">
        <v>1134</v>
      </c>
      <c r="D450" s="164" t="s">
        <v>184</v>
      </c>
      <c r="E450" s="165" t="s">
        <v>1135</v>
      </c>
      <c r="F450" s="166" t="s">
        <v>380</v>
      </c>
      <c r="G450" s="167" t="s">
        <v>187</v>
      </c>
      <c r="H450" s="168">
        <v>1</v>
      </c>
      <c r="I450" s="169"/>
      <c r="J450" s="170">
        <f t="shared" si="115"/>
        <v>0</v>
      </c>
      <c r="K450" s="166" t="s">
        <v>1</v>
      </c>
      <c r="L450" s="34"/>
      <c r="M450" s="171" t="s">
        <v>1</v>
      </c>
      <c r="N450" s="172" t="s">
        <v>38</v>
      </c>
      <c r="O450" s="59"/>
      <c r="P450" s="173">
        <f t="shared" si="116"/>
        <v>0</v>
      </c>
      <c r="Q450" s="173">
        <v>0</v>
      </c>
      <c r="R450" s="173">
        <f t="shared" si="117"/>
        <v>0</v>
      </c>
      <c r="S450" s="173">
        <v>0</v>
      </c>
      <c r="T450" s="174">
        <f t="shared" si="118"/>
        <v>0</v>
      </c>
      <c r="U450" s="33"/>
      <c r="V450" s="33"/>
      <c r="W450" s="33"/>
      <c r="X450" s="33"/>
      <c r="Y450" s="33"/>
      <c r="Z450" s="33"/>
      <c r="AA450" s="33"/>
      <c r="AB450" s="33"/>
      <c r="AC450" s="33"/>
      <c r="AD450" s="33"/>
      <c r="AE450" s="33"/>
      <c r="AR450" s="175" t="s">
        <v>188</v>
      </c>
      <c r="AT450" s="175" t="s">
        <v>184</v>
      </c>
      <c r="AU450" s="175" t="s">
        <v>194</v>
      </c>
      <c r="AY450" s="18" t="s">
        <v>181</v>
      </c>
      <c r="BE450" s="176">
        <f t="shared" si="119"/>
        <v>0</v>
      </c>
      <c r="BF450" s="176">
        <f t="shared" si="120"/>
        <v>0</v>
      </c>
      <c r="BG450" s="176">
        <f t="shared" si="121"/>
        <v>0</v>
      </c>
      <c r="BH450" s="176">
        <f t="shared" si="122"/>
        <v>0</v>
      </c>
      <c r="BI450" s="176">
        <f t="shared" si="123"/>
        <v>0</v>
      </c>
      <c r="BJ450" s="18" t="s">
        <v>30</v>
      </c>
      <c r="BK450" s="176">
        <f t="shared" si="124"/>
        <v>0</v>
      </c>
      <c r="BL450" s="18" t="s">
        <v>188</v>
      </c>
      <c r="BM450" s="175" t="s">
        <v>1136</v>
      </c>
    </row>
    <row r="451" spans="1:65" s="2" customFormat="1" ht="16.5" customHeight="1">
      <c r="A451" s="33"/>
      <c r="B451" s="130"/>
      <c r="C451" s="164" t="s">
        <v>1137</v>
      </c>
      <c r="D451" s="164" t="s">
        <v>184</v>
      </c>
      <c r="E451" s="165" t="s">
        <v>1138</v>
      </c>
      <c r="F451" s="166" t="s">
        <v>384</v>
      </c>
      <c r="G451" s="167" t="s">
        <v>187</v>
      </c>
      <c r="H451" s="168">
        <v>1</v>
      </c>
      <c r="I451" s="169"/>
      <c r="J451" s="170">
        <f t="shared" si="115"/>
        <v>0</v>
      </c>
      <c r="K451" s="166" t="s">
        <v>1</v>
      </c>
      <c r="L451" s="34"/>
      <c r="M451" s="171" t="s">
        <v>1</v>
      </c>
      <c r="N451" s="172" t="s">
        <v>38</v>
      </c>
      <c r="O451" s="59"/>
      <c r="P451" s="173">
        <f t="shared" si="116"/>
        <v>0</v>
      </c>
      <c r="Q451" s="173">
        <v>0</v>
      </c>
      <c r="R451" s="173">
        <f t="shared" si="117"/>
        <v>0</v>
      </c>
      <c r="S451" s="173">
        <v>0</v>
      </c>
      <c r="T451" s="174">
        <f t="shared" si="118"/>
        <v>0</v>
      </c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R451" s="175" t="s">
        <v>188</v>
      </c>
      <c r="AT451" s="175" t="s">
        <v>184</v>
      </c>
      <c r="AU451" s="175" t="s">
        <v>194</v>
      </c>
      <c r="AY451" s="18" t="s">
        <v>181</v>
      </c>
      <c r="BE451" s="176">
        <f t="shared" si="119"/>
        <v>0</v>
      </c>
      <c r="BF451" s="176">
        <f t="shared" si="120"/>
        <v>0</v>
      </c>
      <c r="BG451" s="176">
        <f t="shared" si="121"/>
        <v>0</v>
      </c>
      <c r="BH451" s="176">
        <f t="shared" si="122"/>
        <v>0</v>
      </c>
      <c r="BI451" s="176">
        <f t="shared" si="123"/>
        <v>0</v>
      </c>
      <c r="BJ451" s="18" t="s">
        <v>30</v>
      </c>
      <c r="BK451" s="176">
        <f t="shared" si="124"/>
        <v>0</v>
      </c>
      <c r="BL451" s="18" t="s">
        <v>188</v>
      </c>
      <c r="BM451" s="175" t="s">
        <v>1139</v>
      </c>
    </row>
    <row r="452" spans="1:65" s="2" customFormat="1" ht="16.5" customHeight="1">
      <c r="A452" s="33"/>
      <c r="B452" s="130"/>
      <c r="C452" s="164" t="s">
        <v>1140</v>
      </c>
      <c r="D452" s="164" t="s">
        <v>184</v>
      </c>
      <c r="E452" s="165" t="s">
        <v>1141</v>
      </c>
      <c r="F452" s="166" t="s">
        <v>1036</v>
      </c>
      <c r="G452" s="167" t="s">
        <v>187</v>
      </c>
      <c r="H452" s="168">
        <v>1</v>
      </c>
      <c r="I452" s="169"/>
      <c r="J452" s="170">
        <f t="shared" si="115"/>
        <v>0</v>
      </c>
      <c r="K452" s="166" t="s">
        <v>1</v>
      </c>
      <c r="L452" s="34"/>
      <c r="M452" s="171" t="s">
        <v>1</v>
      </c>
      <c r="N452" s="172" t="s">
        <v>38</v>
      </c>
      <c r="O452" s="59"/>
      <c r="P452" s="173">
        <f t="shared" si="116"/>
        <v>0</v>
      </c>
      <c r="Q452" s="173">
        <v>0</v>
      </c>
      <c r="R452" s="173">
        <f t="shared" si="117"/>
        <v>0</v>
      </c>
      <c r="S452" s="173">
        <v>0</v>
      </c>
      <c r="T452" s="174">
        <f t="shared" si="118"/>
        <v>0</v>
      </c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R452" s="175" t="s">
        <v>188</v>
      </c>
      <c r="AT452" s="175" t="s">
        <v>184</v>
      </c>
      <c r="AU452" s="175" t="s">
        <v>194</v>
      </c>
      <c r="AY452" s="18" t="s">
        <v>181</v>
      </c>
      <c r="BE452" s="176">
        <f t="shared" si="119"/>
        <v>0</v>
      </c>
      <c r="BF452" s="176">
        <f t="shared" si="120"/>
        <v>0</v>
      </c>
      <c r="BG452" s="176">
        <f t="shared" si="121"/>
        <v>0</v>
      </c>
      <c r="BH452" s="176">
        <f t="shared" si="122"/>
        <v>0</v>
      </c>
      <c r="BI452" s="176">
        <f t="shared" si="123"/>
        <v>0</v>
      </c>
      <c r="BJ452" s="18" t="s">
        <v>30</v>
      </c>
      <c r="BK452" s="176">
        <f t="shared" si="124"/>
        <v>0</v>
      </c>
      <c r="BL452" s="18" t="s">
        <v>188</v>
      </c>
      <c r="BM452" s="175" t="s">
        <v>1142</v>
      </c>
    </row>
    <row r="453" spans="1:65" s="2" customFormat="1" ht="16.5" customHeight="1">
      <c r="A453" s="33"/>
      <c r="B453" s="130"/>
      <c r="C453" s="164" t="s">
        <v>1143</v>
      </c>
      <c r="D453" s="164" t="s">
        <v>184</v>
      </c>
      <c r="E453" s="165" t="s">
        <v>1144</v>
      </c>
      <c r="F453" s="166" t="s">
        <v>991</v>
      </c>
      <c r="G453" s="167" t="s">
        <v>187</v>
      </c>
      <c r="H453" s="168">
        <v>3</v>
      </c>
      <c r="I453" s="169"/>
      <c r="J453" s="170">
        <f t="shared" si="115"/>
        <v>0</v>
      </c>
      <c r="K453" s="166" t="s">
        <v>1</v>
      </c>
      <c r="L453" s="34"/>
      <c r="M453" s="171" t="s">
        <v>1</v>
      </c>
      <c r="N453" s="172" t="s">
        <v>38</v>
      </c>
      <c r="O453" s="59"/>
      <c r="P453" s="173">
        <f t="shared" si="116"/>
        <v>0</v>
      </c>
      <c r="Q453" s="173">
        <v>0</v>
      </c>
      <c r="R453" s="173">
        <f t="shared" si="117"/>
        <v>0</v>
      </c>
      <c r="S453" s="173">
        <v>0</v>
      </c>
      <c r="T453" s="174">
        <f t="shared" si="118"/>
        <v>0</v>
      </c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R453" s="175" t="s">
        <v>188</v>
      </c>
      <c r="AT453" s="175" t="s">
        <v>184</v>
      </c>
      <c r="AU453" s="175" t="s">
        <v>194</v>
      </c>
      <c r="AY453" s="18" t="s">
        <v>181</v>
      </c>
      <c r="BE453" s="176">
        <f t="shared" si="119"/>
        <v>0</v>
      </c>
      <c r="BF453" s="176">
        <f t="shared" si="120"/>
        <v>0</v>
      </c>
      <c r="BG453" s="176">
        <f t="shared" si="121"/>
        <v>0</v>
      </c>
      <c r="BH453" s="176">
        <f t="shared" si="122"/>
        <v>0</v>
      </c>
      <c r="BI453" s="176">
        <f t="shared" si="123"/>
        <v>0</v>
      </c>
      <c r="BJ453" s="18" t="s">
        <v>30</v>
      </c>
      <c r="BK453" s="176">
        <f t="shared" si="124"/>
        <v>0</v>
      </c>
      <c r="BL453" s="18" t="s">
        <v>188</v>
      </c>
      <c r="BM453" s="175" t="s">
        <v>1145</v>
      </c>
    </row>
    <row r="454" spans="1:65" s="2" customFormat="1" ht="16.5" customHeight="1">
      <c r="A454" s="33"/>
      <c r="B454" s="130"/>
      <c r="C454" s="164" t="s">
        <v>1146</v>
      </c>
      <c r="D454" s="164" t="s">
        <v>184</v>
      </c>
      <c r="E454" s="165" t="s">
        <v>1147</v>
      </c>
      <c r="F454" s="166" t="s">
        <v>1148</v>
      </c>
      <c r="G454" s="167" t="s">
        <v>187</v>
      </c>
      <c r="H454" s="168">
        <v>1</v>
      </c>
      <c r="I454" s="169"/>
      <c r="J454" s="170">
        <f t="shared" si="115"/>
        <v>0</v>
      </c>
      <c r="K454" s="166" t="s">
        <v>1</v>
      </c>
      <c r="L454" s="34"/>
      <c r="M454" s="171" t="s">
        <v>1</v>
      </c>
      <c r="N454" s="172" t="s">
        <v>38</v>
      </c>
      <c r="O454" s="59"/>
      <c r="P454" s="173">
        <f t="shared" si="116"/>
        <v>0</v>
      </c>
      <c r="Q454" s="173">
        <v>0</v>
      </c>
      <c r="R454" s="173">
        <f t="shared" si="117"/>
        <v>0</v>
      </c>
      <c r="S454" s="173">
        <v>0</v>
      </c>
      <c r="T454" s="174">
        <f t="shared" si="118"/>
        <v>0</v>
      </c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R454" s="175" t="s">
        <v>188</v>
      </c>
      <c r="AT454" s="175" t="s">
        <v>184</v>
      </c>
      <c r="AU454" s="175" t="s">
        <v>194</v>
      </c>
      <c r="AY454" s="18" t="s">
        <v>181</v>
      </c>
      <c r="BE454" s="176">
        <f t="shared" si="119"/>
        <v>0</v>
      </c>
      <c r="BF454" s="176">
        <f t="shared" si="120"/>
        <v>0</v>
      </c>
      <c r="BG454" s="176">
        <f t="shared" si="121"/>
        <v>0</v>
      </c>
      <c r="BH454" s="176">
        <f t="shared" si="122"/>
        <v>0</v>
      </c>
      <c r="BI454" s="176">
        <f t="shared" si="123"/>
        <v>0</v>
      </c>
      <c r="BJ454" s="18" t="s">
        <v>30</v>
      </c>
      <c r="BK454" s="176">
        <f t="shared" si="124"/>
        <v>0</v>
      </c>
      <c r="BL454" s="18" t="s">
        <v>188</v>
      </c>
      <c r="BM454" s="175" t="s">
        <v>1149</v>
      </c>
    </row>
    <row r="455" spans="1:65" s="2" customFormat="1" ht="16.5" customHeight="1">
      <c r="A455" s="33"/>
      <c r="B455" s="130"/>
      <c r="C455" s="164" t="s">
        <v>1150</v>
      </c>
      <c r="D455" s="164" t="s">
        <v>184</v>
      </c>
      <c r="E455" s="165" t="s">
        <v>1151</v>
      </c>
      <c r="F455" s="166" t="s">
        <v>991</v>
      </c>
      <c r="G455" s="167" t="s">
        <v>187</v>
      </c>
      <c r="H455" s="168">
        <v>2</v>
      </c>
      <c r="I455" s="169"/>
      <c r="J455" s="170">
        <f t="shared" si="115"/>
        <v>0</v>
      </c>
      <c r="K455" s="166" t="s">
        <v>1</v>
      </c>
      <c r="L455" s="34"/>
      <c r="M455" s="171" t="s">
        <v>1</v>
      </c>
      <c r="N455" s="172" t="s">
        <v>38</v>
      </c>
      <c r="O455" s="59"/>
      <c r="P455" s="173">
        <f t="shared" si="116"/>
        <v>0</v>
      </c>
      <c r="Q455" s="173">
        <v>0</v>
      </c>
      <c r="R455" s="173">
        <f t="shared" si="117"/>
        <v>0</v>
      </c>
      <c r="S455" s="173">
        <v>0</v>
      </c>
      <c r="T455" s="174">
        <f t="shared" si="118"/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75" t="s">
        <v>188</v>
      </c>
      <c r="AT455" s="175" t="s">
        <v>184</v>
      </c>
      <c r="AU455" s="175" t="s">
        <v>194</v>
      </c>
      <c r="AY455" s="18" t="s">
        <v>181</v>
      </c>
      <c r="BE455" s="176">
        <f t="shared" si="119"/>
        <v>0</v>
      </c>
      <c r="BF455" s="176">
        <f t="shared" si="120"/>
        <v>0</v>
      </c>
      <c r="BG455" s="176">
        <f t="shared" si="121"/>
        <v>0</v>
      </c>
      <c r="BH455" s="176">
        <f t="shared" si="122"/>
        <v>0</v>
      </c>
      <c r="BI455" s="176">
        <f t="shared" si="123"/>
        <v>0</v>
      </c>
      <c r="BJ455" s="18" t="s">
        <v>30</v>
      </c>
      <c r="BK455" s="176">
        <f t="shared" si="124"/>
        <v>0</v>
      </c>
      <c r="BL455" s="18" t="s">
        <v>188</v>
      </c>
      <c r="BM455" s="175" t="s">
        <v>1152</v>
      </c>
    </row>
    <row r="456" spans="1:65" s="2" customFormat="1" ht="16.5" customHeight="1">
      <c r="A456" s="33"/>
      <c r="B456" s="130"/>
      <c r="C456" s="164" t="s">
        <v>1153</v>
      </c>
      <c r="D456" s="164" t="s">
        <v>184</v>
      </c>
      <c r="E456" s="165" t="s">
        <v>1154</v>
      </c>
      <c r="F456" s="166" t="s">
        <v>380</v>
      </c>
      <c r="G456" s="167" t="s">
        <v>187</v>
      </c>
      <c r="H456" s="168">
        <v>7</v>
      </c>
      <c r="I456" s="169"/>
      <c r="J456" s="170">
        <f t="shared" si="115"/>
        <v>0</v>
      </c>
      <c r="K456" s="166" t="s">
        <v>1</v>
      </c>
      <c r="L456" s="34"/>
      <c r="M456" s="171" t="s">
        <v>1</v>
      </c>
      <c r="N456" s="172" t="s">
        <v>38</v>
      </c>
      <c r="O456" s="59"/>
      <c r="P456" s="173">
        <f t="shared" si="116"/>
        <v>0</v>
      </c>
      <c r="Q456" s="173">
        <v>0</v>
      </c>
      <c r="R456" s="173">
        <f t="shared" si="117"/>
        <v>0</v>
      </c>
      <c r="S456" s="173">
        <v>0</v>
      </c>
      <c r="T456" s="174">
        <f t="shared" si="118"/>
        <v>0</v>
      </c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R456" s="175" t="s">
        <v>188</v>
      </c>
      <c r="AT456" s="175" t="s">
        <v>184</v>
      </c>
      <c r="AU456" s="175" t="s">
        <v>194</v>
      </c>
      <c r="AY456" s="18" t="s">
        <v>181</v>
      </c>
      <c r="BE456" s="176">
        <f t="shared" si="119"/>
        <v>0</v>
      </c>
      <c r="BF456" s="176">
        <f t="shared" si="120"/>
        <v>0</v>
      </c>
      <c r="BG456" s="176">
        <f t="shared" si="121"/>
        <v>0</v>
      </c>
      <c r="BH456" s="176">
        <f t="shared" si="122"/>
        <v>0</v>
      </c>
      <c r="BI456" s="176">
        <f t="shared" si="123"/>
        <v>0</v>
      </c>
      <c r="BJ456" s="18" t="s">
        <v>30</v>
      </c>
      <c r="BK456" s="176">
        <f t="shared" si="124"/>
        <v>0</v>
      </c>
      <c r="BL456" s="18" t="s">
        <v>188</v>
      </c>
      <c r="BM456" s="175" t="s">
        <v>1155</v>
      </c>
    </row>
    <row r="457" spans="1:65" s="2" customFormat="1" ht="16.5" customHeight="1">
      <c r="A457" s="33"/>
      <c r="B457" s="130"/>
      <c r="C457" s="164" t="s">
        <v>1156</v>
      </c>
      <c r="D457" s="164" t="s">
        <v>184</v>
      </c>
      <c r="E457" s="165" t="s">
        <v>1157</v>
      </c>
      <c r="F457" s="166" t="s">
        <v>1148</v>
      </c>
      <c r="G457" s="167" t="s">
        <v>187</v>
      </c>
      <c r="H457" s="168">
        <v>1</v>
      </c>
      <c r="I457" s="169"/>
      <c r="J457" s="170">
        <f t="shared" si="115"/>
        <v>0</v>
      </c>
      <c r="K457" s="166" t="s">
        <v>1</v>
      </c>
      <c r="L457" s="34"/>
      <c r="M457" s="171" t="s">
        <v>1</v>
      </c>
      <c r="N457" s="172" t="s">
        <v>38</v>
      </c>
      <c r="O457" s="59"/>
      <c r="P457" s="173">
        <f t="shared" si="116"/>
        <v>0</v>
      </c>
      <c r="Q457" s="173">
        <v>0</v>
      </c>
      <c r="R457" s="173">
        <f t="shared" si="117"/>
        <v>0</v>
      </c>
      <c r="S457" s="173">
        <v>0</v>
      </c>
      <c r="T457" s="174">
        <f t="shared" si="118"/>
        <v>0</v>
      </c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R457" s="175" t="s">
        <v>188</v>
      </c>
      <c r="AT457" s="175" t="s">
        <v>184</v>
      </c>
      <c r="AU457" s="175" t="s">
        <v>194</v>
      </c>
      <c r="AY457" s="18" t="s">
        <v>181</v>
      </c>
      <c r="BE457" s="176">
        <f t="shared" si="119"/>
        <v>0</v>
      </c>
      <c r="BF457" s="176">
        <f t="shared" si="120"/>
        <v>0</v>
      </c>
      <c r="BG457" s="176">
        <f t="shared" si="121"/>
        <v>0</v>
      </c>
      <c r="BH457" s="176">
        <f t="shared" si="122"/>
        <v>0</v>
      </c>
      <c r="BI457" s="176">
        <f t="shared" si="123"/>
        <v>0</v>
      </c>
      <c r="BJ457" s="18" t="s">
        <v>30</v>
      </c>
      <c r="BK457" s="176">
        <f t="shared" si="124"/>
        <v>0</v>
      </c>
      <c r="BL457" s="18" t="s">
        <v>188</v>
      </c>
      <c r="BM457" s="175" t="s">
        <v>1158</v>
      </c>
    </row>
    <row r="458" spans="1:65" s="2" customFormat="1" ht="16.5" customHeight="1">
      <c r="A458" s="33"/>
      <c r="B458" s="130"/>
      <c r="C458" s="164" t="s">
        <v>1159</v>
      </c>
      <c r="D458" s="164" t="s">
        <v>184</v>
      </c>
      <c r="E458" s="165" t="s">
        <v>1160</v>
      </c>
      <c r="F458" s="166" t="s">
        <v>991</v>
      </c>
      <c r="G458" s="167" t="s">
        <v>187</v>
      </c>
      <c r="H458" s="168">
        <v>2</v>
      </c>
      <c r="I458" s="169"/>
      <c r="J458" s="170">
        <f t="shared" si="115"/>
        <v>0</v>
      </c>
      <c r="K458" s="166" t="s">
        <v>1</v>
      </c>
      <c r="L458" s="34"/>
      <c r="M458" s="171" t="s">
        <v>1</v>
      </c>
      <c r="N458" s="172" t="s">
        <v>38</v>
      </c>
      <c r="O458" s="59"/>
      <c r="P458" s="173">
        <f t="shared" si="116"/>
        <v>0</v>
      </c>
      <c r="Q458" s="173">
        <v>0</v>
      </c>
      <c r="R458" s="173">
        <f t="shared" si="117"/>
        <v>0</v>
      </c>
      <c r="S458" s="173">
        <v>0</v>
      </c>
      <c r="T458" s="174">
        <f t="shared" si="118"/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75" t="s">
        <v>188</v>
      </c>
      <c r="AT458" s="175" t="s">
        <v>184</v>
      </c>
      <c r="AU458" s="175" t="s">
        <v>194</v>
      </c>
      <c r="AY458" s="18" t="s">
        <v>181</v>
      </c>
      <c r="BE458" s="176">
        <f t="shared" si="119"/>
        <v>0</v>
      </c>
      <c r="BF458" s="176">
        <f t="shared" si="120"/>
        <v>0</v>
      </c>
      <c r="BG458" s="176">
        <f t="shared" si="121"/>
        <v>0</v>
      </c>
      <c r="BH458" s="176">
        <f t="shared" si="122"/>
        <v>0</v>
      </c>
      <c r="BI458" s="176">
        <f t="shared" si="123"/>
        <v>0</v>
      </c>
      <c r="BJ458" s="18" t="s">
        <v>30</v>
      </c>
      <c r="BK458" s="176">
        <f t="shared" si="124"/>
        <v>0</v>
      </c>
      <c r="BL458" s="18" t="s">
        <v>188</v>
      </c>
      <c r="BM458" s="175" t="s">
        <v>1161</v>
      </c>
    </row>
    <row r="459" spans="1:65" s="2" customFormat="1" ht="16.5" customHeight="1">
      <c r="A459" s="33"/>
      <c r="B459" s="130"/>
      <c r="C459" s="164" t="s">
        <v>1162</v>
      </c>
      <c r="D459" s="164" t="s">
        <v>184</v>
      </c>
      <c r="E459" s="165" t="s">
        <v>1163</v>
      </c>
      <c r="F459" s="166" t="s">
        <v>380</v>
      </c>
      <c r="G459" s="167" t="s">
        <v>187</v>
      </c>
      <c r="H459" s="168">
        <v>7</v>
      </c>
      <c r="I459" s="169"/>
      <c r="J459" s="170">
        <f t="shared" si="115"/>
        <v>0</v>
      </c>
      <c r="K459" s="166" t="s">
        <v>1</v>
      </c>
      <c r="L459" s="34"/>
      <c r="M459" s="171" t="s">
        <v>1</v>
      </c>
      <c r="N459" s="172" t="s">
        <v>38</v>
      </c>
      <c r="O459" s="59"/>
      <c r="P459" s="173">
        <f t="shared" si="116"/>
        <v>0</v>
      </c>
      <c r="Q459" s="173">
        <v>0</v>
      </c>
      <c r="R459" s="173">
        <f t="shared" si="117"/>
        <v>0</v>
      </c>
      <c r="S459" s="173">
        <v>0</v>
      </c>
      <c r="T459" s="174">
        <f t="shared" si="118"/>
        <v>0</v>
      </c>
      <c r="U459" s="33"/>
      <c r="V459" s="33"/>
      <c r="W459" s="33"/>
      <c r="X459" s="33"/>
      <c r="Y459" s="33"/>
      <c r="Z459" s="33"/>
      <c r="AA459" s="33"/>
      <c r="AB459" s="33"/>
      <c r="AC459" s="33"/>
      <c r="AD459" s="33"/>
      <c r="AE459" s="33"/>
      <c r="AR459" s="175" t="s">
        <v>188</v>
      </c>
      <c r="AT459" s="175" t="s">
        <v>184</v>
      </c>
      <c r="AU459" s="175" t="s">
        <v>194</v>
      </c>
      <c r="AY459" s="18" t="s">
        <v>181</v>
      </c>
      <c r="BE459" s="176">
        <f t="shared" si="119"/>
        <v>0</v>
      </c>
      <c r="BF459" s="176">
        <f t="shared" si="120"/>
        <v>0</v>
      </c>
      <c r="BG459" s="176">
        <f t="shared" si="121"/>
        <v>0</v>
      </c>
      <c r="BH459" s="176">
        <f t="shared" si="122"/>
        <v>0</v>
      </c>
      <c r="BI459" s="176">
        <f t="shared" si="123"/>
        <v>0</v>
      </c>
      <c r="BJ459" s="18" t="s">
        <v>30</v>
      </c>
      <c r="BK459" s="176">
        <f t="shared" si="124"/>
        <v>0</v>
      </c>
      <c r="BL459" s="18" t="s">
        <v>188</v>
      </c>
      <c r="BM459" s="175" t="s">
        <v>1164</v>
      </c>
    </row>
    <row r="460" spans="1:65" s="2" customFormat="1" ht="16.5" customHeight="1">
      <c r="A460" s="33"/>
      <c r="B460" s="130"/>
      <c r="C460" s="164" t="s">
        <v>1165</v>
      </c>
      <c r="D460" s="164" t="s">
        <v>184</v>
      </c>
      <c r="E460" s="165" t="s">
        <v>1166</v>
      </c>
      <c r="F460" s="166" t="s">
        <v>586</v>
      </c>
      <c r="G460" s="167" t="s">
        <v>187</v>
      </c>
      <c r="H460" s="168">
        <v>16</v>
      </c>
      <c r="I460" s="169"/>
      <c r="J460" s="170">
        <f t="shared" ref="J460:J480" si="125">ROUND(I460*H460,2)</f>
        <v>0</v>
      </c>
      <c r="K460" s="166" t="s">
        <v>1</v>
      </c>
      <c r="L460" s="34"/>
      <c r="M460" s="171" t="s">
        <v>1</v>
      </c>
      <c r="N460" s="172" t="s">
        <v>38</v>
      </c>
      <c r="O460" s="59"/>
      <c r="P460" s="173">
        <f t="shared" ref="P460:P480" si="126">O460*H460</f>
        <v>0</v>
      </c>
      <c r="Q460" s="173">
        <v>0</v>
      </c>
      <c r="R460" s="173">
        <f t="shared" ref="R460:R480" si="127">Q460*H460</f>
        <v>0</v>
      </c>
      <c r="S460" s="173">
        <v>0</v>
      </c>
      <c r="T460" s="174">
        <f t="shared" ref="T460:T480" si="128">S460*H460</f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75" t="s">
        <v>188</v>
      </c>
      <c r="AT460" s="175" t="s">
        <v>184</v>
      </c>
      <c r="AU460" s="175" t="s">
        <v>194</v>
      </c>
      <c r="AY460" s="18" t="s">
        <v>181</v>
      </c>
      <c r="BE460" s="176">
        <f t="shared" ref="BE460:BE480" si="129">IF(N460="základní",J460,0)</f>
        <v>0</v>
      </c>
      <c r="BF460" s="176">
        <f t="shared" ref="BF460:BF480" si="130">IF(N460="snížená",J460,0)</f>
        <v>0</v>
      </c>
      <c r="BG460" s="176">
        <f t="shared" ref="BG460:BG480" si="131">IF(N460="zákl. přenesená",J460,0)</f>
        <v>0</v>
      </c>
      <c r="BH460" s="176">
        <f t="shared" ref="BH460:BH480" si="132">IF(N460="sníž. přenesená",J460,0)</f>
        <v>0</v>
      </c>
      <c r="BI460" s="176">
        <f t="shared" ref="BI460:BI480" si="133">IF(N460="nulová",J460,0)</f>
        <v>0</v>
      </c>
      <c r="BJ460" s="18" t="s">
        <v>30</v>
      </c>
      <c r="BK460" s="176">
        <f t="shared" ref="BK460:BK480" si="134">ROUND(I460*H460,2)</f>
        <v>0</v>
      </c>
      <c r="BL460" s="18" t="s">
        <v>188</v>
      </c>
      <c r="BM460" s="175" t="s">
        <v>1167</v>
      </c>
    </row>
    <row r="461" spans="1:65" s="2" customFormat="1" ht="16.5" customHeight="1">
      <c r="A461" s="33"/>
      <c r="B461" s="130"/>
      <c r="C461" s="164" t="s">
        <v>1168</v>
      </c>
      <c r="D461" s="164" t="s">
        <v>184</v>
      </c>
      <c r="E461" s="165" t="s">
        <v>1169</v>
      </c>
      <c r="F461" s="166" t="s">
        <v>1007</v>
      </c>
      <c r="G461" s="167" t="s">
        <v>187</v>
      </c>
      <c r="H461" s="168">
        <v>4</v>
      </c>
      <c r="I461" s="169"/>
      <c r="J461" s="170">
        <f t="shared" si="125"/>
        <v>0</v>
      </c>
      <c r="K461" s="166" t="s">
        <v>1</v>
      </c>
      <c r="L461" s="34"/>
      <c r="M461" s="171" t="s">
        <v>1</v>
      </c>
      <c r="N461" s="172" t="s">
        <v>38</v>
      </c>
      <c r="O461" s="59"/>
      <c r="P461" s="173">
        <f t="shared" si="126"/>
        <v>0</v>
      </c>
      <c r="Q461" s="173">
        <v>0</v>
      </c>
      <c r="R461" s="173">
        <f t="shared" si="127"/>
        <v>0</v>
      </c>
      <c r="S461" s="173">
        <v>0</v>
      </c>
      <c r="T461" s="174">
        <f t="shared" si="128"/>
        <v>0</v>
      </c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R461" s="175" t="s">
        <v>188</v>
      </c>
      <c r="AT461" s="175" t="s">
        <v>184</v>
      </c>
      <c r="AU461" s="175" t="s">
        <v>194</v>
      </c>
      <c r="AY461" s="18" t="s">
        <v>181</v>
      </c>
      <c r="BE461" s="176">
        <f t="shared" si="129"/>
        <v>0</v>
      </c>
      <c r="BF461" s="176">
        <f t="shared" si="130"/>
        <v>0</v>
      </c>
      <c r="BG461" s="176">
        <f t="shared" si="131"/>
        <v>0</v>
      </c>
      <c r="BH461" s="176">
        <f t="shared" si="132"/>
        <v>0</v>
      </c>
      <c r="BI461" s="176">
        <f t="shared" si="133"/>
        <v>0</v>
      </c>
      <c r="BJ461" s="18" t="s">
        <v>30</v>
      </c>
      <c r="BK461" s="176">
        <f t="shared" si="134"/>
        <v>0</v>
      </c>
      <c r="BL461" s="18" t="s">
        <v>188</v>
      </c>
      <c r="BM461" s="175" t="s">
        <v>1170</v>
      </c>
    </row>
    <row r="462" spans="1:65" s="2" customFormat="1" ht="16.5" customHeight="1">
      <c r="A462" s="33"/>
      <c r="B462" s="130"/>
      <c r="C462" s="164" t="s">
        <v>1171</v>
      </c>
      <c r="D462" s="164" t="s">
        <v>184</v>
      </c>
      <c r="E462" s="165" t="s">
        <v>1172</v>
      </c>
      <c r="F462" s="166" t="s">
        <v>1011</v>
      </c>
      <c r="G462" s="167" t="s">
        <v>187</v>
      </c>
      <c r="H462" s="168">
        <v>1</v>
      </c>
      <c r="I462" s="169"/>
      <c r="J462" s="170">
        <f t="shared" si="125"/>
        <v>0</v>
      </c>
      <c r="K462" s="166" t="s">
        <v>1</v>
      </c>
      <c r="L462" s="34"/>
      <c r="M462" s="171" t="s">
        <v>1</v>
      </c>
      <c r="N462" s="172" t="s">
        <v>38</v>
      </c>
      <c r="O462" s="59"/>
      <c r="P462" s="173">
        <f t="shared" si="126"/>
        <v>0</v>
      </c>
      <c r="Q462" s="173">
        <v>0</v>
      </c>
      <c r="R462" s="173">
        <f t="shared" si="127"/>
        <v>0</v>
      </c>
      <c r="S462" s="173">
        <v>0</v>
      </c>
      <c r="T462" s="174">
        <f t="shared" si="128"/>
        <v>0</v>
      </c>
      <c r="U462" s="33"/>
      <c r="V462" s="33"/>
      <c r="W462" s="33"/>
      <c r="X462" s="33"/>
      <c r="Y462" s="33"/>
      <c r="Z462" s="33"/>
      <c r="AA462" s="33"/>
      <c r="AB462" s="33"/>
      <c r="AC462" s="33"/>
      <c r="AD462" s="33"/>
      <c r="AE462" s="33"/>
      <c r="AR462" s="175" t="s">
        <v>188</v>
      </c>
      <c r="AT462" s="175" t="s">
        <v>184</v>
      </c>
      <c r="AU462" s="175" t="s">
        <v>194</v>
      </c>
      <c r="AY462" s="18" t="s">
        <v>181</v>
      </c>
      <c r="BE462" s="176">
        <f t="shared" si="129"/>
        <v>0</v>
      </c>
      <c r="BF462" s="176">
        <f t="shared" si="130"/>
        <v>0</v>
      </c>
      <c r="BG462" s="176">
        <f t="shared" si="131"/>
        <v>0</v>
      </c>
      <c r="BH462" s="176">
        <f t="shared" si="132"/>
        <v>0</v>
      </c>
      <c r="BI462" s="176">
        <f t="shared" si="133"/>
        <v>0</v>
      </c>
      <c r="BJ462" s="18" t="s">
        <v>30</v>
      </c>
      <c r="BK462" s="176">
        <f t="shared" si="134"/>
        <v>0</v>
      </c>
      <c r="BL462" s="18" t="s">
        <v>188</v>
      </c>
      <c r="BM462" s="175" t="s">
        <v>1173</v>
      </c>
    </row>
    <row r="463" spans="1:65" s="2" customFormat="1" ht="16.5" customHeight="1">
      <c r="A463" s="33"/>
      <c r="B463" s="130"/>
      <c r="C463" s="164" t="s">
        <v>1174</v>
      </c>
      <c r="D463" s="164" t="s">
        <v>184</v>
      </c>
      <c r="E463" s="165" t="s">
        <v>1175</v>
      </c>
      <c r="F463" s="166" t="s">
        <v>380</v>
      </c>
      <c r="G463" s="167" t="s">
        <v>187</v>
      </c>
      <c r="H463" s="168">
        <v>5</v>
      </c>
      <c r="I463" s="169"/>
      <c r="J463" s="170">
        <f t="shared" si="125"/>
        <v>0</v>
      </c>
      <c r="K463" s="166" t="s">
        <v>1</v>
      </c>
      <c r="L463" s="34"/>
      <c r="M463" s="171" t="s">
        <v>1</v>
      </c>
      <c r="N463" s="172" t="s">
        <v>38</v>
      </c>
      <c r="O463" s="59"/>
      <c r="P463" s="173">
        <f t="shared" si="126"/>
        <v>0</v>
      </c>
      <c r="Q463" s="173">
        <v>0</v>
      </c>
      <c r="R463" s="173">
        <f t="shared" si="127"/>
        <v>0</v>
      </c>
      <c r="S463" s="173">
        <v>0</v>
      </c>
      <c r="T463" s="174">
        <f t="shared" si="128"/>
        <v>0</v>
      </c>
      <c r="U463" s="33"/>
      <c r="V463" s="33"/>
      <c r="W463" s="33"/>
      <c r="X463" s="33"/>
      <c r="Y463" s="33"/>
      <c r="Z463" s="33"/>
      <c r="AA463" s="33"/>
      <c r="AB463" s="33"/>
      <c r="AC463" s="33"/>
      <c r="AD463" s="33"/>
      <c r="AE463" s="33"/>
      <c r="AR463" s="175" t="s">
        <v>188</v>
      </c>
      <c r="AT463" s="175" t="s">
        <v>184</v>
      </c>
      <c r="AU463" s="175" t="s">
        <v>194</v>
      </c>
      <c r="AY463" s="18" t="s">
        <v>181</v>
      </c>
      <c r="BE463" s="176">
        <f t="shared" si="129"/>
        <v>0</v>
      </c>
      <c r="BF463" s="176">
        <f t="shared" si="130"/>
        <v>0</v>
      </c>
      <c r="BG463" s="176">
        <f t="shared" si="131"/>
        <v>0</v>
      </c>
      <c r="BH463" s="176">
        <f t="shared" si="132"/>
        <v>0</v>
      </c>
      <c r="BI463" s="176">
        <f t="shared" si="133"/>
        <v>0</v>
      </c>
      <c r="BJ463" s="18" t="s">
        <v>30</v>
      </c>
      <c r="BK463" s="176">
        <f t="shared" si="134"/>
        <v>0</v>
      </c>
      <c r="BL463" s="18" t="s">
        <v>188</v>
      </c>
      <c r="BM463" s="175" t="s">
        <v>1176</v>
      </c>
    </row>
    <row r="464" spans="1:65" s="2" customFormat="1" ht="16.5" customHeight="1">
      <c r="A464" s="33"/>
      <c r="B464" s="130"/>
      <c r="C464" s="164" t="s">
        <v>1177</v>
      </c>
      <c r="D464" s="164" t="s">
        <v>184</v>
      </c>
      <c r="E464" s="165" t="s">
        <v>1178</v>
      </c>
      <c r="F464" s="166" t="s">
        <v>384</v>
      </c>
      <c r="G464" s="167" t="s">
        <v>187</v>
      </c>
      <c r="H464" s="168">
        <v>1</v>
      </c>
      <c r="I464" s="169"/>
      <c r="J464" s="170">
        <f t="shared" si="125"/>
        <v>0</v>
      </c>
      <c r="K464" s="166" t="s">
        <v>1</v>
      </c>
      <c r="L464" s="34"/>
      <c r="M464" s="171" t="s">
        <v>1</v>
      </c>
      <c r="N464" s="172" t="s">
        <v>38</v>
      </c>
      <c r="O464" s="59"/>
      <c r="P464" s="173">
        <f t="shared" si="126"/>
        <v>0</v>
      </c>
      <c r="Q464" s="173">
        <v>0</v>
      </c>
      <c r="R464" s="173">
        <f t="shared" si="127"/>
        <v>0</v>
      </c>
      <c r="S464" s="173">
        <v>0</v>
      </c>
      <c r="T464" s="174">
        <f t="shared" si="128"/>
        <v>0</v>
      </c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R464" s="175" t="s">
        <v>188</v>
      </c>
      <c r="AT464" s="175" t="s">
        <v>184</v>
      </c>
      <c r="AU464" s="175" t="s">
        <v>194</v>
      </c>
      <c r="AY464" s="18" t="s">
        <v>181</v>
      </c>
      <c r="BE464" s="176">
        <f t="shared" si="129"/>
        <v>0</v>
      </c>
      <c r="BF464" s="176">
        <f t="shared" si="130"/>
        <v>0</v>
      </c>
      <c r="BG464" s="176">
        <f t="shared" si="131"/>
        <v>0</v>
      </c>
      <c r="BH464" s="176">
        <f t="shared" si="132"/>
        <v>0</v>
      </c>
      <c r="BI464" s="176">
        <f t="shared" si="133"/>
        <v>0</v>
      </c>
      <c r="BJ464" s="18" t="s">
        <v>30</v>
      </c>
      <c r="BK464" s="176">
        <f t="shared" si="134"/>
        <v>0</v>
      </c>
      <c r="BL464" s="18" t="s">
        <v>188</v>
      </c>
      <c r="BM464" s="175" t="s">
        <v>1179</v>
      </c>
    </row>
    <row r="465" spans="1:65" s="2" customFormat="1" ht="16.5" customHeight="1">
      <c r="A465" s="33"/>
      <c r="B465" s="130"/>
      <c r="C465" s="164" t="s">
        <v>1180</v>
      </c>
      <c r="D465" s="164" t="s">
        <v>184</v>
      </c>
      <c r="E465" s="165" t="s">
        <v>1181</v>
      </c>
      <c r="F465" s="166" t="s">
        <v>1148</v>
      </c>
      <c r="G465" s="167" t="s">
        <v>187</v>
      </c>
      <c r="H465" s="168">
        <v>1</v>
      </c>
      <c r="I465" s="169"/>
      <c r="J465" s="170">
        <f t="shared" si="125"/>
        <v>0</v>
      </c>
      <c r="K465" s="166" t="s">
        <v>1</v>
      </c>
      <c r="L465" s="34"/>
      <c r="M465" s="171" t="s">
        <v>1</v>
      </c>
      <c r="N465" s="172" t="s">
        <v>38</v>
      </c>
      <c r="O465" s="59"/>
      <c r="P465" s="173">
        <f t="shared" si="126"/>
        <v>0</v>
      </c>
      <c r="Q465" s="173">
        <v>0</v>
      </c>
      <c r="R465" s="173">
        <f t="shared" si="127"/>
        <v>0</v>
      </c>
      <c r="S465" s="173">
        <v>0</v>
      </c>
      <c r="T465" s="174">
        <f t="shared" si="128"/>
        <v>0</v>
      </c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R465" s="175" t="s">
        <v>188</v>
      </c>
      <c r="AT465" s="175" t="s">
        <v>184</v>
      </c>
      <c r="AU465" s="175" t="s">
        <v>194</v>
      </c>
      <c r="AY465" s="18" t="s">
        <v>181</v>
      </c>
      <c r="BE465" s="176">
        <f t="shared" si="129"/>
        <v>0</v>
      </c>
      <c r="BF465" s="176">
        <f t="shared" si="130"/>
        <v>0</v>
      </c>
      <c r="BG465" s="176">
        <f t="shared" si="131"/>
        <v>0</v>
      </c>
      <c r="BH465" s="176">
        <f t="shared" si="132"/>
        <v>0</v>
      </c>
      <c r="BI465" s="176">
        <f t="shared" si="133"/>
        <v>0</v>
      </c>
      <c r="BJ465" s="18" t="s">
        <v>30</v>
      </c>
      <c r="BK465" s="176">
        <f t="shared" si="134"/>
        <v>0</v>
      </c>
      <c r="BL465" s="18" t="s">
        <v>188</v>
      </c>
      <c r="BM465" s="175" t="s">
        <v>1182</v>
      </c>
    </row>
    <row r="466" spans="1:65" s="2" customFormat="1" ht="16.5" customHeight="1">
      <c r="A466" s="33"/>
      <c r="B466" s="130"/>
      <c r="C466" s="164" t="s">
        <v>1183</v>
      </c>
      <c r="D466" s="164" t="s">
        <v>184</v>
      </c>
      <c r="E466" s="165" t="s">
        <v>1184</v>
      </c>
      <c r="F466" s="166" t="s">
        <v>991</v>
      </c>
      <c r="G466" s="167" t="s">
        <v>187</v>
      </c>
      <c r="H466" s="168">
        <v>2</v>
      </c>
      <c r="I466" s="169"/>
      <c r="J466" s="170">
        <f t="shared" si="125"/>
        <v>0</v>
      </c>
      <c r="K466" s="166" t="s">
        <v>1</v>
      </c>
      <c r="L466" s="34"/>
      <c r="M466" s="171" t="s">
        <v>1</v>
      </c>
      <c r="N466" s="172" t="s">
        <v>38</v>
      </c>
      <c r="O466" s="59"/>
      <c r="P466" s="173">
        <f t="shared" si="126"/>
        <v>0</v>
      </c>
      <c r="Q466" s="173">
        <v>0</v>
      </c>
      <c r="R466" s="173">
        <f t="shared" si="127"/>
        <v>0</v>
      </c>
      <c r="S466" s="173">
        <v>0</v>
      </c>
      <c r="T466" s="174">
        <f t="shared" si="128"/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75" t="s">
        <v>188</v>
      </c>
      <c r="AT466" s="175" t="s">
        <v>184</v>
      </c>
      <c r="AU466" s="175" t="s">
        <v>194</v>
      </c>
      <c r="AY466" s="18" t="s">
        <v>181</v>
      </c>
      <c r="BE466" s="176">
        <f t="shared" si="129"/>
        <v>0</v>
      </c>
      <c r="BF466" s="176">
        <f t="shared" si="130"/>
        <v>0</v>
      </c>
      <c r="BG466" s="176">
        <f t="shared" si="131"/>
        <v>0</v>
      </c>
      <c r="BH466" s="176">
        <f t="shared" si="132"/>
        <v>0</v>
      </c>
      <c r="BI466" s="176">
        <f t="shared" si="133"/>
        <v>0</v>
      </c>
      <c r="BJ466" s="18" t="s">
        <v>30</v>
      </c>
      <c r="BK466" s="176">
        <f t="shared" si="134"/>
        <v>0</v>
      </c>
      <c r="BL466" s="18" t="s">
        <v>188</v>
      </c>
      <c r="BM466" s="175" t="s">
        <v>1185</v>
      </c>
    </row>
    <row r="467" spans="1:65" s="2" customFormat="1" ht="16.5" customHeight="1">
      <c r="A467" s="33"/>
      <c r="B467" s="130"/>
      <c r="C467" s="164" t="s">
        <v>1186</v>
      </c>
      <c r="D467" s="164" t="s">
        <v>184</v>
      </c>
      <c r="E467" s="165" t="s">
        <v>1187</v>
      </c>
      <c r="F467" s="166" t="s">
        <v>1148</v>
      </c>
      <c r="G467" s="167" t="s">
        <v>187</v>
      </c>
      <c r="H467" s="168">
        <v>1</v>
      </c>
      <c r="I467" s="169"/>
      <c r="J467" s="170">
        <f t="shared" si="125"/>
        <v>0</v>
      </c>
      <c r="K467" s="166" t="s">
        <v>1</v>
      </c>
      <c r="L467" s="34"/>
      <c r="M467" s="171" t="s">
        <v>1</v>
      </c>
      <c r="N467" s="172" t="s">
        <v>38</v>
      </c>
      <c r="O467" s="59"/>
      <c r="P467" s="173">
        <f t="shared" si="126"/>
        <v>0</v>
      </c>
      <c r="Q467" s="173">
        <v>0</v>
      </c>
      <c r="R467" s="173">
        <f t="shared" si="127"/>
        <v>0</v>
      </c>
      <c r="S467" s="173">
        <v>0</v>
      </c>
      <c r="T467" s="174">
        <f t="shared" si="128"/>
        <v>0</v>
      </c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R467" s="175" t="s">
        <v>188</v>
      </c>
      <c r="AT467" s="175" t="s">
        <v>184</v>
      </c>
      <c r="AU467" s="175" t="s">
        <v>194</v>
      </c>
      <c r="AY467" s="18" t="s">
        <v>181</v>
      </c>
      <c r="BE467" s="176">
        <f t="shared" si="129"/>
        <v>0</v>
      </c>
      <c r="BF467" s="176">
        <f t="shared" si="130"/>
        <v>0</v>
      </c>
      <c r="BG467" s="176">
        <f t="shared" si="131"/>
        <v>0</v>
      </c>
      <c r="BH467" s="176">
        <f t="shared" si="132"/>
        <v>0</v>
      </c>
      <c r="BI467" s="176">
        <f t="shared" si="133"/>
        <v>0</v>
      </c>
      <c r="BJ467" s="18" t="s">
        <v>30</v>
      </c>
      <c r="BK467" s="176">
        <f t="shared" si="134"/>
        <v>0</v>
      </c>
      <c r="BL467" s="18" t="s">
        <v>188</v>
      </c>
      <c r="BM467" s="175" t="s">
        <v>1188</v>
      </c>
    </row>
    <row r="468" spans="1:65" s="2" customFormat="1" ht="16.5" customHeight="1">
      <c r="A468" s="33"/>
      <c r="B468" s="130"/>
      <c r="C468" s="164" t="s">
        <v>1189</v>
      </c>
      <c r="D468" s="164" t="s">
        <v>184</v>
      </c>
      <c r="E468" s="165" t="s">
        <v>1190</v>
      </c>
      <c r="F468" s="166" t="s">
        <v>991</v>
      </c>
      <c r="G468" s="167" t="s">
        <v>187</v>
      </c>
      <c r="H468" s="168">
        <v>2</v>
      </c>
      <c r="I468" s="169"/>
      <c r="J468" s="170">
        <f t="shared" si="125"/>
        <v>0</v>
      </c>
      <c r="K468" s="166" t="s">
        <v>1</v>
      </c>
      <c r="L468" s="34"/>
      <c r="M468" s="171" t="s">
        <v>1</v>
      </c>
      <c r="N468" s="172" t="s">
        <v>38</v>
      </c>
      <c r="O468" s="59"/>
      <c r="P468" s="173">
        <f t="shared" si="126"/>
        <v>0</v>
      </c>
      <c r="Q468" s="173">
        <v>0</v>
      </c>
      <c r="R468" s="173">
        <f t="shared" si="127"/>
        <v>0</v>
      </c>
      <c r="S468" s="173">
        <v>0</v>
      </c>
      <c r="T468" s="174">
        <f t="shared" si="128"/>
        <v>0</v>
      </c>
      <c r="U468" s="33"/>
      <c r="V468" s="33"/>
      <c r="W468" s="33"/>
      <c r="X468" s="33"/>
      <c r="Y468" s="33"/>
      <c r="Z468" s="33"/>
      <c r="AA468" s="33"/>
      <c r="AB468" s="33"/>
      <c r="AC468" s="33"/>
      <c r="AD468" s="33"/>
      <c r="AE468" s="33"/>
      <c r="AR468" s="175" t="s">
        <v>188</v>
      </c>
      <c r="AT468" s="175" t="s">
        <v>184</v>
      </c>
      <c r="AU468" s="175" t="s">
        <v>194</v>
      </c>
      <c r="AY468" s="18" t="s">
        <v>181</v>
      </c>
      <c r="BE468" s="176">
        <f t="shared" si="129"/>
        <v>0</v>
      </c>
      <c r="BF468" s="176">
        <f t="shared" si="130"/>
        <v>0</v>
      </c>
      <c r="BG468" s="176">
        <f t="shared" si="131"/>
        <v>0</v>
      </c>
      <c r="BH468" s="176">
        <f t="shared" si="132"/>
        <v>0</v>
      </c>
      <c r="BI468" s="176">
        <f t="shared" si="133"/>
        <v>0</v>
      </c>
      <c r="BJ468" s="18" t="s">
        <v>30</v>
      </c>
      <c r="BK468" s="176">
        <f t="shared" si="134"/>
        <v>0</v>
      </c>
      <c r="BL468" s="18" t="s">
        <v>188</v>
      </c>
      <c r="BM468" s="175" t="s">
        <v>1191</v>
      </c>
    </row>
    <row r="469" spans="1:65" s="2" customFormat="1" ht="16.5" customHeight="1">
      <c r="A469" s="33"/>
      <c r="B469" s="130"/>
      <c r="C469" s="164" t="s">
        <v>1192</v>
      </c>
      <c r="D469" s="164" t="s">
        <v>184</v>
      </c>
      <c r="E469" s="165" t="s">
        <v>1193</v>
      </c>
      <c r="F469" s="166" t="s">
        <v>1148</v>
      </c>
      <c r="G469" s="167" t="s">
        <v>187</v>
      </c>
      <c r="H469" s="168">
        <v>1</v>
      </c>
      <c r="I469" s="169"/>
      <c r="J469" s="170">
        <f t="shared" si="125"/>
        <v>0</v>
      </c>
      <c r="K469" s="166" t="s">
        <v>1</v>
      </c>
      <c r="L469" s="34"/>
      <c r="M469" s="171" t="s">
        <v>1</v>
      </c>
      <c r="N469" s="172" t="s">
        <v>38</v>
      </c>
      <c r="O469" s="59"/>
      <c r="P469" s="173">
        <f t="shared" si="126"/>
        <v>0</v>
      </c>
      <c r="Q469" s="173">
        <v>0</v>
      </c>
      <c r="R469" s="173">
        <f t="shared" si="127"/>
        <v>0</v>
      </c>
      <c r="S469" s="173">
        <v>0</v>
      </c>
      <c r="T469" s="174">
        <f t="shared" si="128"/>
        <v>0</v>
      </c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R469" s="175" t="s">
        <v>188</v>
      </c>
      <c r="AT469" s="175" t="s">
        <v>184</v>
      </c>
      <c r="AU469" s="175" t="s">
        <v>194</v>
      </c>
      <c r="AY469" s="18" t="s">
        <v>181</v>
      </c>
      <c r="BE469" s="176">
        <f t="shared" si="129"/>
        <v>0</v>
      </c>
      <c r="BF469" s="176">
        <f t="shared" si="130"/>
        <v>0</v>
      </c>
      <c r="BG469" s="176">
        <f t="shared" si="131"/>
        <v>0</v>
      </c>
      <c r="BH469" s="176">
        <f t="shared" si="132"/>
        <v>0</v>
      </c>
      <c r="BI469" s="176">
        <f t="shared" si="133"/>
        <v>0</v>
      </c>
      <c r="BJ469" s="18" t="s">
        <v>30</v>
      </c>
      <c r="BK469" s="176">
        <f t="shared" si="134"/>
        <v>0</v>
      </c>
      <c r="BL469" s="18" t="s">
        <v>188</v>
      </c>
      <c r="BM469" s="175" t="s">
        <v>1194</v>
      </c>
    </row>
    <row r="470" spans="1:65" s="2" customFormat="1" ht="16.5" customHeight="1">
      <c r="A470" s="33"/>
      <c r="B470" s="130"/>
      <c r="C470" s="164" t="s">
        <v>1195</v>
      </c>
      <c r="D470" s="164" t="s">
        <v>184</v>
      </c>
      <c r="E470" s="165" t="s">
        <v>1196</v>
      </c>
      <c r="F470" s="166" t="s">
        <v>991</v>
      </c>
      <c r="G470" s="167" t="s">
        <v>187</v>
      </c>
      <c r="H470" s="168">
        <v>2</v>
      </c>
      <c r="I470" s="169"/>
      <c r="J470" s="170">
        <f t="shared" si="125"/>
        <v>0</v>
      </c>
      <c r="K470" s="166" t="s">
        <v>1</v>
      </c>
      <c r="L470" s="34"/>
      <c r="M470" s="171" t="s">
        <v>1</v>
      </c>
      <c r="N470" s="172" t="s">
        <v>38</v>
      </c>
      <c r="O470" s="59"/>
      <c r="P470" s="173">
        <f t="shared" si="126"/>
        <v>0</v>
      </c>
      <c r="Q470" s="173">
        <v>0</v>
      </c>
      <c r="R470" s="173">
        <f t="shared" si="127"/>
        <v>0</v>
      </c>
      <c r="S470" s="173">
        <v>0</v>
      </c>
      <c r="T470" s="174">
        <f t="shared" si="128"/>
        <v>0</v>
      </c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R470" s="175" t="s">
        <v>188</v>
      </c>
      <c r="AT470" s="175" t="s">
        <v>184</v>
      </c>
      <c r="AU470" s="175" t="s">
        <v>194</v>
      </c>
      <c r="AY470" s="18" t="s">
        <v>181</v>
      </c>
      <c r="BE470" s="176">
        <f t="shared" si="129"/>
        <v>0</v>
      </c>
      <c r="BF470" s="176">
        <f t="shared" si="130"/>
        <v>0</v>
      </c>
      <c r="BG470" s="176">
        <f t="shared" si="131"/>
        <v>0</v>
      </c>
      <c r="BH470" s="176">
        <f t="shared" si="132"/>
        <v>0</v>
      </c>
      <c r="BI470" s="176">
        <f t="shared" si="133"/>
        <v>0</v>
      </c>
      <c r="BJ470" s="18" t="s">
        <v>30</v>
      </c>
      <c r="BK470" s="176">
        <f t="shared" si="134"/>
        <v>0</v>
      </c>
      <c r="BL470" s="18" t="s">
        <v>188</v>
      </c>
      <c r="BM470" s="175" t="s">
        <v>1197</v>
      </c>
    </row>
    <row r="471" spans="1:65" s="2" customFormat="1" ht="16.5" customHeight="1">
      <c r="A471" s="33"/>
      <c r="B471" s="130"/>
      <c r="C471" s="164" t="s">
        <v>1198</v>
      </c>
      <c r="D471" s="164" t="s">
        <v>184</v>
      </c>
      <c r="E471" s="165" t="s">
        <v>1199</v>
      </c>
      <c r="F471" s="166" t="s">
        <v>1148</v>
      </c>
      <c r="G471" s="167" t="s">
        <v>187</v>
      </c>
      <c r="H471" s="168">
        <v>1</v>
      </c>
      <c r="I471" s="169"/>
      <c r="J471" s="170">
        <f t="shared" si="125"/>
        <v>0</v>
      </c>
      <c r="K471" s="166" t="s">
        <v>1</v>
      </c>
      <c r="L471" s="34"/>
      <c r="M471" s="171" t="s">
        <v>1</v>
      </c>
      <c r="N471" s="172" t="s">
        <v>38</v>
      </c>
      <c r="O471" s="59"/>
      <c r="P471" s="173">
        <f t="shared" si="126"/>
        <v>0</v>
      </c>
      <c r="Q471" s="173">
        <v>0</v>
      </c>
      <c r="R471" s="173">
        <f t="shared" si="127"/>
        <v>0</v>
      </c>
      <c r="S471" s="173">
        <v>0</v>
      </c>
      <c r="T471" s="174">
        <f t="shared" si="128"/>
        <v>0</v>
      </c>
      <c r="U471" s="33"/>
      <c r="V471" s="33"/>
      <c r="W471" s="33"/>
      <c r="X471" s="33"/>
      <c r="Y471" s="33"/>
      <c r="Z471" s="33"/>
      <c r="AA471" s="33"/>
      <c r="AB471" s="33"/>
      <c r="AC471" s="33"/>
      <c r="AD471" s="33"/>
      <c r="AE471" s="33"/>
      <c r="AR471" s="175" t="s">
        <v>188</v>
      </c>
      <c r="AT471" s="175" t="s">
        <v>184</v>
      </c>
      <c r="AU471" s="175" t="s">
        <v>194</v>
      </c>
      <c r="AY471" s="18" t="s">
        <v>181</v>
      </c>
      <c r="BE471" s="176">
        <f t="shared" si="129"/>
        <v>0</v>
      </c>
      <c r="BF471" s="176">
        <f t="shared" si="130"/>
        <v>0</v>
      </c>
      <c r="BG471" s="176">
        <f t="shared" si="131"/>
        <v>0</v>
      </c>
      <c r="BH471" s="176">
        <f t="shared" si="132"/>
        <v>0</v>
      </c>
      <c r="BI471" s="176">
        <f t="shared" si="133"/>
        <v>0</v>
      </c>
      <c r="BJ471" s="18" t="s">
        <v>30</v>
      </c>
      <c r="BK471" s="176">
        <f t="shared" si="134"/>
        <v>0</v>
      </c>
      <c r="BL471" s="18" t="s">
        <v>188</v>
      </c>
      <c r="BM471" s="175" t="s">
        <v>1200</v>
      </c>
    </row>
    <row r="472" spans="1:65" s="2" customFormat="1" ht="16.5" customHeight="1">
      <c r="A472" s="33"/>
      <c r="B472" s="130"/>
      <c r="C472" s="164" t="s">
        <v>1201</v>
      </c>
      <c r="D472" s="164" t="s">
        <v>184</v>
      </c>
      <c r="E472" s="165" t="s">
        <v>1202</v>
      </c>
      <c r="F472" s="166" t="s">
        <v>991</v>
      </c>
      <c r="G472" s="167" t="s">
        <v>187</v>
      </c>
      <c r="H472" s="168">
        <v>2</v>
      </c>
      <c r="I472" s="169"/>
      <c r="J472" s="170">
        <f t="shared" si="125"/>
        <v>0</v>
      </c>
      <c r="K472" s="166" t="s">
        <v>1</v>
      </c>
      <c r="L472" s="34"/>
      <c r="M472" s="171" t="s">
        <v>1</v>
      </c>
      <c r="N472" s="172" t="s">
        <v>38</v>
      </c>
      <c r="O472" s="59"/>
      <c r="P472" s="173">
        <f t="shared" si="126"/>
        <v>0</v>
      </c>
      <c r="Q472" s="173">
        <v>0</v>
      </c>
      <c r="R472" s="173">
        <f t="shared" si="127"/>
        <v>0</v>
      </c>
      <c r="S472" s="173">
        <v>0</v>
      </c>
      <c r="T472" s="174">
        <f t="shared" si="128"/>
        <v>0</v>
      </c>
      <c r="U472" s="33"/>
      <c r="V472" s="33"/>
      <c r="W472" s="33"/>
      <c r="X472" s="33"/>
      <c r="Y472" s="33"/>
      <c r="Z472" s="33"/>
      <c r="AA472" s="33"/>
      <c r="AB472" s="33"/>
      <c r="AC472" s="33"/>
      <c r="AD472" s="33"/>
      <c r="AE472" s="33"/>
      <c r="AR472" s="175" t="s">
        <v>188</v>
      </c>
      <c r="AT472" s="175" t="s">
        <v>184</v>
      </c>
      <c r="AU472" s="175" t="s">
        <v>194</v>
      </c>
      <c r="AY472" s="18" t="s">
        <v>181</v>
      </c>
      <c r="BE472" s="176">
        <f t="shared" si="129"/>
        <v>0</v>
      </c>
      <c r="BF472" s="176">
        <f t="shared" si="130"/>
        <v>0</v>
      </c>
      <c r="BG472" s="176">
        <f t="shared" si="131"/>
        <v>0</v>
      </c>
      <c r="BH472" s="176">
        <f t="shared" si="132"/>
        <v>0</v>
      </c>
      <c r="BI472" s="176">
        <f t="shared" si="133"/>
        <v>0</v>
      </c>
      <c r="BJ472" s="18" t="s">
        <v>30</v>
      </c>
      <c r="BK472" s="176">
        <f t="shared" si="134"/>
        <v>0</v>
      </c>
      <c r="BL472" s="18" t="s">
        <v>188</v>
      </c>
      <c r="BM472" s="175" t="s">
        <v>1203</v>
      </c>
    </row>
    <row r="473" spans="1:65" s="2" customFormat="1" ht="16.5" customHeight="1">
      <c r="A473" s="33"/>
      <c r="B473" s="130"/>
      <c r="C473" s="164" t="s">
        <v>1204</v>
      </c>
      <c r="D473" s="164" t="s">
        <v>184</v>
      </c>
      <c r="E473" s="165" t="s">
        <v>1205</v>
      </c>
      <c r="F473" s="166" t="s">
        <v>380</v>
      </c>
      <c r="G473" s="167" t="s">
        <v>187</v>
      </c>
      <c r="H473" s="168">
        <v>7</v>
      </c>
      <c r="I473" s="169"/>
      <c r="J473" s="170">
        <f t="shared" si="125"/>
        <v>0</v>
      </c>
      <c r="K473" s="166" t="s">
        <v>1</v>
      </c>
      <c r="L473" s="34"/>
      <c r="M473" s="171" t="s">
        <v>1</v>
      </c>
      <c r="N473" s="172" t="s">
        <v>38</v>
      </c>
      <c r="O473" s="59"/>
      <c r="P473" s="173">
        <f t="shared" si="126"/>
        <v>0</v>
      </c>
      <c r="Q473" s="173">
        <v>0</v>
      </c>
      <c r="R473" s="173">
        <f t="shared" si="127"/>
        <v>0</v>
      </c>
      <c r="S473" s="173">
        <v>0</v>
      </c>
      <c r="T473" s="174">
        <f t="shared" si="128"/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75" t="s">
        <v>188</v>
      </c>
      <c r="AT473" s="175" t="s">
        <v>184</v>
      </c>
      <c r="AU473" s="175" t="s">
        <v>194</v>
      </c>
      <c r="AY473" s="18" t="s">
        <v>181</v>
      </c>
      <c r="BE473" s="176">
        <f t="shared" si="129"/>
        <v>0</v>
      </c>
      <c r="BF473" s="176">
        <f t="shared" si="130"/>
        <v>0</v>
      </c>
      <c r="BG473" s="176">
        <f t="shared" si="131"/>
        <v>0</v>
      </c>
      <c r="BH473" s="176">
        <f t="shared" si="132"/>
        <v>0</v>
      </c>
      <c r="BI473" s="176">
        <f t="shared" si="133"/>
        <v>0</v>
      </c>
      <c r="BJ473" s="18" t="s">
        <v>30</v>
      </c>
      <c r="BK473" s="176">
        <f t="shared" si="134"/>
        <v>0</v>
      </c>
      <c r="BL473" s="18" t="s">
        <v>188</v>
      </c>
      <c r="BM473" s="175" t="s">
        <v>1206</v>
      </c>
    </row>
    <row r="474" spans="1:65" s="2" customFormat="1" ht="16.5" customHeight="1">
      <c r="A474" s="33"/>
      <c r="B474" s="130"/>
      <c r="C474" s="164" t="s">
        <v>1207</v>
      </c>
      <c r="D474" s="164" t="s">
        <v>184</v>
      </c>
      <c r="E474" s="165" t="s">
        <v>1208</v>
      </c>
      <c r="F474" s="166" t="s">
        <v>380</v>
      </c>
      <c r="G474" s="167" t="s">
        <v>187</v>
      </c>
      <c r="H474" s="168">
        <v>7</v>
      </c>
      <c r="I474" s="169"/>
      <c r="J474" s="170">
        <f t="shared" si="125"/>
        <v>0</v>
      </c>
      <c r="K474" s="166" t="s">
        <v>1</v>
      </c>
      <c r="L474" s="34"/>
      <c r="M474" s="171" t="s">
        <v>1</v>
      </c>
      <c r="N474" s="172" t="s">
        <v>38</v>
      </c>
      <c r="O474" s="59"/>
      <c r="P474" s="173">
        <f t="shared" si="126"/>
        <v>0</v>
      </c>
      <c r="Q474" s="173">
        <v>0</v>
      </c>
      <c r="R474" s="173">
        <f t="shared" si="127"/>
        <v>0</v>
      </c>
      <c r="S474" s="173">
        <v>0</v>
      </c>
      <c r="T474" s="174">
        <f t="shared" si="128"/>
        <v>0</v>
      </c>
      <c r="U474" s="33"/>
      <c r="V474" s="33"/>
      <c r="W474" s="33"/>
      <c r="X474" s="33"/>
      <c r="Y474" s="33"/>
      <c r="Z474" s="33"/>
      <c r="AA474" s="33"/>
      <c r="AB474" s="33"/>
      <c r="AC474" s="33"/>
      <c r="AD474" s="33"/>
      <c r="AE474" s="33"/>
      <c r="AR474" s="175" t="s">
        <v>188</v>
      </c>
      <c r="AT474" s="175" t="s">
        <v>184</v>
      </c>
      <c r="AU474" s="175" t="s">
        <v>194</v>
      </c>
      <c r="AY474" s="18" t="s">
        <v>181</v>
      </c>
      <c r="BE474" s="176">
        <f t="shared" si="129"/>
        <v>0</v>
      </c>
      <c r="BF474" s="176">
        <f t="shared" si="130"/>
        <v>0</v>
      </c>
      <c r="BG474" s="176">
        <f t="shared" si="131"/>
        <v>0</v>
      </c>
      <c r="BH474" s="176">
        <f t="shared" si="132"/>
        <v>0</v>
      </c>
      <c r="BI474" s="176">
        <f t="shared" si="133"/>
        <v>0</v>
      </c>
      <c r="BJ474" s="18" t="s">
        <v>30</v>
      </c>
      <c r="BK474" s="176">
        <f t="shared" si="134"/>
        <v>0</v>
      </c>
      <c r="BL474" s="18" t="s">
        <v>188</v>
      </c>
      <c r="BM474" s="175" t="s">
        <v>1209</v>
      </c>
    </row>
    <row r="475" spans="1:65" s="2" customFormat="1" ht="16.5" customHeight="1">
      <c r="A475" s="33"/>
      <c r="B475" s="130"/>
      <c r="C475" s="164" t="s">
        <v>1210</v>
      </c>
      <c r="D475" s="164" t="s">
        <v>184</v>
      </c>
      <c r="E475" s="165" t="s">
        <v>1211</v>
      </c>
      <c r="F475" s="166" t="s">
        <v>380</v>
      </c>
      <c r="G475" s="167" t="s">
        <v>187</v>
      </c>
      <c r="H475" s="168">
        <v>7</v>
      </c>
      <c r="I475" s="169"/>
      <c r="J475" s="170">
        <f t="shared" si="125"/>
        <v>0</v>
      </c>
      <c r="K475" s="166" t="s">
        <v>1</v>
      </c>
      <c r="L475" s="34"/>
      <c r="M475" s="171" t="s">
        <v>1</v>
      </c>
      <c r="N475" s="172" t="s">
        <v>38</v>
      </c>
      <c r="O475" s="59"/>
      <c r="P475" s="173">
        <f t="shared" si="126"/>
        <v>0</v>
      </c>
      <c r="Q475" s="173">
        <v>0</v>
      </c>
      <c r="R475" s="173">
        <f t="shared" si="127"/>
        <v>0</v>
      </c>
      <c r="S475" s="173">
        <v>0</v>
      </c>
      <c r="T475" s="174">
        <f t="shared" si="128"/>
        <v>0</v>
      </c>
      <c r="U475" s="33"/>
      <c r="V475" s="33"/>
      <c r="W475" s="33"/>
      <c r="X475" s="33"/>
      <c r="Y475" s="33"/>
      <c r="Z475" s="33"/>
      <c r="AA475" s="33"/>
      <c r="AB475" s="33"/>
      <c r="AC475" s="33"/>
      <c r="AD475" s="33"/>
      <c r="AE475" s="33"/>
      <c r="AR475" s="175" t="s">
        <v>188</v>
      </c>
      <c r="AT475" s="175" t="s">
        <v>184</v>
      </c>
      <c r="AU475" s="175" t="s">
        <v>194</v>
      </c>
      <c r="AY475" s="18" t="s">
        <v>181</v>
      </c>
      <c r="BE475" s="176">
        <f t="shared" si="129"/>
        <v>0</v>
      </c>
      <c r="BF475" s="176">
        <f t="shared" si="130"/>
        <v>0</v>
      </c>
      <c r="BG475" s="176">
        <f t="shared" si="131"/>
        <v>0</v>
      </c>
      <c r="BH475" s="176">
        <f t="shared" si="132"/>
        <v>0</v>
      </c>
      <c r="BI475" s="176">
        <f t="shared" si="133"/>
        <v>0</v>
      </c>
      <c r="BJ475" s="18" t="s">
        <v>30</v>
      </c>
      <c r="BK475" s="176">
        <f t="shared" si="134"/>
        <v>0</v>
      </c>
      <c r="BL475" s="18" t="s">
        <v>188</v>
      </c>
      <c r="BM475" s="175" t="s">
        <v>1212</v>
      </c>
    </row>
    <row r="476" spans="1:65" s="2" customFormat="1" ht="16.5" customHeight="1">
      <c r="A476" s="33"/>
      <c r="B476" s="130"/>
      <c r="C476" s="164" t="s">
        <v>1213</v>
      </c>
      <c r="D476" s="164" t="s">
        <v>184</v>
      </c>
      <c r="E476" s="165" t="s">
        <v>1214</v>
      </c>
      <c r="F476" s="166" t="s">
        <v>380</v>
      </c>
      <c r="G476" s="167" t="s">
        <v>187</v>
      </c>
      <c r="H476" s="168">
        <v>3</v>
      </c>
      <c r="I476" s="169"/>
      <c r="J476" s="170">
        <f t="shared" si="125"/>
        <v>0</v>
      </c>
      <c r="K476" s="166" t="s">
        <v>1</v>
      </c>
      <c r="L476" s="34"/>
      <c r="M476" s="171" t="s">
        <v>1</v>
      </c>
      <c r="N476" s="172" t="s">
        <v>38</v>
      </c>
      <c r="O476" s="59"/>
      <c r="P476" s="173">
        <f t="shared" si="126"/>
        <v>0</v>
      </c>
      <c r="Q476" s="173">
        <v>0</v>
      </c>
      <c r="R476" s="173">
        <f t="shared" si="127"/>
        <v>0</v>
      </c>
      <c r="S476" s="173">
        <v>0</v>
      </c>
      <c r="T476" s="174">
        <f t="shared" si="128"/>
        <v>0</v>
      </c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R476" s="175" t="s">
        <v>188</v>
      </c>
      <c r="AT476" s="175" t="s">
        <v>184</v>
      </c>
      <c r="AU476" s="175" t="s">
        <v>194</v>
      </c>
      <c r="AY476" s="18" t="s">
        <v>181</v>
      </c>
      <c r="BE476" s="176">
        <f t="shared" si="129"/>
        <v>0</v>
      </c>
      <c r="BF476" s="176">
        <f t="shared" si="130"/>
        <v>0</v>
      </c>
      <c r="BG476" s="176">
        <f t="shared" si="131"/>
        <v>0</v>
      </c>
      <c r="BH476" s="176">
        <f t="shared" si="132"/>
        <v>0</v>
      </c>
      <c r="BI476" s="176">
        <f t="shared" si="133"/>
        <v>0</v>
      </c>
      <c r="BJ476" s="18" t="s">
        <v>30</v>
      </c>
      <c r="BK476" s="176">
        <f t="shared" si="134"/>
        <v>0</v>
      </c>
      <c r="BL476" s="18" t="s">
        <v>188</v>
      </c>
      <c r="BM476" s="175" t="s">
        <v>1215</v>
      </c>
    </row>
    <row r="477" spans="1:65" s="2" customFormat="1" ht="16.5" customHeight="1">
      <c r="A477" s="33"/>
      <c r="B477" s="130"/>
      <c r="C477" s="164" t="s">
        <v>1216</v>
      </c>
      <c r="D477" s="164" t="s">
        <v>184</v>
      </c>
      <c r="E477" s="165" t="s">
        <v>1217</v>
      </c>
      <c r="F477" s="166" t="s">
        <v>380</v>
      </c>
      <c r="G477" s="167" t="s">
        <v>187</v>
      </c>
      <c r="H477" s="168">
        <v>4</v>
      </c>
      <c r="I477" s="169"/>
      <c r="J477" s="170">
        <f t="shared" si="125"/>
        <v>0</v>
      </c>
      <c r="K477" s="166" t="s">
        <v>1</v>
      </c>
      <c r="L477" s="34"/>
      <c r="M477" s="171" t="s">
        <v>1</v>
      </c>
      <c r="N477" s="172" t="s">
        <v>38</v>
      </c>
      <c r="O477" s="59"/>
      <c r="P477" s="173">
        <f t="shared" si="126"/>
        <v>0</v>
      </c>
      <c r="Q477" s="173">
        <v>0</v>
      </c>
      <c r="R477" s="173">
        <f t="shared" si="127"/>
        <v>0</v>
      </c>
      <c r="S477" s="173">
        <v>0</v>
      </c>
      <c r="T477" s="174">
        <f t="shared" si="128"/>
        <v>0</v>
      </c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R477" s="175" t="s">
        <v>188</v>
      </c>
      <c r="AT477" s="175" t="s">
        <v>184</v>
      </c>
      <c r="AU477" s="175" t="s">
        <v>194</v>
      </c>
      <c r="AY477" s="18" t="s">
        <v>181</v>
      </c>
      <c r="BE477" s="176">
        <f t="shared" si="129"/>
        <v>0</v>
      </c>
      <c r="BF477" s="176">
        <f t="shared" si="130"/>
        <v>0</v>
      </c>
      <c r="BG477" s="176">
        <f t="shared" si="131"/>
        <v>0</v>
      </c>
      <c r="BH477" s="176">
        <f t="shared" si="132"/>
        <v>0</v>
      </c>
      <c r="BI477" s="176">
        <f t="shared" si="133"/>
        <v>0</v>
      </c>
      <c r="BJ477" s="18" t="s">
        <v>30</v>
      </c>
      <c r="BK477" s="176">
        <f t="shared" si="134"/>
        <v>0</v>
      </c>
      <c r="BL477" s="18" t="s">
        <v>188</v>
      </c>
      <c r="BM477" s="175" t="s">
        <v>1218</v>
      </c>
    </row>
    <row r="478" spans="1:65" s="2" customFormat="1" ht="16.5" customHeight="1">
      <c r="A478" s="33"/>
      <c r="B478" s="130"/>
      <c r="C478" s="164" t="s">
        <v>1219</v>
      </c>
      <c r="D478" s="164" t="s">
        <v>184</v>
      </c>
      <c r="E478" s="165" t="s">
        <v>1220</v>
      </c>
      <c r="F478" s="166" t="s">
        <v>380</v>
      </c>
      <c r="G478" s="167" t="s">
        <v>187</v>
      </c>
      <c r="H478" s="168">
        <v>3</v>
      </c>
      <c r="I478" s="169"/>
      <c r="J478" s="170">
        <f t="shared" si="125"/>
        <v>0</v>
      </c>
      <c r="K478" s="166" t="s">
        <v>1</v>
      </c>
      <c r="L478" s="34"/>
      <c r="M478" s="171" t="s">
        <v>1</v>
      </c>
      <c r="N478" s="172" t="s">
        <v>38</v>
      </c>
      <c r="O478" s="59"/>
      <c r="P478" s="173">
        <f t="shared" si="126"/>
        <v>0</v>
      </c>
      <c r="Q478" s="173">
        <v>0</v>
      </c>
      <c r="R478" s="173">
        <f t="shared" si="127"/>
        <v>0</v>
      </c>
      <c r="S478" s="173">
        <v>0</v>
      </c>
      <c r="T478" s="174">
        <f t="shared" si="128"/>
        <v>0</v>
      </c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R478" s="175" t="s">
        <v>188</v>
      </c>
      <c r="AT478" s="175" t="s">
        <v>184</v>
      </c>
      <c r="AU478" s="175" t="s">
        <v>194</v>
      </c>
      <c r="AY478" s="18" t="s">
        <v>181</v>
      </c>
      <c r="BE478" s="176">
        <f t="shared" si="129"/>
        <v>0</v>
      </c>
      <c r="BF478" s="176">
        <f t="shared" si="130"/>
        <v>0</v>
      </c>
      <c r="BG478" s="176">
        <f t="shared" si="131"/>
        <v>0</v>
      </c>
      <c r="BH478" s="176">
        <f t="shared" si="132"/>
        <v>0</v>
      </c>
      <c r="BI478" s="176">
        <f t="shared" si="133"/>
        <v>0</v>
      </c>
      <c r="BJ478" s="18" t="s">
        <v>30</v>
      </c>
      <c r="BK478" s="176">
        <f t="shared" si="134"/>
        <v>0</v>
      </c>
      <c r="BL478" s="18" t="s">
        <v>188</v>
      </c>
      <c r="BM478" s="175" t="s">
        <v>1221</v>
      </c>
    </row>
    <row r="479" spans="1:65" s="2" customFormat="1" ht="16.5" customHeight="1">
      <c r="A479" s="33"/>
      <c r="B479" s="130"/>
      <c r="C479" s="164" t="s">
        <v>1222</v>
      </c>
      <c r="D479" s="164" t="s">
        <v>184</v>
      </c>
      <c r="E479" s="165" t="s">
        <v>1223</v>
      </c>
      <c r="F479" s="166" t="s">
        <v>639</v>
      </c>
      <c r="G479" s="167" t="s">
        <v>187</v>
      </c>
      <c r="H479" s="168">
        <v>1</v>
      </c>
      <c r="I479" s="169"/>
      <c r="J479" s="170">
        <f t="shared" si="125"/>
        <v>0</v>
      </c>
      <c r="K479" s="166" t="s">
        <v>1</v>
      </c>
      <c r="L479" s="34"/>
      <c r="M479" s="171" t="s">
        <v>1</v>
      </c>
      <c r="N479" s="172" t="s">
        <v>38</v>
      </c>
      <c r="O479" s="59"/>
      <c r="P479" s="173">
        <f t="shared" si="126"/>
        <v>0</v>
      </c>
      <c r="Q479" s="173">
        <v>0</v>
      </c>
      <c r="R479" s="173">
        <f t="shared" si="127"/>
        <v>0</v>
      </c>
      <c r="S479" s="173">
        <v>0</v>
      </c>
      <c r="T479" s="174">
        <f t="shared" si="128"/>
        <v>0</v>
      </c>
      <c r="U479" s="33"/>
      <c r="V479" s="33"/>
      <c r="W479" s="33"/>
      <c r="X479" s="33"/>
      <c r="Y479" s="33"/>
      <c r="Z479" s="33"/>
      <c r="AA479" s="33"/>
      <c r="AB479" s="33"/>
      <c r="AC479" s="33"/>
      <c r="AD479" s="33"/>
      <c r="AE479" s="33"/>
      <c r="AR479" s="175" t="s">
        <v>188</v>
      </c>
      <c r="AT479" s="175" t="s">
        <v>184</v>
      </c>
      <c r="AU479" s="175" t="s">
        <v>194</v>
      </c>
      <c r="AY479" s="18" t="s">
        <v>181</v>
      </c>
      <c r="BE479" s="176">
        <f t="shared" si="129"/>
        <v>0</v>
      </c>
      <c r="BF479" s="176">
        <f t="shared" si="130"/>
        <v>0</v>
      </c>
      <c r="BG479" s="176">
        <f t="shared" si="131"/>
        <v>0</v>
      </c>
      <c r="BH479" s="176">
        <f t="shared" si="132"/>
        <v>0</v>
      </c>
      <c r="BI479" s="176">
        <f t="shared" si="133"/>
        <v>0</v>
      </c>
      <c r="BJ479" s="18" t="s">
        <v>30</v>
      </c>
      <c r="BK479" s="176">
        <f t="shared" si="134"/>
        <v>0</v>
      </c>
      <c r="BL479" s="18" t="s">
        <v>188</v>
      </c>
      <c r="BM479" s="175" t="s">
        <v>1224</v>
      </c>
    </row>
    <row r="480" spans="1:65" s="2" customFormat="1" ht="16.5" customHeight="1">
      <c r="A480" s="33"/>
      <c r="B480" s="130"/>
      <c r="C480" s="164" t="s">
        <v>1225</v>
      </c>
      <c r="D480" s="164" t="s">
        <v>184</v>
      </c>
      <c r="E480" s="165" t="s">
        <v>1226</v>
      </c>
      <c r="F480" s="166" t="s">
        <v>1227</v>
      </c>
      <c r="G480" s="167" t="s">
        <v>187</v>
      </c>
      <c r="H480" s="168">
        <v>1</v>
      </c>
      <c r="I480" s="169"/>
      <c r="J480" s="170">
        <f t="shared" si="125"/>
        <v>0</v>
      </c>
      <c r="K480" s="166" t="s">
        <v>1</v>
      </c>
      <c r="L480" s="34"/>
      <c r="M480" s="171" t="s">
        <v>1</v>
      </c>
      <c r="N480" s="172" t="s">
        <v>38</v>
      </c>
      <c r="O480" s="59"/>
      <c r="P480" s="173">
        <f t="shared" si="126"/>
        <v>0</v>
      </c>
      <c r="Q480" s="173">
        <v>0</v>
      </c>
      <c r="R480" s="173">
        <f t="shared" si="127"/>
        <v>0</v>
      </c>
      <c r="S480" s="173">
        <v>0</v>
      </c>
      <c r="T480" s="174">
        <f t="shared" si="128"/>
        <v>0</v>
      </c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R480" s="175" t="s">
        <v>188</v>
      </c>
      <c r="AT480" s="175" t="s">
        <v>184</v>
      </c>
      <c r="AU480" s="175" t="s">
        <v>194</v>
      </c>
      <c r="AY480" s="18" t="s">
        <v>181</v>
      </c>
      <c r="BE480" s="176">
        <f t="shared" si="129"/>
        <v>0</v>
      </c>
      <c r="BF480" s="176">
        <f t="shared" si="130"/>
        <v>0</v>
      </c>
      <c r="BG480" s="176">
        <f t="shared" si="131"/>
        <v>0</v>
      </c>
      <c r="BH480" s="176">
        <f t="shared" si="132"/>
        <v>0</v>
      </c>
      <c r="BI480" s="176">
        <f t="shared" si="133"/>
        <v>0</v>
      </c>
      <c r="BJ480" s="18" t="s">
        <v>30</v>
      </c>
      <c r="BK480" s="176">
        <f t="shared" si="134"/>
        <v>0</v>
      </c>
      <c r="BL480" s="18" t="s">
        <v>188</v>
      </c>
      <c r="BM480" s="175" t="s">
        <v>1228</v>
      </c>
    </row>
    <row r="481" spans="1:65" s="12" customFormat="1" ht="20.85" customHeight="1">
      <c r="B481" s="151"/>
      <c r="D481" s="152" t="s">
        <v>72</v>
      </c>
      <c r="E481" s="162" t="s">
        <v>1229</v>
      </c>
      <c r="F481" s="162" t="s">
        <v>1230</v>
      </c>
      <c r="I481" s="154"/>
      <c r="J481" s="163">
        <f>BK481</f>
        <v>0</v>
      </c>
      <c r="L481" s="151"/>
      <c r="M481" s="156"/>
      <c r="N481" s="157"/>
      <c r="O481" s="157"/>
      <c r="P481" s="158">
        <f>SUM(P482:P499)</f>
        <v>0</v>
      </c>
      <c r="Q481" s="157"/>
      <c r="R481" s="158">
        <f>SUM(R482:R499)</f>
        <v>0</v>
      </c>
      <c r="S481" s="157"/>
      <c r="T481" s="159">
        <f>SUM(T482:T499)</f>
        <v>0</v>
      </c>
      <c r="AR481" s="152" t="s">
        <v>30</v>
      </c>
      <c r="AT481" s="160" t="s">
        <v>72</v>
      </c>
      <c r="AU481" s="160" t="s">
        <v>82</v>
      </c>
      <c r="AY481" s="152" t="s">
        <v>181</v>
      </c>
      <c r="BK481" s="161">
        <f>SUM(BK482:BK499)</f>
        <v>0</v>
      </c>
    </row>
    <row r="482" spans="1:65" s="2" customFormat="1" ht="16.5" customHeight="1">
      <c r="A482" s="33"/>
      <c r="B482" s="130"/>
      <c r="C482" s="164" t="s">
        <v>1231</v>
      </c>
      <c r="D482" s="164" t="s">
        <v>184</v>
      </c>
      <c r="E482" s="165" t="s">
        <v>1232</v>
      </c>
      <c r="F482" s="166" t="s">
        <v>1233</v>
      </c>
      <c r="G482" s="167" t="s">
        <v>187</v>
      </c>
      <c r="H482" s="168">
        <v>2</v>
      </c>
      <c r="I482" s="169"/>
      <c r="J482" s="170">
        <f t="shared" ref="J482:J499" si="135">ROUND(I482*H482,2)</f>
        <v>0</v>
      </c>
      <c r="K482" s="166" t="s">
        <v>1</v>
      </c>
      <c r="L482" s="34"/>
      <c r="M482" s="171" t="s">
        <v>1</v>
      </c>
      <c r="N482" s="172" t="s">
        <v>38</v>
      </c>
      <c r="O482" s="59"/>
      <c r="P482" s="173">
        <f t="shared" ref="P482:P499" si="136">O482*H482</f>
        <v>0</v>
      </c>
      <c r="Q482" s="173">
        <v>0</v>
      </c>
      <c r="R482" s="173">
        <f t="shared" ref="R482:R499" si="137">Q482*H482</f>
        <v>0</v>
      </c>
      <c r="S482" s="173">
        <v>0</v>
      </c>
      <c r="T482" s="174">
        <f t="shared" ref="T482:T499" si="138">S482*H482</f>
        <v>0</v>
      </c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R482" s="175" t="s">
        <v>188</v>
      </c>
      <c r="AT482" s="175" t="s">
        <v>184</v>
      </c>
      <c r="AU482" s="175" t="s">
        <v>194</v>
      </c>
      <c r="AY482" s="18" t="s">
        <v>181</v>
      </c>
      <c r="BE482" s="176">
        <f t="shared" ref="BE482:BE499" si="139">IF(N482="základní",J482,0)</f>
        <v>0</v>
      </c>
      <c r="BF482" s="176">
        <f t="shared" ref="BF482:BF499" si="140">IF(N482="snížená",J482,0)</f>
        <v>0</v>
      </c>
      <c r="BG482" s="176">
        <f t="shared" ref="BG482:BG499" si="141">IF(N482="zákl. přenesená",J482,0)</f>
        <v>0</v>
      </c>
      <c r="BH482" s="176">
        <f t="shared" ref="BH482:BH499" si="142">IF(N482="sníž. přenesená",J482,0)</f>
        <v>0</v>
      </c>
      <c r="BI482" s="176">
        <f t="shared" ref="BI482:BI499" si="143">IF(N482="nulová",J482,0)</f>
        <v>0</v>
      </c>
      <c r="BJ482" s="18" t="s">
        <v>30</v>
      </c>
      <c r="BK482" s="176">
        <f t="shared" ref="BK482:BK499" si="144">ROUND(I482*H482,2)</f>
        <v>0</v>
      </c>
      <c r="BL482" s="18" t="s">
        <v>188</v>
      </c>
      <c r="BM482" s="175" t="s">
        <v>1234</v>
      </c>
    </row>
    <row r="483" spans="1:65" s="2" customFormat="1" ht="16.5" customHeight="1">
      <c r="A483" s="33"/>
      <c r="B483" s="130"/>
      <c r="C483" s="164" t="s">
        <v>1235</v>
      </c>
      <c r="D483" s="164" t="s">
        <v>184</v>
      </c>
      <c r="E483" s="165" t="s">
        <v>1236</v>
      </c>
      <c r="F483" s="166" t="s">
        <v>1237</v>
      </c>
      <c r="G483" s="167" t="s">
        <v>187</v>
      </c>
      <c r="H483" s="168">
        <v>1</v>
      </c>
      <c r="I483" s="169"/>
      <c r="J483" s="170">
        <f t="shared" si="135"/>
        <v>0</v>
      </c>
      <c r="K483" s="166" t="s">
        <v>1</v>
      </c>
      <c r="L483" s="34"/>
      <c r="M483" s="171" t="s">
        <v>1</v>
      </c>
      <c r="N483" s="172" t="s">
        <v>38</v>
      </c>
      <c r="O483" s="59"/>
      <c r="P483" s="173">
        <f t="shared" si="136"/>
        <v>0</v>
      </c>
      <c r="Q483" s="173">
        <v>0</v>
      </c>
      <c r="R483" s="173">
        <f t="shared" si="137"/>
        <v>0</v>
      </c>
      <c r="S483" s="173">
        <v>0</v>
      </c>
      <c r="T483" s="174">
        <f t="shared" si="138"/>
        <v>0</v>
      </c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R483" s="175" t="s">
        <v>188</v>
      </c>
      <c r="AT483" s="175" t="s">
        <v>184</v>
      </c>
      <c r="AU483" s="175" t="s">
        <v>194</v>
      </c>
      <c r="AY483" s="18" t="s">
        <v>181</v>
      </c>
      <c r="BE483" s="176">
        <f t="shared" si="139"/>
        <v>0</v>
      </c>
      <c r="BF483" s="176">
        <f t="shared" si="140"/>
        <v>0</v>
      </c>
      <c r="BG483" s="176">
        <f t="shared" si="141"/>
        <v>0</v>
      </c>
      <c r="BH483" s="176">
        <f t="shared" si="142"/>
        <v>0</v>
      </c>
      <c r="BI483" s="176">
        <f t="shared" si="143"/>
        <v>0</v>
      </c>
      <c r="BJ483" s="18" t="s">
        <v>30</v>
      </c>
      <c r="BK483" s="176">
        <f t="shared" si="144"/>
        <v>0</v>
      </c>
      <c r="BL483" s="18" t="s">
        <v>188</v>
      </c>
      <c r="BM483" s="175" t="s">
        <v>1238</v>
      </c>
    </row>
    <row r="484" spans="1:65" s="2" customFormat="1" ht="16.5" customHeight="1">
      <c r="A484" s="33"/>
      <c r="B484" s="130"/>
      <c r="C484" s="164" t="s">
        <v>1239</v>
      </c>
      <c r="D484" s="164" t="s">
        <v>184</v>
      </c>
      <c r="E484" s="165" t="s">
        <v>1240</v>
      </c>
      <c r="F484" s="166" t="s">
        <v>1241</v>
      </c>
      <c r="G484" s="167" t="s">
        <v>187</v>
      </c>
      <c r="H484" s="168">
        <v>1</v>
      </c>
      <c r="I484" s="169"/>
      <c r="J484" s="170">
        <f t="shared" si="135"/>
        <v>0</v>
      </c>
      <c r="K484" s="166" t="s">
        <v>1</v>
      </c>
      <c r="L484" s="34"/>
      <c r="M484" s="171" t="s">
        <v>1</v>
      </c>
      <c r="N484" s="172" t="s">
        <v>38</v>
      </c>
      <c r="O484" s="59"/>
      <c r="P484" s="173">
        <f t="shared" si="136"/>
        <v>0</v>
      </c>
      <c r="Q484" s="173">
        <v>0</v>
      </c>
      <c r="R484" s="173">
        <f t="shared" si="137"/>
        <v>0</v>
      </c>
      <c r="S484" s="173">
        <v>0</v>
      </c>
      <c r="T484" s="174">
        <f t="shared" si="138"/>
        <v>0</v>
      </c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R484" s="175" t="s">
        <v>188</v>
      </c>
      <c r="AT484" s="175" t="s">
        <v>184</v>
      </c>
      <c r="AU484" s="175" t="s">
        <v>194</v>
      </c>
      <c r="AY484" s="18" t="s">
        <v>181</v>
      </c>
      <c r="BE484" s="176">
        <f t="shared" si="139"/>
        <v>0</v>
      </c>
      <c r="BF484" s="176">
        <f t="shared" si="140"/>
        <v>0</v>
      </c>
      <c r="BG484" s="176">
        <f t="shared" si="141"/>
        <v>0</v>
      </c>
      <c r="BH484" s="176">
        <f t="shared" si="142"/>
        <v>0</v>
      </c>
      <c r="BI484" s="176">
        <f t="shared" si="143"/>
        <v>0</v>
      </c>
      <c r="BJ484" s="18" t="s">
        <v>30</v>
      </c>
      <c r="BK484" s="176">
        <f t="shared" si="144"/>
        <v>0</v>
      </c>
      <c r="BL484" s="18" t="s">
        <v>188</v>
      </c>
      <c r="BM484" s="175" t="s">
        <v>1242</v>
      </c>
    </row>
    <row r="485" spans="1:65" s="2" customFormat="1" ht="16.5" customHeight="1">
      <c r="A485" s="33"/>
      <c r="B485" s="130"/>
      <c r="C485" s="164" t="s">
        <v>1243</v>
      </c>
      <c r="D485" s="164" t="s">
        <v>184</v>
      </c>
      <c r="E485" s="165" t="s">
        <v>1244</v>
      </c>
      <c r="F485" s="166" t="s">
        <v>1245</v>
      </c>
      <c r="G485" s="167" t="s">
        <v>187</v>
      </c>
      <c r="H485" s="168">
        <v>1</v>
      </c>
      <c r="I485" s="169"/>
      <c r="J485" s="170">
        <f t="shared" si="135"/>
        <v>0</v>
      </c>
      <c r="K485" s="166" t="s">
        <v>1</v>
      </c>
      <c r="L485" s="34"/>
      <c r="M485" s="171" t="s">
        <v>1</v>
      </c>
      <c r="N485" s="172" t="s">
        <v>38</v>
      </c>
      <c r="O485" s="59"/>
      <c r="P485" s="173">
        <f t="shared" si="136"/>
        <v>0</v>
      </c>
      <c r="Q485" s="173">
        <v>0</v>
      </c>
      <c r="R485" s="173">
        <f t="shared" si="137"/>
        <v>0</v>
      </c>
      <c r="S485" s="173">
        <v>0</v>
      </c>
      <c r="T485" s="174">
        <f t="shared" si="138"/>
        <v>0</v>
      </c>
      <c r="U485" s="33"/>
      <c r="V485" s="33"/>
      <c r="W485" s="33"/>
      <c r="X485" s="33"/>
      <c r="Y485" s="33"/>
      <c r="Z485" s="33"/>
      <c r="AA485" s="33"/>
      <c r="AB485" s="33"/>
      <c r="AC485" s="33"/>
      <c r="AD485" s="33"/>
      <c r="AE485" s="33"/>
      <c r="AR485" s="175" t="s">
        <v>188</v>
      </c>
      <c r="AT485" s="175" t="s">
        <v>184</v>
      </c>
      <c r="AU485" s="175" t="s">
        <v>194</v>
      </c>
      <c r="AY485" s="18" t="s">
        <v>181</v>
      </c>
      <c r="BE485" s="176">
        <f t="shared" si="139"/>
        <v>0</v>
      </c>
      <c r="BF485" s="176">
        <f t="shared" si="140"/>
        <v>0</v>
      </c>
      <c r="BG485" s="176">
        <f t="shared" si="141"/>
        <v>0</v>
      </c>
      <c r="BH485" s="176">
        <f t="shared" si="142"/>
        <v>0</v>
      </c>
      <c r="BI485" s="176">
        <f t="shared" si="143"/>
        <v>0</v>
      </c>
      <c r="BJ485" s="18" t="s">
        <v>30</v>
      </c>
      <c r="BK485" s="176">
        <f t="shared" si="144"/>
        <v>0</v>
      </c>
      <c r="BL485" s="18" t="s">
        <v>188</v>
      </c>
      <c r="BM485" s="175" t="s">
        <v>1246</v>
      </c>
    </row>
    <row r="486" spans="1:65" s="2" customFormat="1" ht="16.5" customHeight="1">
      <c r="A486" s="33"/>
      <c r="B486" s="130"/>
      <c r="C486" s="164" t="s">
        <v>1247</v>
      </c>
      <c r="D486" s="164" t="s">
        <v>184</v>
      </c>
      <c r="E486" s="165" t="s">
        <v>1248</v>
      </c>
      <c r="F486" s="166" t="s">
        <v>1249</v>
      </c>
      <c r="G486" s="167" t="s">
        <v>187</v>
      </c>
      <c r="H486" s="168">
        <v>1</v>
      </c>
      <c r="I486" s="169"/>
      <c r="J486" s="170">
        <f t="shared" si="135"/>
        <v>0</v>
      </c>
      <c r="K486" s="166" t="s">
        <v>1</v>
      </c>
      <c r="L486" s="34"/>
      <c r="M486" s="171" t="s">
        <v>1</v>
      </c>
      <c r="N486" s="172" t="s">
        <v>38</v>
      </c>
      <c r="O486" s="59"/>
      <c r="P486" s="173">
        <f t="shared" si="136"/>
        <v>0</v>
      </c>
      <c r="Q486" s="173">
        <v>0</v>
      </c>
      <c r="R486" s="173">
        <f t="shared" si="137"/>
        <v>0</v>
      </c>
      <c r="S486" s="173">
        <v>0</v>
      </c>
      <c r="T486" s="174">
        <f t="shared" si="138"/>
        <v>0</v>
      </c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R486" s="175" t="s">
        <v>188</v>
      </c>
      <c r="AT486" s="175" t="s">
        <v>184</v>
      </c>
      <c r="AU486" s="175" t="s">
        <v>194</v>
      </c>
      <c r="AY486" s="18" t="s">
        <v>181</v>
      </c>
      <c r="BE486" s="176">
        <f t="shared" si="139"/>
        <v>0</v>
      </c>
      <c r="BF486" s="176">
        <f t="shared" si="140"/>
        <v>0</v>
      </c>
      <c r="BG486" s="176">
        <f t="shared" si="141"/>
        <v>0</v>
      </c>
      <c r="BH486" s="176">
        <f t="shared" si="142"/>
        <v>0</v>
      </c>
      <c r="BI486" s="176">
        <f t="shared" si="143"/>
        <v>0</v>
      </c>
      <c r="BJ486" s="18" t="s">
        <v>30</v>
      </c>
      <c r="BK486" s="176">
        <f t="shared" si="144"/>
        <v>0</v>
      </c>
      <c r="BL486" s="18" t="s">
        <v>188</v>
      </c>
      <c r="BM486" s="175" t="s">
        <v>1250</v>
      </c>
    </row>
    <row r="487" spans="1:65" s="2" customFormat="1" ht="16.5" customHeight="1">
      <c r="A487" s="33"/>
      <c r="B487" s="130"/>
      <c r="C487" s="164" t="s">
        <v>1251</v>
      </c>
      <c r="D487" s="164" t="s">
        <v>184</v>
      </c>
      <c r="E487" s="165" t="s">
        <v>1252</v>
      </c>
      <c r="F487" s="166" t="s">
        <v>1253</v>
      </c>
      <c r="G487" s="167" t="s">
        <v>187</v>
      </c>
      <c r="H487" s="168">
        <v>1</v>
      </c>
      <c r="I487" s="169"/>
      <c r="J487" s="170">
        <f t="shared" si="135"/>
        <v>0</v>
      </c>
      <c r="K487" s="166" t="s">
        <v>1</v>
      </c>
      <c r="L487" s="34"/>
      <c r="M487" s="171" t="s">
        <v>1</v>
      </c>
      <c r="N487" s="172" t="s">
        <v>38</v>
      </c>
      <c r="O487" s="59"/>
      <c r="P487" s="173">
        <f t="shared" si="136"/>
        <v>0</v>
      </c>
      <c r="Q487" s="173">
        <v>0</v>
      </c>
      <c r="R487" s="173">
        <f t="shared" si="137"/>
        <v>0</v>
      </c>
      <c r="S487" s="173">
        <v>0</v>
      </c>
      <c r="T487" s="174">
        <f t="shared" si="138"/>
        <v>0</v>
      </c>
      <c r="U487" s="33"/>
      <c r="V487" s="33"/>
      <c r="W487" s="33"/>
      <c r="X487" s="33"/>
      <c r="Y487" s="33"/>
      <c r="Z487" s="33"/>
      <c r="AA487" s="33"/>
      <c r="AB487" s="33"/>
      <c r="AC487" s="33"/>
      <c r="AD487" s="33"/>
      <c r="AE487" s="33"/>
      <c r="AR487" s="175" t="s">
        <v>188</v>
      </c>
      <c r="AT487" s="175" t="s">
        <v>184</v>
      </c>
      <c r="AU487" s="175" t="s">
        <v>194</v>
      </c>
      <c r="AY487" s="18" t="s">
        <v>181</v>
      </c>
      <c r="BE487" s="176">
        <f t="shared" si="139"/>
        <v>0</v>
      </c>
      <c r="BF487" s="176">
        <f t="shared" si="140"/>
        <v>0</v>
      </c>
      <c r="BG487" s="176">
        <f t="shared" si="141"/>
        <v>0</v>
      </c>
      <c r="BH487" s="176">
        <f t="shared" si="142"/>
        <v>0</v>
      </c>
      <c r="BI487" s="176">
        <f t="shared" si="143"/>
        <v>0</v>
      </c>
      <c r="BJ487" s="18" t="s">
        <v>30</v>
      </c>
      <c r="BK487" s="176">
        <f t="shared" si="144"/>
        <v>0</v>
      </c>
      <c r="BL487" s="18" t="s">
        <v>188</v>
      </c>
      <c r="BM487" s="175" t="s">
        <v>1254</v>
      </c>
    </row>
    <row r="488" spans="1:65" s="2" customFormat="1" ht="16.5" customHeight="1">
      <c r="A488" s="33"/>
      <c r="B488" s="130"/>
      <c r="C488" s="164" t="s">
        <v>1255</v>
      </c>
      <c r="D488" s="164" t="s">
        <v>184</v>
      </c>
      <c r="E488" s="165" t="s">
        <v>1256</v>
      </c>
      <c r="F488" s="166" t="s">
        <v>1257</v>
      </c>
      <c r="G488" s="167" t="s">
        <v>187</v>
      </c>
      <c r="H488" s="168">
        <v>1</v>
      </c>
      <c r="I488" s="169"/>
      <c r="J488" s="170">
        <f t="shared" si="135"/>
        <v>0</v>
      </c>
      <c r="K488" s="166" t="s">
        <v>1</v>
      </c>
      <c r="L488" s="34"/>
      <c r="M488" s="171" t="s">
        <v>1</v>
      </c>
      <c r="N488" s="172" t="s">
        <v>38</v>
      </c>
      <c r="O488" s="59"/>
      <c r="P488" s="173">
        <f t="shared" si="136"/>
        <v>0</v>
      </c>
      <c r="Q488" s="173">
        <v>0</v>
      </c>
      <c r="R488" s="173">
        <f t="shared" si="137"/>
        <v>0</v>
      </c>
      <c r="S488" s="173">
        <v>0</v>
      </c>
      <c r="T488" s="174">
        <f t="shared" si="138"/>
        <v>0</v>
      </c>
      <c r="U488" s="33"/>
      <c r="V488" s="33"/>
      <c r="W488" s="33"/>
      <c r="X488" s="33"/>
      <c r="Y488" s="33"/>
      <c r="Z488" s="33"/>
      <c r="AA488" s="33"/>
      <c r="AB488" s="33"/>
      <c r="AC488" s="33"/>
      <c r="AD488" s="33"/>
      <c r="AE488" s="33"/>
      <c r="AR488" s="175" t="s">
        <v>188</v>
      </c>
      <c r="AT488" s="175" t="s">
        <v>184</v>
      </c>
      <c r="AU488" s="175" t="s">
        <v>194</v>
      </c>
      <c r="AY488" s="18" t="s">
        <v>181</v>
      </c>
      <c r="BE488" s="176">
        <f t="shared" si="139"/>
        <v>0</v>
      </c>
      <c r="BF488" s="176">
        <f t="shared" si="140"/>
        <v>0</v>
      </c>
      <c r="BG488" s="176">
        <f t="shared" si="141"/>
        <v>0</v>
      </c>
      <c r="BH488" s="176">
        <f t="shared" si="142"/>
        <v>0</v>
      </c>
      <c r="BI488" s="176">
        <f t="shared" si="143"/>
        <v>0</v>
      </c>
      <c r="BJ488" s="18" t="s">
        <v>30</v>
      </c>
      <c r="BK488" s="176">
        <f t="shared" si="144"/>
        <v>0</v>
      </c>
      <c r="BL488" s="18" t="s">
        <v>188</v>
      </c>
      <c r="BM488" s="175" t="s">
        <v>1258</v>
      </c>
    </row>
    <row r="489" spans="1:65" s="2" customFormat="1" ht="16.5" customHeight="1">
      <c r="A489" s="33"/>
      <c r="B489" s="130"/>
      <c r="C489" s="164" t="s">
        <v>1259</v>
      </c>
      <c r="D489" s="164" t="s">
        <v>184</v>
      </c>
      <c r="E489" s="165" t="s">
        <v>1260</v>
      </c>
      <c r="F489" s="166" t="s">
        <v>1261</v>
      </c>
      <c r="G489" s="167" t="s">
        <v>187</v>
      </c>
      <c r="H489" s="168">
        <v>1</v>
      </c>
      <c r="I489" s="169"/>
      <c r="J489" s="170">
        <f t="shared" si="135"/>
        <v>0</v>
      </c>
      <c r="K489" s="166" t="s">
        <v>1</v>
      </c>
      <c r="L489" s="34"/>
      <c r="M489" s="171" t="s">
        <v>1</v>
      </c>
      <c r="N489" s="172" t="s">
        <v>38</v>
      </c>
      <c r="O489" s="59"/>
      <c r="P489" s="173">
        <f t="shared" si="136"/>
        <v>0</v>
      </c>
      <c r="Q489" s="173">
        <v>0</v>
      </c>
      <c r="R489" s="173">
        <f t="shared" si="137"/>
        <v>0</v>
      </c>
      <c r="S489" s="173">
        <v>0</v>
      </c>
      <c r="T489" s="174">
        <f t="shared" si="138"/>
        <v>0</v>
      </c>
      <c r="U489" s="33"/>
      <c r="V489" s="33"/>
      <c r="W489" s="33"/>
      <c r="X489" s="33"/>
      <c r="Y489" s="33"/>
      <c r="Z489" s="33"/>
      <c r="AA489" s="33"/>
      <c r="AB489" s="33"/>
      <c r="AC489" s="33"/>
      <c r="AD489" s="33"/>
      <c r="AE489" s="33"/>
      <c r="AR489" s="175" t="s">
        <v>188</v>
      </c>
      <c r="AT489" s="175" t="s">
        <v>184</v>
      </c>
      <c r="AU489" s="175" t="s">
        <v>194</v>
      </c>
      <c r="AY489" s="18" t="s">
        <v>181</v>
      </c>
      <c r="BE489" s="176">
        <f t="shared" si="139"/>
        <v>0</v>
      </c>
      <c r="BF489" s="176">
        <f t="shared" si="140"/>
        <v>0</v>
      </c>
      <c r="BG489" s="176">
        <f t="shared" si="141"/>
        <v>0</v>
      </c>
      <c r="BH489" s="176">
        <f t="shared" si="142"/>
        <v>0</v>
      </c>
      <c r="BI489" s="176">
        <f t="shared" si="143"/>
        <v>0</v>
      </c>
      <c r="BJ489" s="18" t="s">
        <v>30</v>
      </c>
      <c r="BK489" s="176">
        <f t="shared" si="144"/>
        <v>0</v>
      </c>
      <c r="BL489" s="18" t="s">
        <v>188</v>
      </c>
      <c r="BM489" s="175" t="s">
        <v>1262</v>
      </c>
    </row>
    <row r="490" spans="1:65" s="2" customFormat="1" ht="16.5" customHeight="1">
      <c r="A490" s="33"/>
      <c r="B490" s="130"/>
      <c r="C490" s="164" t="s">
        <v>1263</v>
      </c>
      <c r="D490" s="164" t="s">
        <v>184</v>
      </c>
      <c r="E490" s="165" t="s">
        <v>1264</v>
      </c>
      <c r="F490" s="166" t="s">
        <v>1265</v>
      </c>
      <c r="G490" s="167" t="s">
        <v>187</v>
      </c>
      <c r="H490" s="168">
        <v>1</v>
      </c>
      <c r="I490" s="169"/>
      <c r="J490" s="170">
        <f t="shared" si="135"/>
        <v>0</v>
      </c>
      <c r="K490" s="166" t="s">
        <v>1</v>
      </c>
      <c r="L490" s="34"/>
      <c r="M490" s="171" t="s">
        <v>1</v>
      </c>
      <c r="N490" s="172" t="s">
        <v>38</v>
      </c>
      <c r="O490" s="59"/>
      <c r="P490" s="173">
        <f t="shared" si="136"/>
        <v>0</v>
      </c>
      <c r="Q490" s="173">
        <v>0</v>
      </c>
      <c r="R490" s="173">
        <f t="shared" si="137"/>
        <v>0</v>
      </c>
      <c r="S490" s="173">
        <v>0</v>
      </c>
      <c r="T490" s="174">
        <f t="shared" si="138"/>
        <v>0</v>
      </c>
      <c r="U490" s="33"/>
      <c r="V490" s="33"/>
      <c r="W490" s="33"/>
      <c r="X490" s="33"/>
      <c r="Y490" s="33"/>
      <c r="Z490" s="33"/>
      <c r="AA490" s="33"/>
      <c r="AB490" s="33"/>
      <c r="AC490" s="33"/>
      <c r="AD490" s="33"/>
      <c r="AE490" s="33"/>
      <c r="AR490" s="175" t="s">
        <v>188</v>
      </c>
      <c r="AT490" s="175" t="s">
        <v>184</v>
      </c>
      <c r="AU490" s="175" t="s">
        <v>194</v>
      </c>
      <c r="AY490" s="18" t="s">
        <v>181</v>
      </c>
      <c r="BE490" s="176">
        <f t="shared" si="139"/>
        <v>0</v>
      </c>
      <c r="BF490" s="176">
        <f t="shared" si="140"/>
        <v>0</v>
      </c>
      <c r="BG490" s="176">
        <f t="shared" si="141"/>
        <v>0</v>
      </c>
      <c r="BH490" s="176">
        <f t="shared" si="142"/>
        <v>0</v>
      </c>
      <c r="BI490" s="176">
        <f t="shared" si="143"/>
        <v>0</v>
      </c>
      <c r="BJ490" s="18" t="s">
        <v>30</v>
      </c>
      <c r="BK490" s="176">
        <f t="shared" si="144"/>
        <v>0</v>
      </c>
      <c r="BL490" s="18" t="s">
        <v>188</v>
      </c>
      <c r="BM490" s="175" t="s">
        <v>1266</v>
      </c>
    </row>
    <row r="491" spans="1:65" s="2" customFormat="1" ht="21.75" customHeight="1">
      <c r="A491" s="33"/>
      <c r="B491" s="130"/>
      <c r="C491" s="164" t="s">
        <v>1267</v>
      </c>
      <c r="D491" s="164" t="s">
        <v>184</v>
      </c>
      <c r="E491" s="165" t="s">
        <v>1268</v>
      </c>
      <c r="F491" s="166" t="s">
        <v>1269</v>
      </c>
      <c r="G491" s="167" t="s">
        <v>187</v>
      </c>
      <c r="H491" s="168">
        <v>1</v>
      </c>
      <c r="I491" s="169"/>
      <c r="J491" s="170">
        <f t="shared" si="135"/>
        <v>0</v>
      </c>
      <c r="K491" s="166" t="s">
        <v>1</v>
      </c>
      <c r="L491" s="34"/>
      <c r="M491" s="171" t="s">
        <v>1</v>
      </c>
      <c r="N491" s="172" t="s">
        <v>38</v>
      </c>
      <c r="O491" s="59"/>
      <c r="P491" s="173">
        <f t="shared" si="136"/>
        <v>0</v>
      </c>
      <c r="Q491" s="173">
        <v>0</v>
      </c>
      <c r="R491" s="173">
        <f t="shared" si="137"/>
        <v>0</v>
      </c>
      <c r="S491" s="173">
        <v>0</v>
      </c>
      <c r="T491" s="174">
        <f t="shared" si="138"/>
        <v>0</v>
      </c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R491" s="175" t="s">
        <v>188</v>
      </c>
      <c r="AT491" s="175" t="s">
        <v>184</v>
      </c>
      <c r="AU491" s="175" t="s">
        <v>194</v>
      </c>
      <c r="AY491" s="18" t="s">
        <v>181</v>
      </c>
      <c r="BE491" s="176">
        <f t="shared" si="139"/>
        <v>0</v>
      </c>
      <c r="BF491" s="176">
        <f t="shared" si="140"/>
        <v>0</v>
      </c>
      <c r="BG491" s="176">
        <f t="shared" si="141"/>
        <v>0</v>
      </c>
      <c r="BH491" s="176">
        <f t="shared" si="142"/>
        <v>0</v>
      </c>
      <c r="BI491" s="176">
        <f t="shared" si="143"/>
        <v>0</v>
      </c>
      <c r="BJ491" s="18" t="s">
        <v>30</v>
      </c>
      <c r="BK491" s="176">
        <f t="shared" si="144"/>
        <v>0</v>
      </c>
      <c r="BL491" s="18" t="s">
        <v>188</v>
      </c>
      <c r="BM491" s="175" t="s">
        <v>1270</v>
      </c>
    </row>
    <row r="492" spans="1:65" s="2" customFormat="1" ht="16.5" customHeight="1">
      <c r="A492" s="33"/>
      <c r="B492" s="130"/>
      <c r="C492" s="164" t="s">
        <v>1271</v>
      </c>
      <c r="D492" s="164" t="s">
        <v>184</v>
      </c>
      <c r="E492" s="165" t="s">
        <v>1272</v>
      </c>
      <c r="F492" s="166" t="s">
        <v>1273</v>
      </c>
      <c r="G492" s="167" t="s">
        <v>187</v>
      </c>
      <c r="H492" s="168">
        <v>1</v>
      </c>
      <c r="I492" s="169"/>
      <c r="J492" s="170">
        <f t="shared" si="135"/>
        <v>0</v>
      </c>
      <c r="K492" s="166" t="s">
        <v>1</v>
      </c>
      <c r="L492" s="34"/>
      <c r="M492" s="171" t="s">
        <v>1</v>
      </c>
      <c r="N492" s="172" t="s">
        <v>38</v>
      </c>
      <c r="O492" s="59"/>
      <c r="P492" s="173">
        <f t="shared" si="136"/>
        <v>0</v>
      </c>
      <c r="Q492" s="173">
        <v>0</v>
      </c>
      <c r="R492" s="173">
        <f t="shared" si="137"/>
        <v>0</v>
      </c>
      <c r="S492" s="173">
        <v>0</v>
      </c>
      <c r="T492" s="174">
        <f t="shared" si="138"/>
        <v>0</v>
      </c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  <c r="AR492" s="175" t="s">
        <v>188</v>
      </c>
      <c r="AT492" s="175" t="s">
        <v>184</v>
      </c>
      <c r="AU492" s="175" t="s">
        <v>194</v>
      </c>
      <c r="AY492" s="18" t="s">
        <v>181</v>
      </c>
      <c r="BE492" s="176">
        <f t="shared" si="139"/>
        <v>0</v>
      </c>
      <c r="BF492" s="176">
        <f t="shared" si="140"/>
        <v>0</v>
      </c>
      <c r="BG492" s="176">
        <f t="shared" si="141"/>
        <v>0</v>
      </c>
      <c r="BH492" s="176">
        <f t="shared" si="142"/>
        <v>0</v>
      </c>
      <c r="BI492" s="176">
        <f t="shared" si="143"/>
        <v>0</v>
      </c>
      <c r="BJ492" s="18" t="s">
        <v>30</v>
      </c>
      <c r="BK492" s="176">
        <f t="shared" si="144"/>
        <v>0</v>
      </c>
      <c r="BL492" s="18" t="s">
        <v>188</v>
      </c>
      <c r="BM492" s="175" t="s">
        <v>1274</v>
      </c>
    </row>
    <row r="493" spans="1:65" s="2" customFormat="1" ht="16.5" customHeight="1">
      <c r="A493" s="33"/>
      <c r="B493" s="130"/>
      <c r="C493" s="164" t="s">
        <v>1275</v>
      </c>
      <c r="D493" s="164" t="s">
        <v>184</v>
      </c>
      <c r="E493" s="165" t="s">
        <v>1276</v>
      </c>
      <c r="F493" s="166" t="s">
        <v>1277</v>
      </c>
      <c r="G493" s="167" t="s">
        <v>187</v>
      </c>
      <c r="H493" s="168">
        <v>1</v>
      </c>
      <c r="I493" s="169"/>
      <c r="J493" s="170">
        <f t="shared" si="135"/>
        <v>0</v>
      </c>
      <c r="K493" s="166" t="s">
        <v>1</v>
      </c>
      <c r="L493" s="34"/>
      <c r="M493" s="171" t="s">
        <v>1</v>
      </c>
      <c r="N493" s="172" t="s">
        <v>38</v>
      </c>
      <c r="O493" s="59"/>
      <c r="P493" s="173">
        <f t="shared" si="136"/>
        <v>0</v>
      </c>
      <c r="Q493" s="173">
        <v>0</v>
      </c>
      <c r="R493" s="173">
        <f t="shared" si="137"/>
        <v>0</v>
      </c>
      <c r="S493" s="173">
        <v>0</v>
      </c>
      <c r="T493" s="174">
        <f t="shared" si="138"/>
        <v>0</v>
      </c>
      <c r="U493" s="33"/>
      <c r="V493" s="33"/>
      <c r="W493" s="33"/>
      <c r="X493" s="33"/>
      <c r="Y493" s="33"/>
      <c r="Z493" s="33"/>
      <c r="AA493" s="33"/>
      <c r="AB493" s="33"/>
      <c r="AC493" s="33"/>
      <c r="AD493" s="33"/>
      <c r="AE493" s="33"/>
      <c r="AR493" s="175" t="s">
        <v>188</v>
      </c>
      <c r="AT493" s="175" t="s">
        <v>184</v>
      </c>
      <c r="AU493" s="175" t="s">
        <v>194</v>
      </c>
      <c r="AY493" s="18" t="s">
        <v>181</v>
      </c>
      <c r="BE493" s="176">
        <f t="shared" si="139"/>
        <v>0</v>
      </c>
      <c r="BF493" s="176">
        <f t="shared" si="140"/>
        <v>0</v>
      </c>
      <c r="BG493" s="176">
        <f t="shared" si="141"/>
        <v>0</v>
      </c>
      <c r="BH493" s="176">
        <f t="shared" si="142"/>
        <v>0</v>
      </c>
      <c r="BI493" s="176">
        <f t="shared" si="143"/>
        <v>0</v>
      </c>
      <c r="BJ493" s="18" t="s">
        <v>30</v>
      </c>
      <c r="BK493" s="176">
        <f t="shared" si="144"/>
        <v>0</v>
      </c>
      <c r="BL493" s="18" t="s">
        <v>188</v>
      </c>
      <c r="BM493" s="175" t="s">
        <v>1278</v>
      </c>
    </row>
    <row r="494" spans="1:65" s="2" customFormat="1" ht="16.5" customHeight="1">
      <c r="A494" s="33"/>
      <c r="B494" s="130"/>
      <c r="C494" s="164" t="s">
        <v>1279</v>
      </c>
      <c r="D494" s="164" t="s">
        <v>184</v>
      </c>
      <c r="E494" s="165" t="s">
        <v>1280</v>
      </c>
      <c r="F494" s="166" t="s">
        <v>1281</v>
      </c>
      <c r="G494" s="167" t="s">
        <v>187</v>
      </c>
      <c r="H494" s="168">
        <v>1</v>
      </c>
      <c r="I494" s="169"/>
      <c r="J494" s="170">
        <f t="shared" si="135"/>
        <v>0</v>
      </c>
      <c r="K494" s="166" t="s">
        <v>1</v>
      </c>
      <c r="L494" s="34"/>
      <c r="M494" s="171" t="s">
        <v>1</v>
      </c>
      <c r="N494" s="172" t="s">
        <v>38</v>
      </c>
      <c r="O494" s="59"/>
      <c r="P494" s="173">
        <f t="shared" si="136"/>
        <v>0</v>
      </c>
      <c r="Q494" s="173">
        <v>0</v>
      </c>
      <c r="R494" s="173">
        <f t="shared" si="137"/>
        <v>0</v>
      </c>
      <c r="S494" s="173">
        <v>0</v>
      </c>
      <c r="T494" s="174">
        <f t="shared" si="138"/>
        <v>0</v>
      </c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R494" s="175" t="s">
        <v>188</v>
      </c>
      <c r="AT494" s="175" t="s">
        <v>184</v>
      </c>
      <c r="AU494" s="175" t="s">
        <v>194</v>
      </c>
      <c r="AY494" s="18" t="s">
        <v>181</v>
      </c>
      <c r="BE494" s="176">
        <f t="shared" si="139"/>
        <v>0</v>
      </c>
      <c r="BF494" s="176">
        <f t="shared" si="140"/>
        <v>0</v>
      </c>
      <c r="BG494" s="176">
        <f t="shared" si="141"/>
        <v>0</v>
      </c>
      <c r="BH494" s="176">
        <f t="shared" si="142"/>
        <v>0</v>
      </c>
      <c r="BI494" s="176">
        <f t="shared" si="143"/>
        <v>0</v>
      </c>
      <c r="BJ494" s="18" t="s">
        <v>30</v>
      </c>
      <c r="BK494" s="176">
        <f t="shared" si="144"/>
        <v>0</v>
      </c>
      <c r="BL494" s="18" t="s">
        <v>188</v>
      </c>
      <c r="BM494" s="175" t="s">
        <v>1282</v>
      </c>
    </row>
    <row r="495" spans="1:65" s="2" customFormat="1" ht="16.5" customHeight="1">
      <c r="A495" s="33"/>
      <c r="B495" s="130"/>
      <c r="C495" s="164" t="s">
        <v>1283</v>
      </c>
      <c r="D495" s="164" t="s">
        <v>184</v>
      </c>
      <c r="E495" s="165" t="s">
        <v>1284</v>
      </c>
      <c r="F495" s="166" t="s">
        <v>1285</v>
      </c>
      <c r="G495" s="167" t="s">
        <v>187</v>
      </c>
      <c r="H495" s="168">
        <v>1</v>
      </c>
      <c r="I495" s="169"/>
      <c r="J495" s="170">
        <f t="shared" si="135"/>
        <v>0</v>
      </c>
      <c r="K495" s="166" t="s">
        <v>1</v>
      </c>
      <c r="L495" s="34"/>
      <c r="M495" s="171" t="s">
        <v>1</v>
      </c>
      <c r="N495" s="172" t="s">
        <v>38</v>
      </c>
      <c r="O495" s="59"/>
      <c r="P495" s="173">
        <f t="shared" si="136"/>
        <v>0</v>
      </c>
      <c r="Q495" s="173">
        <v>0</v>
      </c>
      <c r="R495" s="173">
        <f t="shared" si="137"/>
        <v>0</v>
      </c>
      <c r="S495" s="173">
        <v>0</v>
      </c>
      <c r="T495" s="174">
        <f t="shared" si="138"/>
        <v>0</v>
      </c>
      <c r="U495" s="33"/>
      <c r="V495" s="33"/>
      <c r="W495" s="33"/>
      <c r="X495" s="33"/>
      <c r="Y495" s="33"/>
      <c r="Z495" s="33"/>
      <c r="AA495" s="33"/>
      <c r="AB495" s="33"/>
      <c r="AC495" s="33"/>
      <c r="AD495" s="33"/>
      <c r="AE495" s="33"/>
      <c r="AR495" s="175" t="s">
        <v>188</v>
      </c>
      <c r="AT495" s="175" t="s">
        <v>184</v>
      </c>
      <c r="AU495" s="175" t="s">
        <v>194</v>
      </c>
      <c r="AY495" s="18" t="s">
        <v>181</v>
      </c>
      <c r="BE495" s="176">
        <f t="shared" si="139"/>
        <v>0</v>
      </c>
      <c r="BF495" s="176">
        <f t="shared" si="140"/>
        <v>0</v>
      </c>
      <c r="BG495" s="176">
        <f t="shared" si="141"/>
        <v>0</v>
      </c>
      <c r="BH495" s="176">
        <f t="shared" si="142"/>
        <v>0</v>
      </c>
      <c r="BI495" s="176">
        <f t="shared" si="143"/>
        <v>0</v>
      </c>
      <c r="BJ495" s="18" t="s">
        <v>30</v>
      </c>
      <c r="BK495" s="176">
        <f t="shared" si="144"/>
        <v>0</v>
      </c>
      <c r="BL495" s="18" t="s">
        <v>188</v>
      </c>
      <c r="BM495" s="175" t="s">
        <v>1286</v>
      </c>
    </row>
    <row r="496" spans="1:65" s="2" customFormat="1" ht="16.5" customHeight="1">
      <c r="A496" s="33"/>
      <c r="B496" s="130"/>
      <c r="C496" s="164" t="s">
        <v>1287</v>
      </c>
      <c r="D496" s="164" t="s">
        <v>184</v>
      </c>
      <c r="E496" s="165" t="s">
        <v>1288</v>
      </c>
      <c r="F496" s="166" t="s">
        <v>1289</v>
      </c>
      <c r="G496" s="167" t="s">
        <v>187</v>
      </c>
      <c r="H496" s="168">
        <v>1</v>
      </c>
      <c r="I496" s="169"/>
      <c r="J496" s="170">
        <f t="shared" si="135"/>
        <v>0</v>
      </c>
      <c r="K496" s="166" t="s">
        <v>1</v>
      </c>
      <c r="L496" s="34"/>
      <c r="M496" s="171" t="s">
        <v>1</v>
      </c>
      <c r="N496" s="172" t="s">
        <v>38</v>
      </c>
      <c r="O496" s="59"/>
      <c r="P496" s="173">
        <f t="shared" si="136"/>
        <v>0</v>
      </c>
      <c r="Q496" s="173">
        <v>0</v>
      </c>
      <c r="R496" s="173">
        <f t="shared" si="137"/>
        <v>0</v>
      </c>
      <c r="S496" s="173">
        <v>0</v>
      </c>
      <c r="T496" s="174">
        <f t="shared" si="138"/>
        <v>0</v>
      </c>
      <c r="U496" s="33"/>
      <c r="V496" s="33"/>
      <c r="W496" s="33"/>
      <c r="X496" s="33"/>
      <c r="Y496" s="33"/>
      <c r="Z496" s="33"/>
      <c r="AA496" s="33"/>
      <c r="AB496" s="33"/>
      <c r="AC496" s="33"/>
      <c r="AD496" s="33"/>
      <c r="AE496" s="33"/>
      <c r="AR496" s="175" t="s">
        <v>188</v>
      </c>
      <c r="AT496" s="175" t="s">
        <v>184</v>
      </c>
      <c r="AU496" s="175" t="s">
        <v>194</v>
      </c>
      <c r="AY496" s="18" t="s">
        <v>181</v>
      </c>
      <c r="BE496" s="176">
        <f t="shared" si="139"/>
        <v>0</v>
      </c>
      <c r="BF496" s="176">
        <f t="shared" si="140"/>
        <v>0</v>
      </c>
      <c r="BG496" s="176">
        <f t="shared" si="141"/>
        <v>0</v>
      </c>
      <c r="BH496" s="176">
        <f t="shared" si="142"/>
        <v>0</v>
      </c>
      <c r="BI496" s="176">
        <f t="shared" si="143"/>
        <v>0</v>
      </c>
      <c r="BJ496" s="18" t="s">
        <v>30</v>
      </c>
      <c r="BK496" s="176">
        <f t="shared" si="144"/>
        <v>0</v>
      </c>
      <c r="BL496" s="18" t="s">
        <v>188</v>
      </c>
      <c r="BM496" s="175" t="s">
        <v>1290</v>
      </c>
    </row>
    <row r="497" spans="1:65" s="2" customFormat="1" ht="16.5" customHeight="1">
      <c r="A497" s="33"/>
      <c r="B497" s="130"/>
      <c r="C497" s="164" t="s">
        <v>1291</v>
      </c>
      <c r="D497" s="164" t="s">
        <v>184</v>
      </c>
      <c r="E497" s="165" t="s">
        <v>1292</v>
      </c>
      <c r="F497" s="166" t="s">
        <v>1293</v>
      </c>
      <c r="G497" s="167" t="s">
        <v>187</v>
      </c>
      <c r="H497" s="168">
        <v>1</v>
      </c>
      <c r="I497" s="169"/>
      <c r="J497" s="170">
        <f t="shared" si="135"/>
        <v>0</v>
      </c>
      <c r="K497" s="166" t="s">
        <v>1</v>
      </c>
      <c r="L497" s="34"/>
      <c r="M497" s="171" t="s">
        <v>1</v>
      </c>
      <c r="N497" s="172" t="s">
        <v>38</v>
      </c>
      <c r="O497" s="59"/>
      <c r="P497" s="173">
        <f t="shared" si="136"/>
        <v>0</v>
      </c>
      <c r="Q497" s="173">
        <v>0</v>
      </c>
      <c r="R497" s="173">
        <f t="shared" si="137"/>
        <v>0</v>
      </c>
      <c r="S497" s="173">
        <v>0</v>
      </c>
      <c r="T497" s="174">
        <f t="shared" si="138"/>
        <v>0</v>
      </c>
      <c r="U497" s="33"/>
      <c r="V497" s="33"/>
      <c r="W497" s="33"/>
      <c r="X497" s="33"/>
      <c r="Y497" s="33"/>
      <c r="Z497" s="33"/>
      <c r="AA497" s="33"/>
      <c r="AB497" s="33"/>
      <c r="AC497" s="33"/>
      <c r="AD497" s="33"/>
      <c r="AE497" s="33"/>
      <c r="AR497" s="175" t="s">
        <v>188</v>
      </c>
      <c r="AT497" s="175" t="s">
        <v>184</v>
      </c>
      <c r="AU497" s="175" t="s">
        <v>194</v>
      </c>
      <c r="AY497" s="18" t="s">
        <v>181</v>
      </c>
      <c r="BE497" s="176">
        <f t="shared" si="139"/>
        <v>0</v>
      </c>
      <c r="BF497" s="176">
        <f t="shared" si="140"/>
        <v>0</v>
      </c>
      <c r="BG497" s="176">
        <f t="shared" si="141"/>
        <v>0</v>
      </c>
      <c r="BH497" s="176">
        <f t="shared" si="142"/>
        <v>0</v>
      </c>
      <c r="BI497" s="176">
        <f t="shared" si="143"/>
        <v>0</v>
      </c>
      <c r="BJ497" s="18" t="s">
        <v>30</v>
      </c>
      <c r="BK497" s="176">
        <f t="shared" si="144"/>
        <v>0</v>
      </c>
      <c r="BL497" s="18" t="s">
        <v>188</v>
      </c>
      <c r="BM497" s="175" t="s">
        <v>1294</v>
      </c>
    </row>
    <row r="498" spans="1:65" s="2" customFormat="1" ht="24.2" customHeight="1">
      <c r="A498" s="33"/>
      <c r="B498" s="130"/>
      <c r="C498" s="164" t="s">
        <v>1295</v>
      </c>
      <c r="D498" s="164" t="s">
        <v>184</v>
      </c>
      <c r="E498" s="165" t="s">
        <v>1296</v>
      </c>
      <c r="F498" s="166" t="s">
        <v>1297</v>
      </c>
      <c r="G498" s="167" t="s">
        <v>187</v>
      </c>
      <c r="H498" s="168">
        <v>4</v>
      </c>
      <c r="I498" s="169"/>
      <c r="J498" s="170">
        <f t="shared" si="135"/>
        <v>0</v>
      </c>
      <c r="K498" s="166" t="s">
        <v>1</v>
      </c>
      <c r="L498" s="34"/>
      <c r="M498" s="171" t="s">
        <v>1</v>
      </c>
      <c r="N498" s="172" t="s">
        <v>38</v>
      </c>
      <c r="O498" s="59"/>
      <c r="P498" s="173">
        <f t="shared" si="136"/>
        <v>0</v>
      </c>
      <c r="Q498" s="173">
        <v>0</v>
      </c>
      <c r="R498" s="173">
        <f t="shared" si="137"/>
        <v>0</v>
      </c>
      <c r="S498" s="173">
        <v>0</v>
      </c>
      <c r="T498" s="174">
        <f t="shared" si="138"/>
        <v>0</v>
      </c>
      <c r="U498" s="33"/>
      <c r="V498" s="33"/>
      <c r="W498" s="33"/>
      <c r="X498" s="33"/>
      <c r="Y498" s="33"/>
      <c r="Z498" s="33"/>
      <c r="AA498" s="33"/>
      <c r="AB498" s="33"/>
      <c r="AC498" s="33"/>
      <c r="AD498" s="33"/>
      <c r="AE498" s="33"/>
      <c r="AR498" s="175" t="s">
        <v>188</v>
      </c>
      <c r="AT498" s="175" t="s">
        <v>184</v>
      </c>
      <c r="AU498" s="175" t="s">
        <v>194</v>
      </c>
      <c r="AY498" s="18" t="s">
        <v>181</v>
      </c>
      <c r="BE498" s="176">
        <f t="shared" si="139"/>
        <v>0</v>
      </c>
      <c r="BF498" s="176">
        <f t="shared" si="140"/>
        <v>0</v>
      </c>
      <c r="BG498" s="176">
        <f t="shared" si="141"/>
        <v>0</v>
      </c>
      <c r="BH498" s="176">
        <f t="shared" si="142"/>
        <v>0</v>
      </c>
      <c r="BI498" s="176">
        <f t="shared" si="143"/>
        <v>0</v>
      </c>
      <c r="BJ498" s="18" t="s">
        <v>30</v>
      </c>
      <c r="BK498" s="176">
        <f t="shared" si="144"/>
        <v>0</v>
      </c>
      <c r="BL498" s="18" t="s">
        <v>188</v>
      </c>
      <c r="BM498" s="175" t="s">
        <v>1298</v>
      </c>
    </row>
    <row r="499" spans="1:65" s="2" customFormat="1" ht="66.75" customHeight="1">
      <c r="A499" s="33"/>
      <c r="B499" s="130"/>
      <c r="C499" s="164" t="s">
        <v>1299</v>
      </c>
      <c r="D499" s="164" t="s">
        <v>184</v>
      </c>
      <c r="E499" s="165" t="s">
        <v>1300</v>
      </c>
      <c r="F499" s="166" t="s">
        <v>1301</v>
      </c>
      <c r="G499" s="167" t="s">
        <v>246</v>
      </c>
      <c r="H499" s="168">
        <v>4</v>
      </c>
      <c r="I499" s="169"/>
      <c r="J499" s="170">
        <f t="shared" si="135"/>
        <v>0</v>
      </c>
      <c r="K499" s="166" t="s">
        <v>1</v>
      </c>
      <c r="L499" s="34"/>
      <c r="M499" s="171" t="s">
        <v>1</v>
      </c>
      <c r="N499" s="172" t="s">
        <v>38</v>
      </c>
      <c r="O499" s="59"/>
      <c r="P499" s="173">
        <f t="shared" si="136"/>
        <v>0</v>
      </c>
      <c r="Q499" s="173">
        <v>0</v>
      </c>
      <c r="R499" s="173">
        <f t="shared" si="137"/>
        <v>0</v>
      </c>
      <c r="S499" s="173">
        <v>0</v>
      </c>
      <c r="T499" s="174">
        <f t="shared" si="138"/>
        <v>0</v>
      </c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33"/>
      <c r="AR499" s="175" t="s">
        <v>188</v>
      </c>
      <c r="AT499" s="175" t="s">
        <v>184</v>
      </c>
      <c r="AU499" s="175" t="s">
        <v>194</v>
      </c>
      <c r="AY499" s="18" t="s">
        <v>181</v>
      </c>
      <c r="BE499" s="176">
        <f t="shared" si="139"/>
        <v>0</v>
      </c>
      <c r="BF499" s="176">
        <f t="shared" si="140"/>
        <v>0</v>
      </c>
      <c r="BG499" s="176">
        <f t="shared" si="141"/>
        <v>0</v>
      </c>
      <c r="BH499" s="176">
        <f t="shared" si="142"/>
        <v>0</v>
      </c>
      <c r="BI499" s="176">
        <f t="shared" si="143"/>
        <v>0</v>
      </c>
      <c r="BJ499" s="18" t="s">
        <v>30</v>
      </c>
      <c r="BK499" s="176">
        <f t="shared" si="144"/>
        <v>0</v>
      </c>
      <c r="BL499" s="18" t="s">
        <v>188</v>
      </c>
      <c r="BM499" s="175" t="s">
        <v>1302</v>
      </c>
    </row>
    <row r="500" spans="1:65" s="12" customFormat="1" ht="20.85" customHeight="1">
      <c r="B500" s="151"/>
      <c r="D500" s="152" t="s">
        <v>72</v>
      </c>
      <c r="E500" s="162" t="s">
        <v>1303</v>
      </c>
      <c r="F500" s="162" t="s">
        <v>1304</v>
      </c>
      <c r="I500" s="154"/>
      <c r="J500" s="163">
        <f>BK500</f>
        <v>0</v>
      </c>
      <c r="L500" s="151"/>
      <c r="M500" s="156"/>
      <c r="N500" s="157"/>
      <c r="O500" s="157"/>
      <c r="P500" s="158">
        <f>SUM(P501:P515)</f>
        <v>0</v>
      </c>
      <c r="Q500" s="157"/>
      <c r="R500" s="158">
        <f>SUM(R501:R515)</f>
        <v>0</v>
      </c>
      <c r="S500" s="157"/>
      <c r="T500" s="159">
        <f>SUM(T501:T515)</f>
        <v>0</v>
      </c>
      <c r="AR500" s="152" t="s">
        <v>30</v>
      </c>
      <c r="AT500" s="160" t="s">
        <v>72</v>
      </c>
      <c r="AU500" s="160" t="s">
        <v>82</v>
      </c>
      <c r="AY500" s="152" t="s">
        <v>181</v>
      </c>
      <c r="BK500" s="161">
        <f>SUM(BK501:BK515)</f>
        <v>0</v>
      </c>
    </row>
    <row r="501" spans="1:65" s="2" customFormat="1" ht="16.5" customHeight="1">
      <c r="A501" s="33"/>
      <c r="B501" s="130"/>
      <c r="C501" s="164" t="s">
        <v>1305</v>
      </c>
      <c r="D501" s="164" t="s">
        <v>184</v>
      </c>
      <c r="E501" s="165" t="s">
        <v>1306</v>
      </c>
      <c r="F501" s="166" t="s">
        <v>1307</v>
      </c>
      <c r="G501" s="167" t="s">
        <v>246</v>
      </c>
      <c r="H501" s="168">
        <v>1</v>
      </c>
      <c r="I501" s="169"/>
      <c r="J501" s="170">
        <f t="shared" ref="J501:J515" si="145">ROUND(I501*H501,2)</f>
        <v>0</v>
      </c>
      <c r="K501" s="166" t="s">
        <v>1</v>
      </c>
      <c r="L501" s="34"/>
      <c r="M501" s="171" t="s">
        <v>1</v>
      </c>
      <c r="N501" s="172" t="s">
        <v>38</v>
      </c>
      <c r="O501" s="59"/>
      <c r="P501" s="173">
        <f t="shared" ref="P501:P515" si="146">O501*H501</f>
        <v>0</v>
      </c>
      <c r="Q501" s="173">
        <v>0</v>
      </c>
      <c r="R501" s="173">
        <f t="shared" ref="R501:R515" si="147">Q501*H501</f>
        <v>0</v>
      </c>
      <c r="S501" s="173">
        <v>0</v>
      </c>
      <c r="T501" s="174">
        <f t="shared" ref="T501:T515" si="148">S501*H501</f>
        <v>0</v>
      </c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R501" s="175" t="s">
        <v>188</v>
      </c>
      <c r="AT501" s="175" t="s">
        <v>184</v>
      </c>
      <c r="AU501" s="175" t="s">
        <v>194</v>
      </c>
      <c r="AY501" s="18" t="s">
        <v>181</v>
      </c>
      <c r="BE501" s="176">
        <f t="shared" ref="BE501:BE515" si="149">IF(N501="základní",J501,0)</f>
        <v>0</v>
      </c>
      <c r="BF501" s="176">
        <f t="shared" ref="BF501:BF515" si="150">IF(N501="snížená",J501,0)</f>
        <v>0</v>
      </c>
      <c r="BG501" s="176">
        <f t="shared" ref="BG501:BG515" si="151">IF(N501="zákl. přenesená",J501,0)</f>
        <v>0</v>
      </c>
      <c r="BH501" s="176">
        <f t="shared" ref="BH501:BH515" si="152">IF(N501="sníž. přenesená",J501,0)</f>
        <v>0</v>
      </c>
      <c r="BI501" s="176">
        <f t="shared" ref="BI501:BI515" si="153">IF(N501="nulová",J501,0)</f>
        <v>0</v>
      </c>
      <c r="BJ501" s="18" t="s">
        <v>30</v>
      </c>
      <c r="BK501" s="176">
        <f t="shared" ref="BK501:BK515" si="154">ROUND(I501*H501,2)</f>
        <v>0</v>
      </c>
      <c r="BL501" s="18" t="s">
        <v>188</v>
      </c>
      <c r="BM501" s="175" t="s">
        <v>1308</v>
      </c>
    </row>
    <row r="502" spans="1:65" s="2" customFormat="1" ht="16.5" customHeight="1">
      <c r="A502" s="33"/>
      <c r="B502" s="130"/>
      <c r="C502" s="164" t="s">
        <v>1309</v>
      </c>
      <c r="D502" s="164" t="s">
        <v>184</v>
      </c>
      <c r="E502" s="165" t="s">
        <v>1310</v>
      </c>
      <c r="F502" s="166" t="s">
        <v>1311</v>
      </c>
      <c r="G502" s="167" t="s">
        <v>246</v>
      </c>
      <c r="H502" s="168">
        <v>1</v>
      </c>
      <c r="I502" s="169"/>
      <c r="J502" s="170">
        <f t="shared" si="145"/>
        <v>0</v>
      </c>
      <c r="K502" s="166" t="s">
        <v>1</v>
      </c>
      <c r="L502" s="34"/>
      <c r="M502" s="171" t="s">
        <v>1</v>
      </c>
      <c r="N502" s="172" t="s">
        <v>38</v>
      </c>
      <c r="O502" s="59"/>
      <c r="P502" s="173">
        <f t="shared" si="146"/>
        <v>0</v>
      </c>
      <c r="Q502" s="173">
        <v>0</v>
      </c>
      <c r="R502" s="173">
        <f t="shared" si="147"/>
        <v>0</v>
      </c>
      <c r="S502" s="173">
        <v>0</v>
      </c>
      <c r="T502" s="174">
        <f t="shared" si="148"/>
        <v>0</v>
      </c>
      <c r="U502" s="33"/>
      <c r="V502" s="33"/>
      <c r="W502" s="33"/>
      <c r="X502" s="33"/>
      <c r="Y502" s="33"/>
      <c r="Z502" s="33"/>
      <c r="AA502" s="33"/>
      <c r="AB502" s="33"/>
      <c r="AC502" s="33"/>
      <c r="AD502" s="33"/>
      <c r="AE502" s="33"/>
      <c r="AR502" s="175" t="s">
        <v>188</v>
      </c>
      <c r="AT502" s="175" t="s">
        <v>184</v>
      </c>
      <c r="AU502" s="175" t="s">
        <v>194</v>
      </c>
      <c r="AY502" s="18" t="s">
        <v>181</v>
      </c>
      <c r="BE502" s="176">
        <f t="shared" si="149"/>
        <v>0</v>
      </c>
      <c r="BF502" s="176">
        <f t="shared" si="150"/>
        <v>0</v>
      </c>
      <c r="BG502" s="176">
        <f t="shared" si="151"/>
        <v>0</v>
      </c>
      <c r="BH502" s="176">
        <f t="shared" si="152"/>
        <v>0</v>
      </c>
      <c r="BI502" s="176">
        <f t="shared" si="153"/>
        <v>0</v>
      </c>
      <c r="BJ502" s="18" t="s">
        <v>30</v>
      </c>
      <c r="BK502" s="176">
        <f t="shared" si="154"/>
        <v>0</v>
      </c>
      <c r="BL502" s="18" t="s">
        <v>188</v>
      </c>
      <c r="BM502" s="175" t="s">
        <v>1312</v>
      </c>
    </row>
    <row r="503" spans="1:65" s="2" customFormat="1" ht="16.5" customHeight="1">
      <c r="A503" s="33"/>
      <c r="B503" s="130"/>
      <c r="C503" s="164" t="s">
        <v>1313</v>
      </c>
      <c r="D503" s="164" t="s">
        <v>184</v>
      </c>
      <c r="E503" s="165" t="s">
        <v>1314</v>
      </c>
      <c r="F503" s="166" t="s">
        <v>1315</v>
      </c>
      <c r="G503" s="167" t="s">
        <v>187</v>
      </c>
      <c r="H503" s="168">
        <v>1</v>
      </c>
      <c r="I503" s="169"/>
      <c r="J503" s="170">
        <f t="shared" si="145"/>
        <v>0</v>
      </c>
      <c r="K503" s="166" t="s">
        <v>1</v>
      </c>
      <c r="L503" s="34"/>
      <c r="M503" s="171" t="s">
        <v>1</v>
      </c>
      <c r="N503" s="172" t="s">
        <v>38</v>
      </c>
      <c r="O503" s="59"/>
      <c r="P503" s="173">
        <f t="shared" si="146"/>
        <v>0</v>
      </c>
      <c r="Q503" s="173">
        <v>0</v>
      </c>
      <c r="R503" s="173">
        <f t="shared" si="147"/>
        <v>0</v>
      </c>
      <c r="S503" s="173">
        <v>0</v>
      </c>
      <c r="T503" s="174">
        <f t="shared" si="148"/>
        <v>0</v>
      </c>
      <c r="U503" s="33"/>
      <c r="V503" s="33"/>
      <c r="W503" s="33"/>
      <c r="X503" s="33"/>
      <c r="Y503" s="33"/>
      <c r="Z503" s="33"/>
      <c r="AA503" s="33"/>
      <c r="AB503" s="33"/>
      <c r="AC503" s="33"/>
      <c r="AD503" s="33"/>
      <c r="AE503" s="33"/>
      <c r="AR503" s="175" t="s">
        <v>188</v>
      </c>
      <c r="AT503" s="175" t="s">
        <v>184</v>
      </c>
      <c r="AU503" s="175" t="s">
        <v>194</v>
      </c>
      <c r="AY503" s="18" t="s">
        <v>181</v>
      </c>
      <c r="BE503" s="176">
        <f t="shared" si="149"/>
        <v>0</v>
      </c>
      <c r="BF503" s="176">
        <f t="shared" si="150"/>
        <v>0</v>
      </c>
      <c r="BG503" s="176">
        <f t="shared" si="151"/>
        <v>0</v>
      </c>
      <c r="BH503" s="176">
        <f t="shared" si="152"/>
        <v>0</v>
      </c>
      <c r="BI503" s="176">
        <f t="shared" si="153"/>
        <v>0</v>
      </c>
      <c r="BJ503" s="18" t="s">
        <v>30</v>
      </c>
      <c r="BK503" s="176">
        <f t="shared" si="154"/>
        <v>0</v>
      </c>
      <c r="BL503" s="18" t="s">
        <v>188</v>
      </c>
      <c r="BM503" s="175" t="s">
        <v>1316</v>
      </c>
    </row>
    <row r="504" spans="1:65" s="2" customFormat="1" ht="16.5" customHeight="1">
      <c r="A504" s="33"/>
      <c r="B504" s="130"/>
      <c r="C504" s="164" t="s">
        <v>1317</v>
      </c>
      <c r="D504" s="164" t="s">
        <v>184</v>
      </c>
      <c r="E504" s="165" t="s">
        <v>1318</v>
      </c>
      <c r="F504" s="166" t="s">
        <v>1319</v>
      </c>
      <c r="G504" s="167" t="s">
        <v>187</v>
      </c>
      <c r="H504" s="168">
        <v>1</v>
      </c>
      <c r="I504" s="169"/>
      <c r="J504" s="170">
        <f t="shared" si="145"/>
        <v>0</v>
      </c>
      <c r="K504" s="166" t="s">
        <v>1</v>
      </c>
      <c r="L504" s="34"/>
      <c r="M504" s="171" t="s">
        <v>1</v>
      </c>
      <c r="N504" s="172" t="s">
        <v>38</v>
      </c>
      <c r="O504" s="59"/>
      <c r="P504" s="173">
        <f t="shared" si="146"/>
        <v>0</v>
      </c>
      <c r="Q504" s="173">
        <v>0</v>
      </c>
      <c r="R504" s="173">
        <f t="shared" si="147"/>
        <v>0</v>
      </c>
      <c r="S504" s="173">
        <v>0</v>
      </c>
      <c r="T504" s="174">
        <f t="shared" si="148"/>
        <v>0</v>
      </c>
      <c r="U504" s="33"/>
      <c r="V504" s="33"/>
      <c r="W504" s="33"/>
      <c r="X504" s="33"/>
      <c r="Y504" s="33"/>
      <c r="Z504" s="33"/>
      <c r="AA504" s="33"/>
      <c r="AB504" s="33"/>
      <c r="AC504" s="33"/>
      <c r="AD504" s="33"/>
      <c r="AE504" s="33"/>
      <c r="AR504" s="175" t="s">
        <v>188</v>
      </c>
      <c r="AT504" s="175" t="s">
        <v>184</v>
      </c>
      <c r="AU504" s="175" t="s">
        <v>194</v>
      </c>
      <c r="AY504" s="18" t="s">
        <v>181</v>
      </c>
      <c r="BE504" s="176">
        <f t="shared" si="149"/>
        <v>0</v>
      </c>
      <c r="BF504" s="176">
        <f t="shared" si="150"/>
        <v>0</v>
      </c>
      <c r="BG504" s="176">
        <f t="shared" si="151"/>
        <v>0</v>
      </c>
      <c r="BH504" s="176">
        <f t="shared" si="152"/>
        <v>0</v>
      </c>
      <c r="BI504" s="176">
        <f t="shared" si="153"/>
        <v>0</v>
      </c>
      <c r="BJ504" s="18" t="s">
        <v>30</v>
      </c>
      <c r="BK504" s="176">
        <f t="shared" si="154"/>
        <v>0</v>
      </c>
      <c r="BL504" s="18" t="s">
        <v>188</v>
      </c>
      <c r="BM504" s="175" t="s">
        <v>1320</v>
      </c>
    </row>
    <row r="505" spans="1:65" s="2" customFormat="1" ht="16.5" customHeight="1">
      <c r="A505" s="33"/>
      <c r="B505" s="130"/>
      <c r="C505" s="164" t="s">
        <v>1321</v>
      </c>
      <c r="D505" s="164" t="s">
        <v>184</v>
      </c>
      <c r="E505" s="165" t="s">
        <v>1322</v>
      </c>
      <c r="F505" s="166" t="s">
        <v>1323</v>
      </c>
      <c r="G505" s="167" t="s">
        <v>187</v>
      </c>
      <c r="H505" s="168">
        <v>1</v>
      </c>
      <c r="I505" s="169"/>
      <c r="J505" s="170">
        <f t="shared" si="145"/>
        <v>0</v>
      </c>
      <c r="K505" s="166" t="s">
        <v>1</v>
      </c>
      <c r="L505" s="34"/>
      <c r="M505" s="171" t="s">
        <v>1</v>
      </c>
      <c r="N505" s="172" t="s">
        <v>38</v>
      </c>
      <c r="O505" s="59"/>
      <c r="P505" s="173">
        <f t="shared" si="146"/>
        <v>0</v>
      </c>
      <c r="Q505" s="173">
        <v>0</v>
      </c>
      <c r="R505" s="173">
        <f t="shared" si="147"/>
        <v>0</v>
      </c>
      <c r="S505" s="173">
        <v>0</v>
      </c>
      <c r="T505" s="174">
        <f t="shared" si="148"/>
        <v>0</v>
      </c>
      <c r="U505" s="33"/>
      <c r="V505" s="33"/>
      <c r="W505" s="33"/>
      <c r="X505" s="33"/>
      <c r="Y505" s="33"/>
      <c r="Z505" s="33"/>
      <c r="AA505" s="33"/>
      <c r="AB505" s="33"/>
      <c r="AC505" s="33"/>
      <c r="AD505" s="33"/>
      <c r="AE505" s="33"/>
      <c r="AR505" s="175" t="s">
        <v>188</v>
      </c>
      <c r="AT505" s="175" t="s">
        <v>184</v>
      </c>
      <c r="AU505" s="175" t="s">
        <v>194</v>
      </c>
      <c r="AY505" s="18" t="s">
        <v>181</v>
      </c>
      <c r="BE505" s="176">
        <f t="shared" si="149"/>
        <v>0</v>
      </c>
      <c r="BF505" s="176">
        <f t="shared" si="150"/>
        <v>0</v>
      </c>
      <c r="BG505" s="176">
        <f t="shared" si="151"/>
        <v>0</v>
      </c>
      <c r="BH505" s="176">
        <f t="shared" si="152"/>
        <v>0</v>
      </c>
      <c r="BI505" s="176">
        <f t="shared" si="153"/>
        <v>0</v>
      </c>
      <c r="BJ505" s="18" t="s">
        <v>30</v>
      </c>
      <c r="BK505" s="176">
        <f t="shared" si="154"/>
        <v>0</v>
      </c>
      <c r="BL505" s="18" t="s">
        <v>188</v>
      </c>
      <c r="BM505" s="175" t="s">
        <v>1324</v>
      </c>
    </row>
    <row r="506" spans="1:65" s="2" customFormat="1" ht="16.5" customHeight="1">
      <c r="A506" s="33"/>
      <c r="B506" s="130"/>
      <c r="C506" s="164" t="s">
        <v>1325</v>
      </c>
      <c r="D506" s="164" t="s">
        <v>184</v>
      </c>
      <c r="E506" s="165" t="s">
        <v>1326</v>
      </c>
      <c r="F506" s="166" t="s">
        <v>1327</v>
      </c>
      <c r="G506" s="167" t="s">
        <v>187</v>
      </c>
      <c r="H506" s="168">
        <v>1</v>
      </c>
      <c r="I506" s="169"/>
      <c r="J506" s="170">
        <f t="shared" si="145"/>
        <v>0</v>
      </c>
      <c r="K506" s="166" t="s">
        <v>1</v>
      </c>
      <c r="L506" s="34"/>
      <c r="M506" s="171" t="s">
        <v>1</v>
      </c>
      <c r="N506" s="172" t="s">
        <v>38</v>
      </c>
      <c r="O506" s="59"/>
      <c r="P506" s="173">
        <f t="shared" si="146"/>
        <v>0</v>
      </c>
      <c r="Q506" s="173">
        <v>0</v>
      </c>
      <c r="R506" s="173">
        <f t="shared" si="147"/>
        <v>0</v>
      </c>
      <c r="S506" s="173">
        <v>0</v>
      </c>
      <c r="T506" s="174">
        <f t="shared" si="148"/>
        <v>0</v>
      </c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R506" s="175" t="s">
        <v>188</v>
      </c>
      <c r="AT506" s="175" t="s">
        <v>184</v>
      </c>
      <c r="AU506" s="175" t="s">
        <v>194</v>
      </c>
      <c r="AY506" s="18" t="s">
        <v>181</v>
      </c>
      <c r="BE506" s="176">
        <f t="shared" si="149"/>
        <v>0</v>
      </c>
      <c r="BF506" s="176">
        <f t="shared" si="150"/>
        <v>0</v>
      </c>
      <c r="BG506" s="176">
        <f t="shared" si="151"/>
        <v>0</v>
      </c>
      <c r="BH506" s="176">
        <f t="shared" si="152"/>
        <v>0</v>
      </c>
      <c r="BI506" s="176">
        <f t="shared" si="153"/>
        <v>0</v>
      </c>
      <c r="BJ506" s="18" t="s">
        <v>30</v>
      </c>
      <c r="BK506" s="176">
        <f t="shared" si="154"/>
        <v>0</v>
      </c>
      <c r="BL506" s="18" t="s">
        <v>188</v>
      </c>
      <c r="BM506" s="175" t="s">
        <v>1328</v>
      </c>
    </row>
    <row r="507" spans="1:65" s="2" customFormat="1" ht="16.5" customHeight="1">
      <c r="A507" s="33"/>
      <c r="B507" s="130"/>
      <c r="C507" s="164" t="s">
        <v>1329</v>
      </c>
      <c r="D507" s="164" t="s">
        <v>184</v>
      </c>
      <c r="E507" s="165" t="s">
        <v>1330</v>
      </c>
      <c r="F507" s="166" t="s">
        <v>1331</v>
      </c>
      <c r="G507" s="167" t="s">
        <v>187</v>
      </c>
      <c r="H507" s="168">
        <v>1</v>
      </c>
      <c r="I507" s="169"/>
      <c r="J507" s="170">
        <f t="shared" si="145"/>
        <v>0</v>
      </c>
      <c r="K507" s="166" t="s">
        <v>1</v>
      </c>
      <c r="L507" s="34"/>
      <c r="M507" s="171" t="s">
        <v>1</v>
      </c>
      <c r="N507" s="172" t="s">
        <v>38</v>
      </c>
      <c r="O507" s="59"/>
      <c r="P507" s="173">
        <f t="shared" si="146"/>
        <v>0</v>
      </c>
      <c r="Q507" s="173">
        <v>0</v>
      </c>
      <c r="R507" s="173">
        <f t="shared" si="147"/>
        <v>0</v>
      </c>
      <c r="S507" s="173">
        <v>0</v>
      </c>
      <c r="T507" s="174">
        <f t="shared" si="148"/>
        <v>0</v>
      </c>
      <c r="U507" s="33"/>
      <c r="V507" s="33"/>
      <c r="W507" s="33"/>
      <c r="X507" s="33"/>
      <c r="Y507" s="33"/>
      <c r="Z507" s="33"/>
      <c r="AA507" s="33"/>
      <c r="AB507" s="33"/>
      <c r="AC507" s="33"/>
      <c r="AD507" s="33"/>
      <c r="AE507" s="33"/>
      <c r="AR507" s="175" t="s">
        <v>188</v>
      </c>
      <c r="AT507" s="175" t="s">
        <v>184</v>
      </c>
      <c r="AU507" s="175" t="s">
        <v>194</v>
      </c>
      <c r="AY507" s="18" t="s">
        <v>181</v>
      </c>
      <c r="BE507" s="176">
        <f t="shared" si="149"/>
        <v>0</v>
      </c>
      <c r="BF507" s="176">
        <f t="shared" si="150"/>
        <v>0</v>
      </c>
      <c r="BG507" s="176">
        <f t="shared" si="151"/>
        <v>0</v>
      </c>
      <c r="BH507" s="176">
        <f t="shared" si="152"/>
        <v>0</v>
      </c>
      <c r="BI507" s="176">
        <f t="shared" si="153"/>
        <v>0</v>
      </c>
      <c r="BJ507" s="18" t="s">
        <v>30</v>
      </c>
      <c r="BK507" s="176">
        <f t="shared" si="154"/>
        <v>0</v>
      </c>
      <c r="BL507" s="18" t="s">
        <v>188</v>
      </c>
      <c r="BM507" s="175" t="s">
        <v>1332</v>
      </c>
    </row>
    <row r="508" spans="1:65" s="2" customFormat="1" ht="16.5" customHeight="1">
      <c r="A508" s="33"/>
      <c r="B508" s="130"/>
      <c r="C508" s="164" t="s">
        <v>1333</v>
      </c>
      <c r="D508" s="164" t="s">
        <v>184</v>
      </c>
      <c r="E508" s="165" t="s">
        <v>1334</v>
      </c>
      <c r="F508" s="166" t="s">
        <v>1335</v>
      </c>
      <c r="G508" s="167" t="s">
        <v>187</v>
      </c>
      <c r="H508" s="168">
        <v>1</v>
      </c>
      <c r="I508" s="169"/>
      <c r="J508" s="170">
        <f t="shared" si="145"/>
        <v>0</v>
      </c>
      <c r="K508" s="166" t="s">
        <v>1</v>
      </c>
      <c r="L508" s="34"/>
      <c r="M508" s="171" t="s">
        <v>1</v>
      </c>
      <c r="N508" s="172" t="s">
        <v>38</v>
      </c>
      <c r="O508" s="59"/>
      <c r="P508" s="173">
        <f t="shared" si="146"/>
        <v>0</v>
      </c>
      <c r="Q508" s="173">
        <v>0</v>
      </c>
      <c r="R508" s="173">
        <f t="shared" si="147"/>
        <v>0</v>
      </c>
      <c r="S508" s="173">
        <v>0</v>
      </c>
      <c r="T508" s="174">
        <f t="shared" si="148"/>
        <v>0</v>
      </c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R508" s="175" t="s">
        <v>188</v>
      </c>
      <c r="AT508" s="175" t="s">
        <v>184</v>
      </c>
      <c r="AU508" s="175" t="s">
        <v>194</v>
      </c>
      <c r="AY508" s="18" t="s">
        <v>181</v>
      </c>
      <c r="BE508" s="176">
        <f t="shared" si="149"/>
        <v>0</v>
      </c>
      <c r="BF508" s="176">
        <f t="shared" si="150"/>
        <v>0</v>
      </c>
      <c r="BG508" s="176">
        <f t="shared" si="151"/>
        <v>0</v>
      </c>
      <c r="BH508" s="176">
        <f t="shared" si="152"/>
        <v>0</v>
      </c>
      <c r="BI508" s="176">
        <f t="shared" si="153"/>
        <v>0</v>
      </c>
      <c r="BJ508" s="18" t="s">
        <v>30</v>
      </c>
      <c r="BK508" s="176">
        <f t="shared" si="154"/>
        <v>0</v>
      </c>
      <c r="BL508" s="18" t="s">
        <v>188</v>
      </c>
      <c r="BM508" s="175" t="s">
        <v>1336</v>
      </c>
    </row>
    <row r="509" spans="1:65" s="2" customFormat="1" ht="16.5" customHeight="1">
      <c r="A509" s="33"/>
      <c r="B509" s="130"/>
      <c r="C509" s="164" t="s">
        <v>1337</v>
      </c>
      <c r="D509" s="164" t="s">
        <v>184</v>
      </c>
      <c r="E509" s="165" t="s">
        <v>1338</v>
      </c>
      <c r="F509" s="166" t="s">
        <v>1339</v>
      </c>
      <c r="G509" s="167" t="s">
        <v>187</v>
      </c>
      <c r="H509" s="168">
        <v>1</v>
      </c>
      <c r="I509" s="169"/>
      <c r="J509" s="170">
        <f t="shared" si="145"/>
        <v>0</v>
      </c>
      <c r="K509" s="166" t="s">
        <v>1</v>
      </c>
      <c r="L509" s="34"/>
      <c r="M509" s="171" t="s">
        <v>1</v>
      </c>
      <c r="N509" s="172" t="s">
        <v>38</v>
      </c>
      <c r="O509" s="59"/>
      <c r="P509" s="173">
        <f t="shared" si="146"/>
        <v>0</v>
      </c>
      <c r="Q509" s="173">
        <v>0</v>
      </c>
      <c r="R509" s="173">
        <f t="shared" si="147"/>
        <v>0</v>
      </c>
      <c r="S509" s="173">
        <v>0</v>
      </c>
      <c r="T509" s="174">
        <f t="shared" si="148"/>
        <v>0</v>
      </c>
      <c r="U509" s="33"/>
      <c r="V509" s="33"/>
      <c r="W509" s="33"/>
      <c r="X509" s="33"/>
      <c r="Y509" s="33"/>
      <c r="Z509" s="33"/>
      <c r="AA509" s="33"/>
      <c r="AB509" s="33"/>
      <c r="AC509" s="33"/>
      <c r="AD509" s="33"/>
      <c r="AE509" s="33"/>
      <c r="AR509" s="175" t="s">
        <v>188</v>
      </c>
      <c r="AT509" s="175" t="s">
        <v>184</v>
      </c>
      <c r="AU509" s="175" t="s">
        <v>194</v>
      </c>
      <c r="AY509" s="18" t="s">
        <v>181</v>
      </c>
      <c r="BE509" s="176">
        <f t="shared" si="149"/>
        <v>0</v>
      </c>
      <c r="BF509" s="176">
        <f t="shared" si="150"/>
        <v>0</v>
      </c>
      <c r="BG509" s="176">
        <f t="shared" si="151"/>
        <v>0</v>
      </c>
      <c r="BH509" s="176">
        <f t="shared" si="152"/>
        <v>0</v>
      </c>
      <c r="BI509" s="176">
        <f t="shared" si="153"/>
        <v>0</v>
      </c>
      <c r="BJ509" s="18" t="s">
        <v>30</v>
      </c>
      <c r="BK509" s="176">
        <f t="shared" si="154"/>
        <v>0</v>
      </c>
      <c r="BL509" s="18" t="s">
        <v>188</v>
      </c>
      <c r="BM509" s="175" t="s">
        <v>1340</v>
      </c>
    </row>
    <row r="510" spans="1:65" s="2" customFormat="1" ht="16.5" customHeight="1">
      <c r="A510" s="33"/>
      <c r="B510" s="130"/>
      <c r="C510" s="164" t="s">
        <v>1341</v>
      </c>
      <c r="D510" s="164" t="s">
        <v>184</v>
      </c>
      <c r="E510" s="165" t="s">
        <v>1342</v>
      </c>
      <c r="F510" s="166" t="s">
        <v>1343</v>
      </c>
      <c r="G510" s="167" t="s">
        <v>187</v>
      </c>
      <c r="H510" s="168">
        <v>1</v>
      </c>
      <c r="I510" s="169"/>
      <c r="J510" s="170">
        <f t="shared" si="145"/>
        <v>0</v>
      </c>
      <c r="K510" s="166" t="s">
        <v>1</v>
      </c>
      <c r="L510" s="34"/>
      <c r="M510" s="171" t="s">
        <v>1</v>
      </c>
      <c r="N510" s="172" t="s">
        <v>38</v>
      </c>
      <c r="O510" s="59"/>
      <c r="P510" s="173">
        <f t="shared" si="146"/>
        <v>0</v>
      </c>
      <c r="Q510" s="173">
        <v>0</v>
      </c>
      <c r="R510" s="173">
        <f t="shared" si="147"/>
        <v>0</v>
      </c>
      <c r="S510" s="173">
        <v>0</v>
      </c>
      <c r="T510" s="174">
        <f t="shared" si="148"/>
        <v>0</v>
      </c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33"/>
      <c r="AR510" s="175" t="s">
        <v>188</v>
      </c>
      <c r="AT510" s="175" t="s">
        <v>184</v>
      </c>
      <c r="AU510" s="175" t="s">
        <v>194</v>
      </c>
      <c r="AY510" s="18" t="s">
        <v>181</v>
      </c>
      <c r="BE510" s="176">
        <f t="shared" si="149"/>
        <v>0</v>
      </c>
      <c r="BF510" s="176">
        <f t="shared" si="150"/>
        <v>0</v>
      </c>
      <c r="BG510" s="176">
        <f t="shared" si="151"/>
        <v>0</v>
      </c>
      <c r="BH510" s="176">
        <f t="shared" si="152"/>
        <v>0</v>
      </c>
      <c r="BI510" s="176">
        <f t="shared" si="153"/>
        <v>0</v>
      </c>
      <c r="BJ510" s="18" t="s">
        <v>30</v>
      </c>
      <c r="BK510" s="176">
        <f t="shared" si="154"/>
        <v>0</v>
      </c>
      <c r="BL510" s="18" t="s">
        <v>188</v>
      </c>
      <c r="BM510" s="175" t="s">
        <v>1344</v>
      </c>
    </row>
    <row r="511" spans="1:65" s="2" customFormat="1" ht="16.5" customHeight="1">
      <c r="A511" s="33"/>
      <c r="B511" s="130"/>
      <c r="C511" s="164" t="s">
        <v>1345</v>
      </c>
      <c r="D511" s="164" t="s">
        <v>184</v>
      </c>
      <c r="E511" s="165" t="s">
        <v>1346</v>
      </c>
      <c r="F511" s="166" t="s">
        <v>1347</v>
      </c>
      <c r="G511" s="167" t="s">
        <v>187</v>
      </c>
      <c r="H511" s="168">
        <v>1</v>
      </c>
      <c r="I511" s="169"/>
      <c r="J511" s="170">
        <f t="shared" si="145"/>
        <v>0</v>
      </c>
      <c r="K511" s="166" t="s">
        <v>1</v>
      </c>
      <c r="L511" s="34"/>
      <c r="M511" s="171" t="s">
        <v>1</v>
      </c>
      <c r="N511" s="172" t="s">
        <v>38</v>
      </c>
      <c r="O511" s="59"/>
      <c r="P511" s="173">
        <f t="shared" si="146"/>
        <v>0</v>
      </c>
      <c r="Q511" s="173">
        <v>0</v>
      </c>
      <c r="R511" s="173">
        <f t="shared" si="147"/>
        <v>0</v>
      </c>
      <c r="S511" s="173">
        <v>0</v>
      </c>
      <c r="T511" s="174">
        <f t="shared" si="148"/>
        <v>0</v>
      </c>
      <c r="U511" s="33"/>
      <c r="V511" s="33"/>
      <c r="W511" s="33"/>
      <c r="X511" s="33"/>
      <c r="Y511" s="33"/>
      <c r="Z511" s="33"/>
      <c r="AA511" s="33"/>
      <c r="AB511" s="33"/>
      <c r="AC511" s="33"/>
      <c r="AD511" s="33"/>
      <c r="AE511" s="33"/>
      <c r="AR511" s="175" t="s">
        <v>188</v>
      </c>
      <c r="AT511" s="175" t="s">
        <v>184</v>
      </c>
      <c r="AU511" s="175" t="s">
        <v>194</v>
      </c>
      <c r="AY511" s="18" t="s">
        <v>181</v>
      </c>
      <c r="BE511" s="176">
        <f t="shared" si="149"/>
        <v>0</v>
      </c>
      <c r="BF511" s="176">
        <f t="shared" si="150"/>
        <v>0</v>
      </c>
      <c r="BG511" s="176">
        <f t="shared" si="151"/>
        <v>0</v>
      </c>
      <c r="BH511" s="176">
        <f t="shared" si="152"/>
        <v>0</v>
      </c>
      <c r="BI511" s="176">
        <f t="shared" si="153"/>
        <v>0</v>
      </c>
      <c r="BJ511" s="18" t="s">
        <v>30</v>
      </c>
      <c r="BK511" s="176">
        <f t="shared" si="154"/>
        <v>0</v>
      </c>
      <c r="BL511" s="18" t="s">
        <v>188</v>
      </c>
      <c r="BM511" s="175" t="s">
        <v>1348</v>
      </c>
    </row>
    <row r="512" spans="1:65" s="2" customFormat="1" ht="16.5" customHeight="1">
      <c r="A512" s="33"/>
      <c r="B512" s="130"/>
      <c r="C512" s="164" t="s">
        <v>1349</v>
      </c>
      <c r="D512" s="164" t="s">
        <v>184</v>
      </c>
      <c r="E512" s="165" t="s">
        <v>1350</v>
      </c>
      <c r="F512" s="166" t="s">
        <v>1351</v>
      </c>
      <c r="G512" s="167" t="s">
        <v>187</v>
      </c>
      <c r="H512" s="168">
        <v>1</v>
      </c>
      <c r="I512" s="169"/>
      <c r="J512" s="170">
        <f t="shared" si="145"/>
        <v>0</v>
      </c>
      <c r="K512" s="166" t="s">
        <v>1</v>
      </c>
      <c r="L512" s="34"/>
      <c r="M512" s="171" t="s">
        <v>1</v>
      </c>
      <c r="N512" s="172" t="s">
        <v>38</v>
      </c>
      <c r="O512" s="59"/>
      <c r="P512" s="173">
        <f t="shared" si="146"/>
        <v>0</v>
      </c>
      <c r="Q512" s="173">
        <v>0</v>
      </c>
      <c r="R512" s="173">
        <f t="shared" si="147"/>
        <v>0</v>
      </c>
      <c r="S512" s="173">
        <v>0</v>
      </c>
      <c r="T512" s="174">
        <f t="shared" si="148"/>
        <v>0</v>
      </c>
      <c r="U512" s="33"/>
      <c r="V512" s="33"/>
      <c r="W512" s="33"/>
      <c r="X512" s="33"/>
      <c r="Y512" s="33"/>
      <c r="Z512" s="33"/>
      <c r="AA512" s="33"/>
      <c r="AB512" s="33"/>
      <c r="AC512" s="33"/>
      <c r="AD512" s="33"/>
      <c r="AE512" s="33"/>
      <c r="AR512" s="175" t="s">
        <v>188</v>
      </c>
      <c r="AT512" s="175" t="s">
        <v>184</v>
      </c>
      <c r="AU512" s="175" t="s">
        <v>194</v>
      </c>
      <c r="AY512" s="18" t="s">
        <v>181</v>
      </c>
      <c r="BE512" s="176">
        <f t="shared" si="149"/>
        <v>0</v>
      </c>
      <c r="BF512" s="176">
        <f t="shared" si="150"/>
        <v>0</v>
      </c>
      <c r="BG512" s="176">
        <f t="shared" si="151"/>
        <v>0</v>
      </c>
      <c r="BH512" s="176">
        <f t="shared" si="152"/>
        <v>0</v>
      </c>
      <c r="BI512" s="176">
        <f t="shared" si="153"/>
        <v>0</v>
      </c>
      <c r="BJ512" s="18" t="s">
        <v>30</v>
      </c>
      <c r="BK512" s="176">
        <f t="shared" si="154"/>
        <v>0</v>
      </c>
      <c r="BL512" s="18" t="s">
        <v>188</v>
      </c>
      <c r="BM512" s="175" t="s">
        <v>1352</v>
      </c>
    </row>
    <row r="513" spans="1:65" s="2" customFormat="1" ht="16.5" customHeight="1">
      <c r="A513" s="33"/>
      <c r="B513" s="130"/>
      <c r="C513" s="164" t="s">
        <v>1353</v>
      </c>
      <c r="D513" s="164" t="s">
        <v>184</v>
      </c>
      <c r="E513" s="165" t="s">
        <v>1354</v>
      </c>
      <c r="F513" s="166" t="s">
        <v>1355</v>
      </c>
      <c r="G513" s="167" t="s">
        <v>187</v>
      </c>
      <c r="H513" s="168">
        <v>1</v>
      </c>
      <c r="I513" s="169"/>
      <c r="J513" s="170">
        <f t="shared" si="145"/>
        <v>0</v>
      </c>
      <c r="K513" s="166" t="s">
        <v>1</v>
      </c>
      <c r="L513" s="34"/>
      <c r="M513" s="171" t="s">
        <v>1</v>
      </c>
      <c r="N513" s="172" t="s">
        <v>38</v>
      </c>
      <c r="O513" s="59"/>
      <c r="P513" s="173">
        <f t="shared" si="146"/>
        <v>0</v>
      </c>
      <c r="Q513" s="173">
        <v>0</v>
      </c>
      <c r="R513" s="173">
        <f t="shared" si="147"/>
        <v>0</v>
      </c>
      <c r="S513" s="173">
        <v>0</v>
      </c>
      <c r="T513" s="174">
        <f t="shared" si="148"/>
        <v>0</v>
      </c>
      <c r="U513" s="33"/>
      <c r="V513" s="33"/>
      <c r="W513" s="33"/>
      <c r="X513" s="33"/>
      <c r="Y513" s="33"/>
      <c r="Z513" s="33"/>
      <c r="AA513" s="33"/>
      <c r="AB513" s="33"/>
      <c r="AC513" s="33"/>
      <c r="AD513" s="33"/>
      <c r="AE513" s="33"/>
      <c r="AR513" s="175" t="s">
        <v>188</v>
      </c>
      <c r="AT513" s="175" t="s">
        <v>184</v>
      </c>
      <c r="AU513" s="175" t="s">
        <v>194</v>
      </c>
      <c r="AY513" s="18" t="s">
        <v>181</v>
      </c>
      <c r="BE513" s="176">
        <f t="shared" si="149"/>
        <v>0</v>
      </c>
      <c r="BF513" s="176">
        <f t="shared" si="150"/>
        <v>0</v>
      </c>
      <c r="BG513" s="176">
        <f t="shared" si="151"/>
        <v>0</v>
      </c>
      <c r="BH513" s="176">
        <f t="shared" si="152"/>
        <v>0</v>
      </c>
      <c r="BI513" s="176">
        <f t="shared" si="153"/>
        <v>0</v>
      </c>
      <c r="BJ513" s="18" t="s">
        <v>30</v>
      </c>
      <c r="BK513" s="176">
        <f t="shared" si="154"/>
        <v>0</v>
      </c>
      <c r="BL513" s="18" t="s">
        <v>188</v>
      </c>
      <c r="BM513" s="175" t="s">
        <v>1356</v>
      </c>
    </row>
    <row r="514" spans="1:65" s="2" customFormat="1" ht="16.5" customHeight="1">
      <c r="A514" s="33"/>
      <c r="B514" s="130"/>
      <c r="C514" s="164" t="s">
        <v>1357</v>
      </c>
      <c r="D514" s="164" t="s">
        <v>184</v>
      </c>
      <c r="E514" s="165" t="s">
        <v>1358</v>
      </c>
      <c r="F514" s="166" t="s">
        <v>1359</v>
      </c>
      <c r="G514" s="167" t="s">
        <v>187</v>
      </c>
      <c r="H514" s="168">
        <v>1</v>
      </c>
      <c r="I514" s="169"/>
      <c r="J514" s="170">
        <f t="shared" si="145"/>
        <v>0</v>
      </c>
      <c r="K514" s="166" t="s">
        <v>1</v>
      </c>
      <c r="L514" s="34"/>
      <c r="M514" s="171" t="s">
        <v>1</v>
      </c>
      <c r="N514" s="172" t="s">
        <v>38</v>
      </c>
      <c r="O514" s="59"/>
      <c r="P514" s="173">
        <f t="shared" si="146"/>
        <v>0</v>
      </c>
      <c r="Q514" s="173">
        <v>0</v>
      </c>
      <c r="R514" s="173">
        <f t="shared" si="147"/>
        <v>0</v>
      </c>
      <c r="S514" s="173">
        <v>0</v>
      </c>
      <c r="T514" s="174">
        <f t="shared" si="148"/>
        <v>0</v>
      </c>
      <c r="U514" s="33"/>
      <c r="V514" s="33"/>
      <c r="W514" s="33"/>
      <c r="X514" s="33"/>
      <c r="Y514" s="33"/>
      <c r="Z514" s="33"/>
      <c r="AA514" s="33"/>
      <c r="AB514" s="33"/>
      <c r="AC514" s="33"/>
      <c r="AD514" s="33"/>
      <c r="AE514" s="33"/>
      <c r="AR514" s="175" t="s">
        <v>188</v>
      </c>
      <c r="AT514" s="175" t="s">
        <v>184</v>
      </c>
      <c r="AU514" s="175" t="s">
        <v>194</v>
      </c>
      <c r="AY514" s="18" t="s">
        <v>181</v>
      </c>
      <c r="BE514" s="176">
        <f t="shared" si="149"/>
        <v>0</v>
      </c>
      <c r="BF514" s="176">
        <f t="shared" si="150"/>
        <v>0</v>
      </c>
      <c r="BG514" s="176">
        <f t="shared" si="151"/>
        <v>0</v>
      </c>
      <c r="BH514" s="176">
        <f t="shared" si="152"/>
        <v>0</v>
      </c>
      <c r="BI514" s="176">
        <f t="shared" si="153"/>
        <v>0</v>
      </c>
      <c r="BJ514" s="18" t="s">
        <v>30</v>
      </c>
      <c r="BK514" s="176">
        <f t="shared" si="154"/>
        <v>0</v>
      </c>
      <c r="BL514" s="18" t="s">
        <v>188</v>
      </c>
      <c r="BM514" s="175" t="s">
        <v>1360</v>
      </c>
    </row>
    <row r="515" spans="1:65" s="2" customFormat="1" ht="16.5" customHeight="1">
      <c r="A515" s="33"/>
      <c r="B515" s="130"/>
      <c r="C515" s="164" t="s">
        <v>1361</v>
      </c>
      <c r="D515" s="164" t="s">
        <v>184</v>
      </c>
      <c r="E515" s="165" t="s">
        <v>1362</v>
      </c>
      <c r="F515" s="166" t="s">
        <v>1363</v>
      </c>
      <c r="G515" s="167" t="s">
        <v>187</v>
      </c>
      <c r="H515" s="168">
        <v>1</v>
      </c>
      <c r="I515" s="169"/>
      <c r="J515" s="170">
        <f t="shared" si="145"/>
        <v>0</v>
      </c>
      <c r="K515" s="166" t="s">
        <v>1</v>
      </c>
      <c r="L515" s="34"/>
      <c r="M515" s="171" t="s">
        <v>1</v>
      </c>
      <c r="N515" s="172" t="s">
        <v>38</v>
      </c>
      <c r="O515" s="59"/>
      <c r="P515" s="173">
        <f t="shared" si="146"/>
        <v>0</v>
      </c>
      <c r="Q515" s="173">
        <v>0</v>
      </c>
      <c r="R515" s="173">
        <f t="shared" si="147"/>
        <v>0</v>
      </c>
      <c r="S515" s="173">
        <v>0</v>
      </c>
      <c r="T515" s="174">
        <f t="shared" si="148"/>
        <v>0</v>
      </c>
      <c r="U515" s="33"/>
      <c r="V515" s="33"/>
      <c r="W515" s="33"/>
      <c r="X515" s="33"/>
      <c r="Y515" s="33"/>
      <c r="Z515" s="33"/>
      <c r="AA515" s="33"/>
      <c r="AB515" s="33"/>
      <c r="AC515" s="33"/>
      <c r="AD515" s="33"/>
      <c r="AE515" s="33"/>
      <c r="AR515" s="175" t="s">
        <v>188</v>
      </c>
      <c r="AT515" s="175" t="s">
        <v>184</v>
      </c>
      <c r="AU515" s="175" t="s">
        <v>194</v>
      </c>
      <c r="AY515" s="18" t="s">
        <v>181</v>
      </c>
      <c r="BE515" s="176">
        <f t="shared" si="149"/>
        <v>0</v>
      </c>
      <c r="BF515" s="176">
        <f t="shared" si="150"/>
        <v>0</v>
      </c>
      <c r="BG515" s="176">
        <f t="shared" si="151"/>
        <v>0</v>
      </c>
      <c r="BH515" s="176">
        <f t="shared" si="152"/>
        <v>0</v>
      </c>
      <c r="BI515" s="176">
        <f t="shared" si="153"/>
        <v>0</v>
      </c>
      <c r="BJ515" s="18" t="s">
        <v>30</v>
      </c>
      <c r="BK515" s="176">
        <f t="shared" si="154"/>
        <v>0</v>
      </c>
      <c r="BL515" s="18" t="s">
        <v>188</v>
      </c>
      <c r="BM515" s="175" t="s">
        <v>1364</v>
      </c>
    </row>
    <row r="516" spans="1:65" s="12" customFormat="1" ht="20.85" customHeight="1">
      <c r="B516" s="151"/>
      <c r="D516" s="152" t="s">
        <v>72</v>
      </c>
      <c r="E516" s="162" t="s">
        <v>1365</v>
      </c>
      <c r="F516" s="162" t="s">
        <v>1366</v>
      </c>
      <c r="I516" s="154"/>
      <c r="J516" s="163">
        <f>BK516</f>
        <v>0</v>
      </c>
      <c r="L516" s="151"/>
      <c r="M516" s="156"/>
      <c r="N516" s="157"/>
      <c r="O516" s="157"/>
      <c r="P516" s="158">
        <f>SUM(P517:P592)</f>
        <v>0</v>
      </c>
      <c r="Q516" s="157"/>
      <c r="R516" s="158">
        <f>SUM(R517:R592)</f>
        <v>0</v>
      </c>
      <c r="S516" s="157"/>
      <c r="T516" s="159">
        <f>SUM(T517:T592)</f>
        <v>0</v>
      </c>
      <c r="AR516" s="152" t="s">
        <v>30</v>
      </c>
      <c r="AT516" s="160" t="s">
        <v>72</v>
      </c>
      <c r="AU516" s="160" t="s">
        <v>82</v>
      </c>
      <c r="AY516" s="152" t="s">
        <v>181</v>
      </c>
      <c r="BK516" s="161">
        <f>SUM(BK517:BK592)</f>
        <v>0</v>
      </c>
    </row>
    <row r="517" spans="1:65" s="2" customFormat="1" ht="16.5" customHeight="1">
      <c r="A517" s="33"/>
      <c r="B517" s="130"/>
      <c r="C517" s="164" t="s">
        <v>1367</v>
      </c>
      <c r="D517" s="164" t="s">
        <v>184</v>
      </c>
      <c r="E517" s="165" t="s">
        <v>1368</v>
      </c>
      <c r="F517" s="166" t="s">
        <v>1369</v>
      </c>
      <c r="G517" s="167" t="s">
        <v>1370</v>
      </c>
      <c r="H517" s="168">
        <v>25</v>
      </c>
      <c r="I517" s="169"/>
      <c r="J517" s="170">
        <f t="shared" ref="J517:J548" si="155">ROUND(I517*H517,2)</f>
        <v>0</v>
      </c>
      <c r="K517" s="166" t="s">
        <v>1</v>
      </c>
      <c r="L517" s="34"/>
      <c r="M517" s="171" t="s">
        <v>1</v>
      </c>
      <c r="N517" s="172" t="s">
        <v>38</v>
      </c>
      <c r="O517" s="59"/>
      <c r="P517" s="173">
        <f t="shared" ref="P517:P548" si="156">O517*H517</f>
        <v>0</v>
      </c>
      <c r="Q517" s="173">
        <v>0</v>
      </c>
      <c r="R517" s="173">
        <f t="shared" ref="R517:R548" si="157">Q517*H517</f>
        <v>0</v>
      </c>
      <c r="S517" s="173">
        <v>0</v>
      </c>
      <c r="T517" s="174">
        <f t="shared" ref="T517:T548" si="158">S517*H517</f>
        <v>0</v>
      </c>
      <c r="U517" s="33"/>
      <c r="V517" s="33"/>
      <c r="W517" s="33"/>
      <c r="X517" s="33"/>
      <c r="Y517" s="33"/>
      <c r="Z517" s="33"/>
      <c r="AA517" s="33"/>
      <c r="AB517" s="33"/>
      <c r="AC517" s="33"/>
      <c r="AD517" s="33"/>
      <c r="AE517" s="33"/>
      <c r="AR517" s="175" t="s">
        <v>188</v>
      </c>
      <c r="AT517" s="175" t="s">
        <v>184</v>
      </c>
      <c r="AU517" s="175" t="s">
        <v>194</v>
      </c>
      <c r="AY517" s="18" t="s">
        <v>181</v>
      </c>
      <c r="BE517" s="176">
        <f t="shared" ref="BE517:BE548" si="159">IF(N517="základní",J517,0)</f>
        <v>0</v>
      </c>
      <c r="BF517" s="176">
        <f t="shared" ref="BF517:BF548" si="160">IF(N517="snížená",J517,0)</f>
        <v>0</v>
      </c>
      <c r="BG517" s="176">
        <f t="shared" ref="BG517:BG548" si="161">IF(N517="zákl. přenesená",J517,0)</f>
        <v>0</v>
      </c>
      <c r="BH517" s="176">
        <f t="shared" ref="BH517:BH548" si="162">IF(N517="sníž. přenesená",J517,0)</f>
        <v>0</v>
      </c>
      <c r="BI517" s="176">
        <f t="shared" ref="BI517:BI548" si="163">IF(N517="nulová",J517,0)</f>
        <v>0</v>
      </c>
      <c r="BJ517" s="18" t="s">
        <v>30</v>
      </c>
      <c r="BK517" s="176">
        <f t="shared" ref="BK517:BK548" si="164">ROUND(I517*H517,2)</f>
        <v>0</v>
      </c>
      <c r="BL517" s="18" t="s">
        <v>188</v>
      </c>
      <c r="BM517" s="175" t="s">
        <v>1371</v>
      </c>
    </row>
    <row r="518" spans="1:65" s="2" customFormat="1" ht="16.5" customHeight="1">
      <c r="A518" s="33"/>
      <c r="B518" s="130"/>
      <c r="C518" s="164" t="s">
        <v>1372</v>
      </c>
      <c r="D518" s="164" t="s">
        <v>184</v>
      </c>
      <c r="E518" s="165" t="s">
        <v>1373</v>
      </c>
      <c r="F518" s="166" t="s">
        <v>1374</v>
      </c>
      <c r="G518" s="167" t="s">
        <v>187</v>
      </c>
      <c r="H518" s="168">
        <v>1</v>
      </c>
      <c r="I518" s="169"/>
      <c r="J518" s="170">
        <f t="shared" si="155"/>
        <v>0</v>
      </c>
      <c r="K518" s="166" t="s">
        <v>1</v>
      </c>
      <c r="L518" s="34"/>
      <c r="M518" s="171" t="s">
        <v>1</v>
      </c>
      <c r="N518" s="172" t="s">
        <v>38</v>
      </c>
      <c r="O518" s="59"/>
      <c r="P518" s="173">
        <f t="shared" si="156"/>
        <v>0</v>
      </c>
      <c r="Q518" s="173">
        <v>0</v>
      </c>
      <c r="R518" s="173">
        <f t="shared" si="157"/>
        <v>0</v>
      </c>
      <c r="S518" s="173">
        <v>0</v>
      </c>
      <c r="T518" s="174">
        <f t="shared" si="158"/>
        <v>0</v>
      </c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R518" s="175" t="s">
        <v>188</v>
      </c>
      <c r="AT518" s="175" t="s">
        <v>184</v>
      </c>
      <c r="AU518" s="175" t="s">
        <v>194</v>
      </c>
      <c r="AY518" s="18" t="s">
        <v>181</v>
      </c>
      <c r="BE518" s="176">
        <f t="shared" si="159"/>
        <v>0</v>
      </c>
      <c r="BF518" s="176">
        <f t="shared" si="160"/>
        <v>0</v>
      </c>
      <c r="BG518" s="176">
        <f t="shared" si="161"/>
        <v>0</v>
      </c>
      <c r="BH518" s="176">
        <f t="shared" si="162"/>
        <v>0</v>
      </c>
      <c r="BI518" s="176">
        <f t="shared" si="163"/>
        <v>0</v>
      </c>
      <c r="BJ518" s="18" t="s">
        <v>30</v>
      </c>
      <c r="BK518" s="176">
        <f t="shared" si="164"/>
        <v>0</v>
      </c>
      <c r="BL518" s="18" t="s">
        <v>188</v>
      </c>
      <c r="BM518" s="175" t="s">
        <v>1375</v>
      </c>
    </row>
    <row r="519" spans="1:65" s="2" customFormat="1" ht="16.5" customHeight="1">
      <c r="A519" s="33"/>
      <c r="B519" s="130"/>
      <c r="C519" s="164" t="s">
        <v>1376</v>
      </c>
      <c r="D519" s="164" t="s">
        <v>184</v>
      </c>
      <c r="E519" s="165" t="s">
        <v>1377</v>
      </c>
      <c r="F519" s="166" t="s">
        <v>1378</v>
      </c>
      <c r="G519" s="167" t="s">
        <v>187</v>
      </c>
      <c r="H519" s="168">
        <v>4</v>
      </c>
      <c r="I519" s="169"/>
      <c r="J519" s="170">
        <f t="shared" si="155"/>
        <v>0</v>
      </c>
      <c r="K519" s="166" t="s">
        <v>1</v>
      </c>
      <c r="L519" s="34"/>
      <c r="M519" s="171" t="s">
        <v>1</v>
      </c>
      <c r="N519" s="172" t="s">
        <v>38</v>
      </c>
      <c r="O519" s="59"/>
      <c r="P519" s="173">
        <f t="shared" si="156"/>
        <v>0</v>
      </c>
      <c r="Q519" s="173">
        <v>0</v>
      </c>
      <c r="R519" s="173">
        <f t="shared" si="157"/>
        <v>0</v>
      </c>
      <c r="S519" s="173">
        <v>0</v>
      </c>
      <c r="T519" s="174">
        <f t="shared" si="158"/>
        <v>0</v>
      </c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R519" s="175" t="s">
        <v>188</v>
      </c>
      <c r="AT519" s="175" t="s">
        <v>184</v>
      </c>
      <c r="AU519" s="175" t="s">
        <v>194</v>
      </c>
      <c r="AY519" s="18" t="s">
        <v>181</v>
      </c>
      <c r="BE519" s="176">
        <f t="shared" si="159"/>
        <v>0</v>
      </c>
      <c r="BF519" s="176">
        <f t="shared" si="160"/>
        <v>0</v>
      </c>
      <c r="BG519" s="176">
        <f t="shared" si="161"/>
        <v>0</v>
      </c>
      <c r="BH519" s="176">
        <f t="shared" si="162"/>
        <v>0</v>
      </c>
      <c r="BI519" s="176">
        <f t="shared" si="163"/>
        <v>0</v>
      </c>
      <c r="BJ519" s="18" t="s">
        <v>30</v>
      </c>
      <c r="BK519" s="176">
        <f t="shared" si="164"/>
        <v>0</v>
      </c>
      <c r="BL519" s="18" t="s">
        <v>188</v>
      </c>
      <c r="BM519" s="175" t="s">
        <v>1379</v>
      </c>
    </row>
    <row r="520" spans="1:65" s="2" customFormat="1" ht="16.5" customHeight="1">
      <c r="A520" s="33"/>
      <c r="B520" s="130"/>
      <c r="C520" s="164" t="s">
        <v>1380</v>
      </c>
      <c r="D520" s="164" t="s">
        <v>184</v>
      </c>
      <c r="E520" s="165" t="s">
        <v>1381</v>
      </c>
      <c r="F520" s="166" t="s">
        <v>1382</v>
      </c>
      <c r="G520" s="167" t="s">
        <v>187</v>
      </c>
      <c r="H520" s="168">
        <v>10</v>
      </c>
      <c r="I520" s="169"/>
      <c r="J520" s="170">
        <f t="shared" si="155"/>
        <v>0</v>
      </c>
      <c r="K520" s="166" t="s">
        <v>1</v>
      </c>
      <c r="L520" s="34"/>
      <c r="M520" s="171" t="s">
        <v>1</v>
      </c>
      <c r="N520" s="172" t="s">
        <v>38</v>
      </c>
      <c r="O520" s="59"/>
      <c r="P520" s="173">
        <f t="shared" si="156"/>
        <v>0</v>
      </c>
      <c r="Q520" s="173">
        <v>0</v>
      </c>
      <c r="R520" s="173">
        <f t="shared" si="157"/>
        <v>0</v>
      </c>
      <c r="S520" s="173">
        <v>0</v>
      </c>
      <c r="T520" s="174">
        <f t="shared" si="158"/>
        <v>0</v>
      </c>
      <c r="U520" s="33"/>
      <c r="V520" s="33"/>
      <c r="W520" s="33"/>
      <c r="X520" s="33"/>
      <c r="Y520" s="33"/>
      <c r="Z520" s="33"/>
      <c r="AA520" s="33"/>
      <c r="AB520" s="33"/>
      <c r="AC520" s="33"/>
      <c r="AD520" s="33"/>
      <c r="AE520" s="33"/>
      <c r="AR520" s="175" t="s">
        <v>188</v>
      </c>
      <c r="AT520" s="175" t="s">
        <v>184</v>
      </c>
      <c r="AU520" s="175" t="s">
        <v>194</v>
      </c>
      <c r="AY520" s="18" t="s">
        <v>181</v>
      </c>
      <c r="BE520" s="176">
        <f t="shared" si="159"/>
        <v>0</v>
      </c>
      <c r="BF520" s="176">
        <f t="shared" si="160"/>
        <v>0</v>
      </c>
      <c r="BG520" s="176">
        <f t="shared" si="161"/>
        <v>0</v>
      </c>
      <c r="BH520" s="176">
        <f t="shared" si="162"/>
        <v>0</v>
      </c>
      <c r="BI520" s="176">
        <f t="shared" si="163"/>
        <v>0</v>
      </c>
      <c r="BJ520" s="18" t="s">
        <v>30</v>
      </c>
      <c r="BK520" s="176">
        <f t="shared" si="164"/>
        <v>0</v>
      </c>
      <c r="BL520" s="18" t="s">
        <v>188</v>
      </c>
      <c r="BM520" s="175" t="s">
        <v>1383</v>
      </c>
    </row>
    <row r="521" spans="1:65" s="2" customFormat="1" ht="16.5" customHeight="1">
      <c r="A521" s="33"/>
      <c r="B521" s="130"/>
      <c r="C521" s="164" t="s">
        <v>1384</v>
      </c>
      <c r="D521" s="164" t="s">
        <v>184</v>
      </c>
      <c r="E521" s="165" t="s">
        <v>1385</v>
      </c>
      <c r="F521" s="166" t="s">
        <v>1386</v>
      </c>
      <c r="G521" s="167" t="s">
        <v>187</v>
      </c>
      <c r="H521" s="168">
        <v>5</v>
      </c>
      <c r="I521" s="169"/>
      <c r="J521" s="170">
        <f t="shared" si="155"/>
        <v>0</v>
      </c>
      <c r="K521" s="166" t="s">
        <v>1</v>
      </c>
      <c r="L521" s="34"/>
      <c r="M521" s="171" t="s">
        <v>1</v>
      </c>
      <c r="N521" s="172" t="s">
        <v>38</v>
      </c>
      <c r="O521" s="59"/>
      <c r="P521" s="173">
        <f t="shared" si="156"/>
        <v>0</v>
      </c>
      <c r="Q521" s="173">
        <v>0</v>
      </c>
      <c r="R521" s="173">
        <f t="shared" si="157"/>
        <v>0</v>
      </c>
      <c r="S521" s="173">
        <v>0</v>
      </c>
      <c r="T521" s="174">
        <f t="shared" si="158"/>
        <v>0</v>
      </c>
      <c r="U521" s="33"/>
      <c r="V521" s="33"/>
      <c r="W521" s="33"/>
      <c r="X521" s="33"/>
      <c r="Y521" s="33"/>
      <c r="Z521" s="33"/>
      <c r="AA521" s="33"/>
      <c r="AB521" s="33"/>
      <c r="AC521" s="33"/>
      <c r="AD521" s="33"/>
      <c r="AE521" s="33"/>
      <c r="AR521" s="175" t="s">
        <v>188</v>
      </c>
      <c r="AT521" s="175" t="s">
        <v>184</v>
      </c>
      <c r="AU521" s="175" t="s">
        <v>194</v>
      </c>
      <c r="AY521" s="18" t="s">
        <v>181</v>
      </c>
      <c r="BE521" s="176">
        <f t="shared" si="159"/>
        <v>0</v>
      </c>
      <c r="BF521" s="176">
        <f t="shared" si="160"/>
        <v>0</v>
      </c>
      <c r="BG521" s="176">
        <f t="shared" si="161"/>
        <v>0</v>
      </c>
      <c r="BH521" s="176">
        <f t="shared" si="162"/>
        <v>0</v>
      </c>
      <c r="BI521" s="176">
        <f t="shared" si="163"/>
        <v>0</v>
      </c>
      <c r="BJ521" s="18" t="s">
        <v>30</v>
      </c>
      <c r="BK521" s="176">
        <f t="shared" si="164"/>
        <v>0</v>
      </c>
      <c r="BL521" s="18" t="s">
        <v>188</v>
      </c>
      <c r="BM521" s="175" t="s">
        <v>1387</v>
      </c>
    </row>
    <row r="522" spans="1:65" s="2" customFormat="1" ht="16.5" customHeight="1">
      <c r="A522" s="33"/>
      <c r="B522" s="130"/>
      <c r="C522" s="164" t="s">
        <v>1388</v>
      </c>
      <c r="D522" s="164" t="s">
        <v>184</v>
      </c>
      <c r="E522" s="165" t="s">
        <v>1389</v>
      </c>
      <c r="F522" s="166" t="s">
        <v>1390</v>
      </c>
      <c r="G522" s="167" t="s">
        <v>1370</v>
      </c>
      <c r="H522" s="168">
        <v>20</v>
      </c>
      <c r="I522" s="169"/>
      <c r="J522" s="170">
        <f t="shared" si="155"/>
        <v>0</v>
      </c>
      <c r="K522" s="166" t="s">
        <v>1</v>
      </c>
      <c r="L522" s="34"/>
      <c r="M522" s="171" t="s">
        <v>1</v>
      </c>
      <c r="N522" s="172" t="s">
        <v>38</v>
      </c>
      <c r="O522" s="59"/>
      <c r="P522" s="173">
        <f t="shared" si="156"/>
        <v>0</v>
      </c>
      <c r="Q522" s="173">
        <v>0</v>
      </c>
      <c r="R522" s="173">
        <f t="shared" si="157"/>
        <v>0</v>
      </c>
      <c r="S522" s="173">
        <v>0</v>
      </c>
      <c r="T522" s="174">
        <f t="shared" si="158"/>
        <v>0</v>
      </c>
      <c r="U522" s="33"/>
      <c r="V522" s="33"/>
      <c r="W522" s="33"/>
      <c r="X522" s="33"/>
      <c r="Y522" s="33"/>
      <c r="Z522" s="33"/>
      <c r="AA522" s="33"/>
      <c r="AB522" s="33"/>
      <c r="AC522" s="33"/>
      <c r="AD522" s="33"/>
      <c r="AE522" s="33"/>
      <c r="AR522" s="175" t="s">
        <v>188</v>
      </c>
      <c r="AT522" s="175" t="s">
        <v>184</v>
      </c>
      <c r="AU522" s="175" t="s">
        <v>194</v>
      </c>
      <c r="AY522" s="18" t="s">
        <v>181</v>
      </c>
      <c r="BE522" s="176">
        <f t="shared" si="159"/>
        <v>0</v>
      </c>
      <c r="BF522" s="176">
        <f t="shared" si="160"/>
        <v>0</v>
      </c>
      <c r="BG522" s="176">
        <f t="shared" si="161"/>
        <v>0</v>
      </c>
      <c r="BH522" s="176">
        <f t="shared" si="162"/>
        <v>0</v>
      </c>
      <c r="BI522" s="176">
        <f t="shared" si="163"/>
        <v>0</v>
      </c>
      <c r="BJ522" s="18" t="s">
        <v>30</v>
      </c>
      <c r="BK522" s="176">
        <f t="shared" si="164"/>
        <v>0</v>
      </c>
      <c r="BL522" s="18" t="s">
        <v>188</v>
      </c>
      <c r="BM522" s="175" t="s">
        <v>1391</v>
      </c>
    </row>
    <row r="523" spans="1:65" s="2" customFormat="1" ht="16.5" customHeight="1">
      <c r="A523" s="33"/>
      <c r="B523" s="130"/>
      <c r="C523" s="164" t="s">
        <v>1392</v>
      </c>
      <c r="D523" s="164" t="s">
        <v>184</v>
      </c>
      <c r="E523" s="165" t="s">
        <v>1393</v>
      </c>
      <c r="F523" s="166" t="s">
        <v>1394</v>
      </c>
      <c r="G523" s="167" t="s">
        <v>1370</v>
      </c>
      <c r="H523" s="168">
        <v>15</v>
      </c>
      <c r="I523" s="169"/>
      <c r="J523" s="170">
        <f t="shared" si="155"/>
        <v>0</v>
      </c>
      <c r="K523" s="166" t="s">
        <v>1</v>
      </c>
      <c r="L523" s="34"/>
      <c r="M523" s="171" t="s">
        <v>1</v>
      </c>
      <c r="N523" s="172" t="s">
        <v>38</v>
      </c>
      <c r="O523" s="59"/>
      <c r="P523" s="173">
        <f t="shared" si="156"/>
        <v>0</v>
      </c>
      <c r="Q523" s="173">
        <v>0</v>
      </c>
      <c r="R523" s="173">
        <f t="shared" si="157"/>
        <v>0</v>
      </c>
      <c r="S523" s="173">
        <v>0</v>
      </c>
      <c r="T523" s="174">
        <f t="shared" si="158"/>
        <v>0</v>
      </c>
      <c r="U523" s="33"/>
      <c r="V523" s="33"/>
      <c r="W523" s="33"/>
      <c r="X523" s="33"/>
      <c r="Y523" s="33"/>
      <c r="Z523" s="33"/>
      <c r="AA523" s="33"/>
      <c r="AB523" s="33"/>
      <c r="AC523" s="33"/>
      <c r="AD523" s="33"/>
      <c r="AE523" s="33"/>
      <c r="AR523" s="175" t="s">
        <v>188</v>
      </c>
      <c r="AT523" s="175" t="s">
        <v>184</v>
      </c>
      <c r="AU523" s="175" t="s">
        <v>194</v>
      </c>
      <c r="AY523" s="18" t="s">
        <v>181</v>
      </c>
      <c r="BE523" s="176">
        <f t="shared" si="159"/>
        <v>0</v>
      </c>
      <c r="BF523" s="176">
        <f t="shared" si="160"/>
        <v>0</v>
      </c>
      <c r="BG523" s="176">
        <f t="shared" si="161"/>
        <v>0</v>
      </c>
      <c r="BH523" s="176">
        <f t="shared" si="162"/>
        <v>0</v>
      </c>
      <c r="BI523" s="176">
        <f t="shared" si="163"/>
        <v>0</v>
      </c>
      <c r="BJ523" s="18" t="s">
        <v>30</v>
      </c>
      <c r="BK523" s="176">
        <f t="shared" si="164"/>
        <v>0</v>
      </c>
      <c r="BL523" s="18" t="s">
        <v>188</v>
      </c>
      <c r="BM523" s="175" t="s">
        <v>1395</v>
      </c>
    </row>
    <row r="524" spans="1:65" s="2" customFormat="1" ht="16.5" customHeight="1">
      <c r="A524" s="33"/>
      <c r="B524" s="130"/>
      <c r="C524" s="164" t="s">
        <v>1396</v>
      </c>
      <c r="D524" s="164" t="s">
        <v>184</v>
      </c>
      <c r="E524" s="165" t="s">
        <v>1397</v>
      </c>
      <c r="F524" s="166" t="s">
        <v>1394</v>
      </c>
      <c r="G524" s="167" t="s">
        <v>1370</v>
      </c>
      <c r="H524" s="168">
        <v>15</v>
      </c>
      <c r="I524" s="169"/>
      <c r="J524" s="170">
        <f t="shared" si="155"/>
        <v>0</v>
      </c>
      <c r="K524" s="166" t="s">
        <v>1</v>
      </c>
      <c r="L524" s="34"/>
      <c r="M524" s="171" t="s">
        <v>1</v>
      </c>
      <c r="N524" s="172" t="s">
        <v>38</v>
      </c>
      <c r="O524" s="59"/>
      <c r="P524" s="173">
        <f t="shared" si="156"/>
        <v>0</v>
      </c>
      <c r="Q524" s="173">
        <v>0</v>
      </c>
      <c r="R524" s="173">
        <f t="shared" si="157"/>
        <v>0</v>
      </c>
      <c r="S524" s="173">
        <v>0</v>
      </c>
      <c r="T524" s="174">
        <f t="shared" si="158"/>
        <v>0</v>
      </c>
      <c r="U524" s="33"/>
      <c r="V524" s="33"/>
      <c r="W524" s="33"/>
      <c r="X524" s="33"/>
      <c r="Y524" s="33"/>
      <c r="Z524" s="33"/>
      <c r="AA524" s="33"/>
      <c r="AB524" s="33"/>
      <c r="AC524" s="33"/>
      <c r="AD524" s="33"/>
      <c r="AE524" s="33"/>
      <c r="AR524" s="175" t="s">
        <v>188</v>
      </c>
      <c r="AT524" s="175" t="s">
        <v>184</v>
      </c>
      <c r="AU524" s="175" t="s">
        <v>194</v>
      </c>
      <c r="AY524" s="18" t="s">
        <v>181</v>
      </c>
      <c r="BE524" s="176">
        <f t="shared" si="159"/>
        <v>0</v>
      </c>
      <c r="BF524" s="176">
        <f t="shared" si="160"/>
        <v>0</v>
      </c>
      <c r="BG524" s="176">
        <f t="shared" si="161"/>
        <v>0</v>
      </c>
      <c r="BH524" s="176">
        <f t="shared" si="162"/>
        <v>0</v>
      </c>
      <c r="BI524" s="176">
        <f t="shared" si="163"/>
        <v>0</v>
      </c>
      <c r="BJ524" s="18" t="s">
        <v>30</v>
      </c>
      <c r="BK524" s="176">
        <f t="shared" si="164"/>
        <v>0</v>
      </c>
      <c r="BL524" s="18" t="s">
        <v>188</v>
      </c>
      <c r="BM524" s="175" t="s">
        <v>1398</v>
      </c>
    </row>
    <row r="525" spans="1:65" s="2" customFormat="1" ht="16.5" customHeight="1">
      <c r="A525" s="33"/>
      <c r="B525" s="130"/>
      <c r="C525" s="164" t="s">
        <v>1399</v>
      </c>
      <c r="D525" s="164" t="s">
        <v>184</v>
      </c>
      <c r="E525" s="165" t="s">
        <v>1400</v>
      </c>
      <c r="F525" s="166" t="s">
        <v>1394</v>
      </c>
      <c r="G525" s="167" t="s">
        <v>1370</v>
      </c>
      <c r="H525" s="168">
        <v>15</v>
      </c>
      <c r="I525" s="169"/>
      <c r="J525" s="170">
        <f t="shared" si="155"/>
        <v>0</v>
      </c>
      <c r="K525" s="166" t="s">
        <v>1</v>
      </c>
      <c r="L525" s="34"/>
      <c r="M525" s="171" t="s">
        <v>1</v>
      </c>
      <c r="N525" s="172" t="s">
        <v>38</v>
      </c>
      <c r="O525" s="59"/>
      <c r="P525" s="173">
        <f t="shared" si="156"/>
        <v>0</v>
      </c>
      <c r="Q525" s="173">
        <v>0</v>
      </c>
      <c r="R525" s="173">
        <f t="shared" si="157"/>
        <v>0</v>
      </c>
      <c r="S525" s="173">
        <v>0</v>
      </c>
      <c r="T525" s="174">
        <f t="shared" si="158"/>
        <v>0</v>
      </c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R525" s="175" t="s">
        <v>188</v>
      </c>
      <c r="AT525" s="175" t="s">
        <v>184</v>
      </c>
      <c r="AU525" s="175" t="s">
        <v>194</v>
      </c>
      <c r="AY525" s="18" t="s">
        <v>181</v>
      </c>
      <c r="BE525" s="176">
        <f t="shared" si="159"/>
        <v>0</v>
      </c>
      <c r="BF525" s="176">
        <f t="shared" si="160"/>
        <v>0</v>
      </c>
      <c r="BG525" s="176">
        <f t="shared" si="161"/>
        <v>0</v>
      </c>
      <c r="BH525" s="176">
        <f t="shared" si="162"/>
        <v>0</v>
      </c>
      <c r="BI525" s="176">
        <f t="shared" si="163"/>
        <v>0</v>
      </c>
      <c r="BJ525" s="18" t="s">
        <v>30</v>
      </c>
      <c r="BK525" s="176">
        <f t="shared" si="164"/>
        <v>0</v>
      </c>
      <c r="BL525" s="18" t="s">
        <v>188</v>
      </c>
      <c r="BM525" s="175" t="s">
        <v>1401</v>
      </c>
    </row>
    <row r="526" spans="1:65" s="2" customFormat="1" ht="16.5" customHeight="1">
      <c r="A526" s="33"/>
      <c r="B526" s="130"/>
      <c r="C526" s="164" t="s">
        <v>1402</v>
      </c>
      <c r="D526" s="164" t="s">
        <v>184</v>
      </c>
      <c r="E526" s="165" t="s">
        <v>1403</v>
      </c>
      <c r="F526" s="166" t="s">
        <v>1394</v>
      </c>
      <c r="G526" s="167" t="s">
        <v>1370</v>
      </c>
      <c r="H526" s="168">
        <v>15</v>
      </c>
      <c r="I526" s="169"/>
      <c r="J526" s="170">
        <f t="shared" si="155"/>
        <v>0</v>
      </c>
      <c r="K526" s="166" t="s">
        <v>1</v>
      </c>
      <c r="L526" s="34"/>
      <c r="M526" s="171" t="s">
        <v>1</v>
      </c>
      <c r="N526" s="172" t="s">
        <v>38</v>
      </c>
      <c r="O526" s="59"/>
      <c r="P526" s="173">
        <f t="shared" si="156"/>
        <v>0</v>
      </c>
      <c r="Q526" s="173">
        <v>0</v>
      </c>
      <c r="R526" s="173">
        <f t="shared" si="157"/>
        <v>0</v>
      </c>
      <c r="S526" s="173">
        <v>0</v>
      </c>
      <c r="T526" s="174">
        <f t="shared" si="158"/>
        <v>0</v>
      </c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R526" s="175" t="s">
        <v>188</v>
      </c>
      <c r="AT526" s="175" t="s">
        <v>184</v>
      </c>
      <c r="AU526" s="175" t="s">
        <v>194</v>
      </c>
      <c r="AY526" s="18" t="s">
        <v>181</v>
      </c>
      <c r="BE526" s="176">
        <f t="shared" si="159"/>
        <v>0</v>
      </c>
      <c r="BF526" s="176">
        <f t="shared" si="160"/>
        <v>0</v>
      </c>
      <c r="BG526" s="176">
        <f t="shared" si="161"/>
        <v>0</v>
      </c>
      <c r="BH526" s="176">
        <f t="shared" si="162"/>
        <v>0</v>
      </c>
      <c r="BI526" s="176">
        <f t="shared" si="163"/>
        <v>0</v>
      </c>
      <c r="BJ526" s="18" t="s">
        <v>30</v>
      </c>
      <c r="BK526" s="176">
        <f t="shared" si="164"/>
        <v>0</v>
      </c>
      <c r="BL526" s="18" t="s">
        <v>188</v>
      </c>
      <c r="BM526" s="175" t="s">
        <v>1404</v>
      </c>
    </row>
    <row r="527" spans="1:65" s="2" customFormat="1" ht="16.5" customHeight="1">
      <c r="A527" s="33"/>
      <c r="B527" s="130"/>
      <c r="C527" s="164" t="s">
        <v>1405</v>
      </c>
      <c r="D527" s="164" t="s">
        <v>184</v>
      </c>
      <c r="E527" s="165" t="s">
        <v>1406</v>
      </c>
      <c r="F527" s="166" t="s">
        <v>1407</v>
      </c>
      <c r="G527" s="167" t="s">
        <v>1370</v>
      </c>
      <c r="H527" s="168">
        <v>15</v>
      </c>
      <c r="I527" s="169"/>
      <c r="J527" s="170">
        <f t="shared" si="155"/>
        <v>0</v>
      </c>
      <c r="K527" s="166" t="s">
        <v>1</v>
      </c>
      <c r="L527" s="34"/>
      <c r="M527" s="171" t="s">
        <v>1</v>
      </c>
      <c r="N527" s="172" t="s">
        <v>38</v>
      </c>
      <c r="O527" s="59"/>
      <c r="P527" s="173">
        <f t="shared" si="156"/>
        <v>0</v>
      </c>
      <c r="Q527" s="173">
        <v>0</v>
      </c>
      <c r="R527" s="173">
        <f t="shared" si="157"/>
        <v>0</v>
      </c>
      <c r="S527" s="173">
        <v>0</v>
      </c>
      <c r="T527" s="174">
        <f t="shared" si="158"/>
        <v>0</v>
      </c>
      <c r="U527" s="33"/>
      <c r="V527" s="33"/>
      <c r="W527" s="33"/>
      <c r="X527" s="33"/>
      <c r="Y527" s="33"/>
      <c r="Z527" s="33"/>
      <c r="AA527" s="33"/>
      <c r="AB527" s="33"/>
      <c r="AC527" s="33"/>
      <c r="AD527" s="33"/>
      <c r="AE527" s="33"/>
      <c r="AR527" s="175" t="s">
        <v>188</v>
      </c>
      <c r="AT527" s="175" t="s">
        <v>184</v>
      </c>
      <c r="AU527" s="175" t="s">
        <v>194</v>
      </c>
      <c r="AY527" s="18" t="s">
        <v>181</v>
      </c>
      <c r="BE527" s="176">
        <f t="shared" si="159"/>
        <v>0</v>
      </c>
      <c r="BF527" s="176">
        <f t="shared" si="160"/>
        <v>0</v>
      </c>
      <c r="BG527" s="176">
        <f t="shared" si="161"/>
        <v>0</v>
      </c>
      <c r="BH527" s="176">
        <f t="shared" si="162"/>
        <v>0</v>
      </c>
      <c r="BI527" s="176">
        <f t="shared" si="163"/>
        <v>0</v>
      </c>
      <c r="BJ527" s="18" t="s">
        <v>30</v>
      </c>
      <c r="BK527" s="176">
        <f t="shared" si="164"/>
        <v>0</v>
      </c>
      <c r="BL527" s="18" t="s">
        <v>188</v>
      </c>
      <c r="BM527" s="175" t="s">
        <v>1408</v>
      </c>
    </row>
    <row r="528" spans="1:65" s="2" customFormat="1" ht="16.5" customHeight="1">
      <c r="A528" s="33"/>
      <c r="B528" s="130"/>
      <c r="C528" s="164" t="s">
        <v>1409</v>
      </c>
      <c r="D528" s="164" t="s">
        <v>184</v>
      </c>
      <c r="E528" s="165" t="s">
        <v>1410</v>
      </c>
      <c r="F528" s="166" t="s">
        <v>1407</v>
      </c>
      <c r="G528" s="167" t="s">
        <v>1370</v>
      </c>
      <c r="H528" s="168">
        <v>12</v>
      </c>
      <c r="I528" s="169"/>
      <c r="J528" s="170">
        <f t="shared" si="155"/>
        <v>0</v>
      </c>
      <c r="K528" s="166" t="s">
        <v>1</v>
      </c>
      <c r="L528" s="34"/>
      <c r="M528" s="171" t="s">
        <v>1</v>
      </c>
      <c r="N528" s="172" t="s">
        <v>38</v>
      </c>
      <c r="O528" s="59"/>
      <c r="P528" s="173">
        <f t="shared" si="156"/>
        <v>0</v>
      </c>
      <c r="Q528" s="173">
        <v>0</v>
      </c>
      <c r="R528" s="173">
        <f t="shared" si="157"/>
        <v>0</v>
      </c>
      <c r="S528" s="173">
        <v>0</v>
      </c>
      <c r="T528" s="174">
        <f t="shared" si="158"/>
        <v>0</v>
      </c>
      <c r="U528" s="33"/>
      <c r="V528" s="33"/>
      <c r="W528" s="33"/>
      <c r="X528" s="33"/>
      <c r="Y528" s="33"/>
      <c r="Z528" s="33"/>
      <c r="AA528" s="33"/>
      <c r="AB528" s="33"/>
      <c r="AC528" s="33"/>
      <c r="AD528" s="33"/>
      <c r="AE528" s="33"/>
      <c r="AR528" s="175" t="s">
        <v>188</v>
      </c>
      <c r="AT528" s="175" t="s">
        <v>184</v>
      </c>
      <c r="AU528" s="175" t="s">
        <v>194</v>
      </c>
      <c r="AY528" s="18" t="s">
        <v>181</v>
      </c>
      <c r="BE528" s="176">
        <f t="shared" si="159"/>
        <v>0</v>
      </c>
      <c r="BF528" s="176">
        <f t="shared" si="160"/>
        <v>0</v>
      </c>
      <c r="BG528" s="176">
        <f t="shared" si="161"/>
        <v>0</v>
      </c>
      <c r="BH528" s="176">
        <f t="shared" si="162"/>
        <v>0</v>
      </c>
      <c r="BI528" s="176">
        <f t="shared" si="163"/>
        <v>0</v>
      </c>
      <c r="BJ528" s="18" t="s">
        <v>30</v>
      </c>
      <c r="BK528" s="176">
        <f t="shared" si="164"/>
        <v>0</v>
      </c>
      <c r="BL528" s="18" t="s">
        <v>188</v>
      </c>
      <c r="BM528" s="175" t="s">
        <v>1411</v>
      </c>
    </row>
    <row r="529" spans="1:65" s="2" customFormat="1" ht="16.5" customHeight="1">
      <c r="A529" s="33"/>
      <c r="B529" s="130"/>
      <c r="C529" s="164" t="s">
        <v>1412</v>
      </c>
      <c r="D529" s="164" t="s">
        <v>184</v>
      </c>
      <c r="E529" s="165" t="s">
        <v>1413</v>
      </c>
      <c r="F529" s="166" t="s">
        <v>1414</v>
      </c>
      <c r="G529" s="167" t="s">
        <v>1370</v>
      </c>
      <c r="H529" s="168">
        <v>20</v>
      </c>
      <c r="I529" s="169"/>
      <c r="J529" s="170">
        <f t="shared" si="155"/>
        <v>0</v>
      </c>
      <c r="K529" s="166" t="s">
        <v>1</v>
      </c>
      <c r="L529" s="34"/>
      <c r="M529" s="171" t="s">
        <v>1</v>
      </c>
      <c r="N529" s="172" t="s">
        <v>38</v>
      </c>
      <c r="O529" s="59"/>
      <c r="P529" s="173">
        <f t="shared" si="156"/>
        <v>0</v>
      </c>
      <c r="Q529" s="173">
        <v>0</v>
      </c>
      <c r="R529" s="173">
        <f t="shared" si="157"/>
        <v>0</v>
      </c>
      <c r="S529" s="173">
        <v>0</v>
      </c>
      <c r="T529" s="174">
        <f t="shared" si="158"/>
        <v>0</v>
      </c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33"/>
      <c r="AR529" s="175" t="s">
        <v>188</v>
      </c>
      <c r="AT529" s="175" t="s">
        <v>184</v>
      </c>
      <c r="AU529" s="175" t="s">
        <v>194</v>
      </c>
      <c r="AY529" s="18" t="s">
        <v>181</v>
      </c>
      <c r="BE529" s="176">
        <f t="shared" si="159"/>
        <v>0</v>
      </c>
      <c r="BF529" s="176">
        <f t="shared" si="160"/>
        <v>0</v>
      </c>
      <c r="BG529" s="176">
        <f t="shared" si="161"/>
        <v>0</v>
      </c>
      <c r="BH529" s="176">
        <f t="shared" si="162"/>
        <v>0</v>
      </c>
      <c r="BI529" s="176">
        <f t="shared" si="163"/>
        <v>0</v>
      </c>
      <c r="BJ529" s="18" t="s">
        <v>30</v>
      </c>
      <c r="BK529" s="176">
        <f t="shared" si="164"/>
        <v>0</v>
      </c>
      <c r="BL529" s="18" t="s">
        <v>188</v>
      </c>
      <c r="BM529" s="175" t="s">
        <v>1415</v>
      </c>
    </row>
    <row r="530" spans="1:65" s="2" customFormat="1" ht="16.5" customHeight="1">
      <c r="A530" s="33"/>
      <c r="B530" s="130"/>
      <c r="C530" s="164" t="s">
        <v>1416</v>
      </c>
      <c r="D530" s="164" t="s">
        <v>184</v>
      </c>
      <c r="E530" s="165" t="s">
        <v>1417</v>
      </c>
      <c r="F530" s="166" t="s">
        <v>1418</v>
      </c>
      <c r="G530" s="167" t="s">
        <v>1370</v>
      </c>
      <c r="H530" s="168">
        <v>20</v>
      </c>
      <c r="I530" s="169"/>
      <c r="J530" s="170">
        <f t="shared" si="155"/>
        <v>0</v>
      </c>
      <c r="K530" s="166" t="s">
        <v>1</v>
      </c>
      <c r="L530" s="34"/>
      <c r="M530" s="171" t="s">
        <v>1</v>
      </c>
      <c r="N530" s="172" t="s">
        <v>38</v>
      </c>
      <c r="O530" s="59"/>
      <c r="P530" s="173">
        <f t="shared" si="156"/>
        <v>0</v>
      </c>
      <c r="Q530" s="173">
        <v>0</v>
      </c>
      <c r="R530" s="173">
        <f t="shared" si="157"/>
        <v>0</v>
      </c>
      <c r="S530" s="173">
        <v>0</v>
      </c>
      <c r="T530" s="174">
        <f t="shared" si="158"/>
        <v>0</v>
      </c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R530" s="175" t="s">
        <v>188</v>
      </c>
      <c r="AT530" s="175" t="s">
        <v>184</v>
      </c>
      <c r="AU530" s="175" t="s">
        <v>194</v>
      </c>
      <c r="AY530" s="18" t="s">
        <v>181</v>
      </c>
      <c r="BE530" s="176">
        <f t="shared" si="159"/>
        <v>0</v>
      </c>
      <c r="BF530" s="176">
        <f t="shared" si="160"/>
        <v>0</v>
      </c>
      <c r="BG530" s="176">
        <f t="shared" si="161"/>
        <v>0</v>
      </c>
      <c r="BH530" s="176">
        <f t="shared" si="162"/>
        <v>0</v>
      </c>
      <c r="BI530" s="176">
        <f t="shared" si="163"/>
        <v>0</v>
      </c>
      <c r="BJ530" s="18" t="s">
        <v>30</v>
      </c>
      <c r="BK530" s="176">
        <f t="shared" si="164"/>
        <v>0</v>
      </c>
      <c r="BL530" s="18" t="s">
        <v>188</v>
      </c>
      <c r="BM530" s="175" t="s">
        <v>1419</v>
      </c>
    </row>
    <row r="531" spans="1:65" s="2" customFormat="1" ht="16.5" customHeight="1">
      <c r="A531" s="33"/>
      <c r="B531" s="130"/>
      <c r="C531" s="164" t="s">
        <v>1420</v>
      </c>
      <c r="D531" s="164" t="s">
        <v>184</v>
      </c>
      <c r="E531" s="165" t="s">
        <v>1421</v>
      </c>
      <c r="F531" s="166" t="s">
        <v>1414</v>
      </c>
      <c r="G531" s="167" t="s">
        <v>1370</v>
      </c>
      <c r="H531" s="168">
        <v>20</v>
      </c>
      <c r="I531" s="169"/>
      <c r="J531" s="170">
        <f t="shared" si="155"/>
        <v>0</v>
      </c>
      <c r="K531" s="166" t="s">
        <v>1</v>
      </c>
      <c r="L531" s="34"/>
      <c r="M531" s="171" t="s">
        <v>1</v>
      </c>
      <c r="N531" s="172" t="s">
        <v>38</v>
      </c>
      <c r="O531" s="59"/>
      <c r="P531" s="173">
        <f t="shared" si="156"/>
        <v>0</v>
      </c>
      <c r="Q531" s="173">
        <v>0</v>
      </c>
      <c r="R531" s="173">
        <f t="shared" si="157"/>
        <v>0</v>
      </c>
      <c r="S531" s="173">
        <v>0</v>
      </c>
      <c r="T531" s="174">
        <f t="shared" si="158"/>
        <v>0</v>
      </c>
      <c r="U531" s="33"/>
      <c r="V531" s="33"/>
      <c r="W531" s="33"/>
      <c r="X531" s="33"/>
      <c r="Y531" s="33"/>
      <c r="Z531" s="33"/>
      <c r="AA531" s="33"/>
      <c r="AB531" s="33"/>
      <c r="AC531" s="33"/>
      <c r="AD531" s="33"/>
      <c r="AE531" s="33"/>
      <c r="AR531" s="175" t="s">
        <v>188</v>
      </c>
      <c r="AT531" s="175" t="s">
        <v>184</v>
      </c>
      <c r="AU531" s="175" t="s">
        <v>194</v>
      </c>
      <c r="AY531" s="18" t="s">
        <v>181</v>
      </c>
      <c r="BE531" s="176">
        <f t="shared" si="159"/>
        <v>0</v>
      </c>
      <c r="BF531" s="176">
        <f t="shared" si="160"/>
        <v>0</v>
      </c>
      <c r="BG531" s="176">
        <f t="shared" si="161"/>
        <v>0</v>
      </c>
      <c r="BH531" s="176">
        <f t="shared" si="162"/>
        <v>0</v>
      </c>
      <c r="BI531" s="176">
        <f t="shared" si="163"/>
        <v>0</v>
      </c>
      <c r="BJ531" s="18" t="s">
        <v>30</v>
      </c>
      <c r="BK531" s="176">
        <f t="shared" si="164"/>
        <v>0</v>
      </c>
      <c r="BL531" s="18" t="s">
        <v>188</v>
      </c>
      <c r="BM531" s="175" t="s">
        <v>1422</v>
      </c>
    </row>
    <row r="532" spans="1:65" s="2" customFormat="1" ht="16.5" customHeight="1">
      <c r="A532" s="33"/>
      <c r="B532" s="130"/>
      <c r="C532" s="164" t="s">
        <v>1423</v>
      </c>
      <c r="D532" s="164" t="s">
        <v>184</v>
      </c>
      <c r="E532" s="165" t="s">
        <v>1424</v>
      </c>
      <c r="F532" s="166" t="s">
        <v>1418</v>
      </c>
      <c r="G532" s="167" t="s">
        <v>1370</v>
      </c>
      <c r="H532" s="168">
        <v>20</v>
      </c>
      <c r="I532" s="169"/>
      <c r="J532" s="170">
        <f t="shared" si="155"/>
        <v>0</v>
      </c>
      <c r="K532" s="166" t="s">
        <v>1</v>
      </c>
      <c r="L532" s="34"/>
      <c r="M532" s="171" t="s">
        <v>1</v>
      </c>
      <c r="N532" s="172" t="s">
        <v>38</v>
      </c>
      <c r="O532" s="59"/>
      <c r="P532" s="173">
        <f t="shared" si="156"/>
        <v>0</v>
      </c>
      <c r="Q532" s="173">
        <v>0</v>
      </c>
      <c r="R532" s="173">
        <f t="shared" si="157"/>
        <v>0</v>
      </c>
      <c r="S532" s="173">
        <v>0</v>
      </c>
      <c r="T532" s="174">
        <f t="shared" si="158"/>
        <v>0</v>
      </c>
      <c r="U532" s="33"/>
      <c r="V532" s="33"/>
      <c r="W532" s="33"/>
      <c r="X532" s="33"/>
      <c r="Y532" s="33"/>
      <c r="Z532" s="33"/>
      <c r="AA532" s="33"/>
      <c r="AB532" s="33"/>
      <c r="AC532" s="33"/>
      <c r="AD532" s="33"/>
      <c r="AE532" s="33"/>
      <c r="AR532" s="175" t="s">
        <v>188</v>
      </c>
      <c r="AT532" s="175" t="s">
        <v>184</v>
      </c>
      <c r="AU532" s="175" t="s">
        <v>194</v>
      </c>
      <c r="AY532" s="18" t="s">
        <v>181</v>
      </c>
      <c r="BE532" s="176">
        <f t="shared" si="159"/>
        <v>0</v>
      </c>
      <c r="BF532" s="176">
        <f t="shared" si="160"/>
        <v>0</v>
      </c>
      <c r="BG532" s="176">
        <f t="shared" si="161"/>
        <v>0</v>
      </c>
      <c r="BH532" s="176">
        <f t="shared" si="162"/>
        <v>0</v>
      </c>
      <c r="BI532" s="176">
        <f t="shared" si="163"/>
        <v>0</v>
      </c>
      <c r="BJ532" s="18" t="s">
        <v>30</v>
      </c>
      <c r="BK532" s="176">
        <f t="shared" si="164"/>
        <v>0</v>
      </c>
      <c r="BL532" s="18" t="s">
        <v>188</v>
      </c>
      <c r="BM532" s="175" t="s">
        <v>1425</v>
      </c>
    </row>
    <row r="533" spans="1:65" s="2" customFormat="1" ht="16.5" customHeight="1">
      <c r="A533" s="33"/>
      <c r="B533" s="130"/>
      <c r="C533" s="164" t="s">
        <v>1426</v>
      </c>
      <c r="D533" s="164" t="s">
        <v>184</v>
      </c>
      <c r="E533" s="165" t="s">
        <v>1427</v>
      </c>
      <c r="F533" s="166" t="s">
        <v>1414</v>
      </c>
      <c r="G533" s="167" t="s">
        <v>1370</v>
      </c>
      <c r="H533" s="168">
        <v>5</v>
      </c>
      <c r="I533" s="169"/>
      <c r="J533" s="170">
        <f t="shared" si="155"/>
        <v>0</v>
      </c>
      <c r="K533" s="166" t="s">
        <v>1</v>
      </c>
      <c r="L533" s="34"/>
      <c r="M533" s="171" t="s">
        <v>1</v>
      </c>
      <c r="N533" s="172" t="s">
        <v>38</v>
      </c>
      <c r="O533" s="59"/>
      <c r="P533" s="173">
        <f t="shared" si="156"/>
        <v>0</v>
      </c>
      <c r="Q533" s="173">
        <v>0</v>
      </c>
      <c r="R533" s="173">
        <f t="shared" si="157"/>
        <v>0</v>
      </c>
      <c r="S533" s="173">
        <v>0</v>
      </c>
      <c r="T533" s="174">
        <f t="shared" si="158"/>
        <v>0</v>
      </c>
      <c r="U533" s="33"/>
      <c r="V533" s="33"/>
      <c r="W533" s="33"/>
      <c r="X533" s="33"/>
      <c r="Y533" s="33"/>
      <c r="Z533" s="33"/>
      <c r="AA533" s="33"/>
      <c r="AB533" s="33"/>
      <c r="AC533" s="33"/>
      <c r="AD533" s="33"/>
      <c r="AE533" s="33"/>
      <c r="AR533" s="175" t="s">
        <v>188</v>
      </c>
      <c r="AT533" s="175" t="s">
        <v>184</v>
      </c>
      <c r="AU533" s="175" t="s">
        <v>194</v>
      </c>
      <c r="AY533" s="18" t="s">
        <v>181</v>
      </c>
      <c r="BE533" s="176">
        <f t="shared" si="159"/>
        <v>0</v>
      </c>
      <c r="BF533" s="176">
        <f t="shared" si="160"/>
        <v>0</v>
      </c>
      <c r="BG533" s="176">
        <f t="shared" si="161"/>
        <v>0</v>
      </c>
      <c r="BH533" s="176">
        <f t="shared" si="162"/>
        <v>0</v>
      </c>
      <c r="BI533" s="176">
        <f t="shared" si="163"/>
        <v>0</v>
      </c>
      <c r="BJ533" s="18" t="s">
        <v>30</v>
      </c>
      <c r="BK533" s="176">
        <f t="shared" si="164"/>
        <v>0</v>
      </c>
      <c r="BL533" s="18" t="s">
        <v>188</v>
      </c>
      <c r="BM533" s="175" t="s">
        <v>1428</v>
      </c>
    </row>
    <row r="534" spans="1:65" s="2" customFormat="1" ht="16.5" customHeight="1">
      <c r="A534" s="33"/>
      <c r="B534" s="130"/>
      <c r="C534" s="164" t="s">
        <v>1429</v>
      </c>
      <c r="D534" s="164" t="s">
        <v>184</v>
      </c>
      <c r="E534" s="165" t="s">
        <v>1430</v>
      </c>
      <c r="F534" s="166" t="s">
        <v>1418</v>
      </c>
      <c r="G534" s="167" t="s">
        <v>1370</v>
      </c>
      <c r="H534" s="168">
        <v>5</v>
      </c>
      <c r="I534" s="169"/>
      <c r="J534" s="170">
        <f t="shared" si="155"/>
        <v>0</v>
      </c>
      <c r="K534" s="166" t="s">
        <v>1</v>
      </c>
      <c r="L534" s="34"/>
      <c r="M534" s="171" t="s">
        <v>1</v>
      </c>
      <c r="N534" s="172" t="s">
        <v>38</v>
      </c>
      <c r="O534" s="59"/>
      <c r="P534" s="173">
        <f t="shared" si="156"/>
        <v>0</v>
      </c>
      <c r="Q534" s="173">
        <v>0</v>
      </c>
      <c r="R534" s="173">
        <f t="shared" si="157"/>
        <v>0</v>
      </c>
      <c r="S534" s="173">
        <v>0</v>
      </c>
      <c r="T534" s="174">
        <f t="shared" si="158"/>
        <v>0</v>
      </c>
      <c r="U534" s="33"/>
      <c r="V534" s="33"/>
      <c r="W534" s="33"/>
      <c r="X534" s="33"/>
      <c r="Y534" s="33"/>
      <c r="Z534" s="33"/>
      <c r="AA534" s="33"/>
      <c r="AB534" s="33"/>
      <c r="AC534" s="33"/>
      <c r="AD534" s="33"/>
      <c r="AE534" s="33"/>
      <c r="AR534" s="175" t="s">
        <v>188</v>
      </c>
      <c r="AT534" s="175" t="s">
        <v>184</v>
      </c>
      <c r="AU534" s="175" t="s">
        <v>194</v>
      </c>
      <c r="AY534" s="18" t="s">
        <v>181</v>
      </c>
      <c r="BE534" s="176">
        <f t="shared" si="159"/>
        <v>0</v>
      </c>
      <c r="BF534" s="176">
        <f t="shared" si="160"/>
        <v>0</v>
      </c>
      <c r="BG534" s="176">
        <f t="shared" si="161"/>
        <v>0</v>
      </c>
      <c r="BH534" s="176">
        <f t="shared" si="162"/>
        <v>0</v>
      </c>
      <c r="BI534" s="176">
        <f t="shared" si="163"/>
        <v>0</v>
      </c>
      <c r="BJ534" s="18" t="s">
        <v>30</v>
      </c>
      <c r="BK534" s="176">
        <f t="shared" si="164"/>
        <v>0</v>
      </c>
      <c r="BL534" s="18" t="s">
        <v>188</v>
      </c>
      <c r="BM534" s="175" t="s">
        <v>1431</v>
      </c>
    </row>
    <row r="535" spans="1:65" s="2" customFormat="1" ht="16.5" customHeight="1">
      <c r="A535" s="33"/>
      <c r="B535" s="130"/>
      <c r="C535" s="164" t="s">
        <v>1432</v>
      </c>
      <c r="D535" s="164" t="s">
        <v>184</v>
      </c>
      <c r="E535" s="165" t="s">
        <v>1433</v>
      </c>
      <c r="F535" s="166" t="s">
        <v>1414</v>
      </c>
      <c r="G535" s="167" t="s">
        <v>1370</v>
      </c>
      <c r="H535" s="168">
        <v>5</v>
      </c>
      <c r="I535" s="169"/>
      <c r="J535" s="170">
        <f t="shared" si="155"/>
        <v>0</v>
      </c>
      <c r="K535" s="166" t="s">
        <v>1</v>
      </c>
      <c r="L535" s="34"/>
      <c r="M535" s="171" t="s">
        <v>1</v>
      </c>
      <c r="N535" s="172" t="s">
        <v>38</v>
      </c>
      <c r="O535" s="59"/>
      <c r="P535" s="173">
        <f t="shared" si="156"/>
        <v>0</v>
      </c>
      <c r="Q535" s="173">
        <v>0</v>
      </c>
      <c r="R535" s="173">
        <f t="shared" si="157"/>
        <v>0</v>
      </c>
      <c r="S535" s="173">
        <v>0</v>
      </c>
      <c r="T535" s="174">
        <f t="shared" si="158"/>
        <v>0</v>
      </c>
      <c r="U535" s="33"/>
      <c r="V535" s="33"/>
      <c r="W535" s="33"/>
      <c r="X535" s="33"/>
      <c r="Y535" s="33"/>
      <c r="Z535" s="33"/>
      <c r="AA535" s="33"/>
      <c r="AB535" s="33"/>
      <c r="AC535" s="33"/>
      <c r="AD535" s="33"/>
      <c r="AE535" s="33"/>
      <c r="AR535" s="175" t="s">
        <v>188</v>
      </c>
      <c r="AT535" s="175" t="s">
        <v>184</v>
      </c>
      <c r="AU535" s="175" t="s">
        <v>194</v>
      </c>
      <c r="AY535" s="18" t="s">
        <v>181</v>
      </c>
      <c r="BE535" s="176">
        <f t="shared" si="159"/>
        <v>0</v>
      </c>
      <c r="BF535" s="176">
        <f t="shared" si="160"/>
        <v>0</v>
      </c>
      <c r="BG535" s="176">
        <f t="shared" si="161"/>
        <v>0</v>
      </c>
      <c r="BH535" s="176">
        <f t="shared" si="162"/>
        <v>0</v>
      </c>
      <c r="BI535" s="176">
        <f t="shared" si="163"/>
        <v>0</v>
      </c>
      <c r="BJ535" s="18" t="s">
        <v>30</v>
      </c>
      <c r="BK535" s="176">
        <f t="shared" si="164"/>
        <v>0</v>
      </c>
      <c r="BL535" s="18" t="s">
        <v>188</v>
      </c>
      <c r="BM535" s="175" t="s">
        <v>1434</v>
      </c>
    </row>
    <row r="536" spans="1:65" s="2" customFormat="1" ht="16.5" customHeight="1">
      <c r="A536" s="33"/>
      <c r="B536" s="130"/>
      <c r="C536" s="164" t="s">
        <v>1435</v>
      </c>
      <c r="D536" s="164" t="s">
        <v>184</v>
      </c>
      <c r="E536" s="165" t="s">
        <v>1436</v>
      </c>
      <c r="F536" s="166" t="s">
        <v>1418</v>
      </c>
      <c r="G536" s="167" t="s">
        <v>1370</v>
      </c>
      <c r="H536" s="168">
        <v>5</v>
      </c>
      <c r="I536" s="169"/>
      <c r="J536" s="170">
        <f t="shared" si="155"/>
        <v>0</v>
      </c>
      <c r="K536" s="166" t="s">
        <v>1</v>
      </c>
      <c r="L536" s="34"/>
      <c r="M536" s="171" t="s">
        <v>1</v>
      </c>
      <c r="N536" s="172" t="s">
        <v>38</v>
      </c>
      <c r="O536" s="59"/>
      <c r="P536" s="173">
        <f t="shared" si="156"/>
        <v>0</v>
      </c>
      <c r="Q536" s="173">
        <v>0</v>
      </c>
      <c r="R536" s="173">
        <f t="shared" si="157"/>
        <v>0</v>
      </c>
      <c r="S536" s="173">
        <v>0</v>
      </c>
      <c r="T536" s="174">
        <f t="shared" si="158"/>
        <v>0</v>
      </c>
      <c r="U536" s="33"/>
      <c r="V536" s="33"/>
      <c r="W536" s="33"/>
      <c r="X536" s="33"/>
      <c r="Y536" s="33"/>
      <c r="Z536" s="33"/>
      <c r="AA536" s="33"/>
      <c r="AB536" s="33"/>
      <c r="AC536" s="33"/>
      <c r="AD536" s="33"/>
      <c r="AE536" s="33"/>
      <c r="AR536" s="175" t="s">
        <v>188</v>
      </c>
      <c r="AT536" s="175" t="s">
        <v>184</v>
      </c>
      <c r="AU536" s="175" t="s">
        <v>194</v>
      </c>
      <c r="AY536" s="18" t="s">
        <v>181</v>
      </c>
      <c r="BE536" s="176">
        <f t="shared" si="159"/>
        <v>0</v>
      </c>
      <c r="BF536" s="176">
        <f t="shared" si="160"/>
        <v>0</v>
      </c>
      <c r="BG536" s="176">
        <f t="shared" si="161"/>
        <v>0</v>
      </c>
      <c r="BH536" s="176">
        <f t="shared" si="162"/>
        <v>0</v>
      </c>
      <c r="BI536" s="176">
        <f t="shared" si="163"/>
        <v>0</v>
      </c>
      <c r="BJ536" s="18" t="s">
        <v>30</v>
      </c>
      <c r="BK536" s="176">
        <f t="shared" si="164"/>
        <v>0</v>
      </c>
      <c r="BL536" s="18" t="s">
        <v>188</v>
      </c>
      <c r="BM536" s="175" t="s">
        <v>1437</v>
      </c>
    </row>
    <row r="537" spans="1:65" s="2" customFormat="1" ht="16.5" customHeight="1">
      <c r="A537" s="33"/>
      <c r="B537" s="130"/>
      <c r="C537" s="164" t="s">
        <v>1438</v>
      </c>
      <c r="D537" s="164" t="s">
        <v>184</v>
      </c>
      <c r="E537" s="165" t="s">
        <v>1439</v>
      </c>
      <c r="F537" s="166" t="s">
        <v>1440</v>
      </c>
      <c r="G537" s="167" t="s">
        <v>1370</v>
      </c>
      <c r="H537" s="168">
        <v>35</v>
      </c>
      <c r="I537" s="169"/>
      <c r="J537" s="170">
        <f t="shared" si="155"/>
        <v>0</v>
      </c>
      <c r="K537" s="166" t="s">
        <v>1</v>
      </c>
      <c r="L537" s="34"/>
      <c r="M537" s="171" t="s">
        <v>1</v>
      </c>
      <c r="N537" s="172" t="s">
        <v>38</v>
      </c>
      <c r="O537" s="59"/>
      <c r="P537" s="173">
        <f t="shared" si="156"/>
        <v>0</v>
      </c>
      <c r="Q537" s="173">
        <v>0</v>
      </c>
      <c r="R537" s="173">
        <f t="shared" si="157"/>
        <v>0</v>
      </c>
      <c r="S537" s="173">
        <v>0</v>
      </c>
      <c r="T537" s="174">
        <f t="shared" si="158"/>
        <v>0</v>
      </c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R537" s="175" t="s">
        <v>188</v>
      </c>
      <c r="AT537" s="175" t="s">
        <v>184</v>
      </c>
      <c r="AU537" s="175" t="s">
        <v>194</v>
      </c>
      <c r="AY537" s="18" t="s">
        <v>181</v>
      </c>
      <c r="BE537" s="176">
        <f t="shared" si="159"/>
        <v>0</v>
      </c>
      <c r="BF537" s="176">
        <f t="shared" si="160"/>
        <v>0</v>
      </c>
      <c r="BG537" s="176">
        <f t="shared" si="161"/>
        <v>0</v>
      </c>
      <c r="BH537" s="176">
        <f t="shared" si="162"/>
        <v>0</v>
      </c>
      <c r="BI537" s="176">
        <f t="shared" si="163"/>
        <v>0</v>
      </c>
      <c r="BJ537" s="18" t="s">
        <v>30</v>
      </c>
      <c r="BK537" s="176">
        <f t="shared" si="164"/>
        <v>0</v>
      </c>
      <c r="BL537" s="18" t="s">
        <v>188</v>
      </c>
      <c r="BM537" s="175" t="s">
        <v>1441</v>
      </c>
    </row>
    <row r="538" spans="1:65" s="2" customFormat="1" ht="16.5" customHeight="1">
      <c r="A538" s="33"/>
      <c r="B538" s="130"/>
      <c r="C538" s="164" t="s">
        <v>1442</v>
      </c>
      <c r="D538" s="164" t="s">
        <v>184</v>
      </c>
      <c r="E538" s="165" t="s">
        <v>1443</v>
      </c>
      <c r="F538" s="166" t="s">
        <v>1444</v>
      </c>
      <c r="G538" s="167" t="s">
        <v>1370</v>
      </c>
      <c r="H538" s="168">
        <v>35</v>
      </c>
      <c r="I538" s="169"/>
      <c r="J538" s="170">
        <f t="shared" si="155"/>
        <v>0</v>
      </c>
      <c r="K538" s="166" t="s">
        <v>1</v>
      </c>
      <c r="L538" s="34"/>
      <c r="M538" s="171" t="s">
        <v>1</v>
      </c>
      <c r="N538" s="172" t="s">
        <v>38</v>
      </c>
      <c r="O538" s="59"/>
      <c r="P538" s="173">
        <f t="shared" si="156"/>
        <v>0</v>
      </c>
      <c r="Q538" s="173">
        <v>0</v>
      </c>
      <c r="R538" s="173">
        <f t="shared" si="157"/>
        <v>0</v>
      </c>
      <c r="S538" s="173">
        <v>0</v>
      </c>
      <c r="T538" s="174">
        <f t="shared" si="158"/>
        <v>0</v>
      </c>
      <c r="U538" s="33"/>
      <c r="V538" s="33"/>
      <c r="W538" s="33"/>
      <c r="X538" s="33"/>
      <c r="Y538" s="33"/>
      <c r="Z538" s="33"/>
      <c r="AA538" s="33"/>
      <c r="AB538" s="33"/>
      <c r="AC538" s="33"/>
      <c r="AD538" s="33"/>
      <c r="AE538" s="33"/>
      <c r="AR538" s="175" t="s">
        <v>188</v>
      </c>
      <c r="AT538" s="175" t="s">
        <v>184</v>
      </c>
      <c r="AU538" s="175" t="s">
        <v>194</v>
      </c>
      <c r="AY538" s="18" t="s">
        <v>181</v>
      </c>
      <c r="BE538" s="176">
        <f t="shared" si="159"/>
        <v>0</v>
      </c>
      <c r="BF538" s="176">
        <f t="shared" si="160"/>
        <v>0</v>
      </c>
      <c r="BG538" s="176">
        <f t="shared" si="161"/>
        <v>0</v>
      </c>
      <c r="BH538" s="176">
        <f t="shared" si="162"/>
        <v>0</v>
      </c>
      <c r="BI538" s="176">
        <f t="shared" si="163"/>
        <v>0</v>
      </c>
      <c r="BJ538" s="18" t="s">
        <v>30</v>
      </c>
      <c r="BK538" s="176">
        <f t="shared" si="164"/>
        <v>0</v>
      </c>
      <c r="BL538" s="18" t="s">
        <v>188</v>
      </c>
      <c r="BM538" s="175" t="s">
        <v>1445</v>
      </c>
    </row>
    <row r="539" spans="1:65" s="2" customFormat="1" ht="16.5" customHeight="1">
      <c r="A539" s="33"/>
      <c r="B539" s="130"/>
      <c r="C539" s="164" t="s">
        <v>1446</v>
      </c>
      <c r="D539" s="164" t="s">
        <v>184</v>
      </c>
      <c r="E539" s="165" t="s">
        <v>1447</v>
      </c>
      <c r="F539" s="166" t="s">
        <v>1390</v>
      </c>
      <c r="G539" s="167" t="s">
        <v>1370</v>
      </c>
      <c r="H539" s="168">
        <v>35</v>
      </c>
      <c r="I539" s="169"/>
      <c r="J539" s="170">
        <f t="shared" si="155"/>
        <v>0</v>
      </c>
      <c r="K539" s="166" t="s">
        <v>1</v>
      </c>
      <c r="L539" s="34"/>
      <c r="M539" s="171" t="s">
        <v>1</v>
      </c>
      <c r="N539" s="172" t="s">
        <v>38</v>
      </c>
      <c r="O539" s="59"/>
      <c r="P539" s="173">
        <f t="shared" si="156"/>
        <v>0</v>
      </c>
      <c r="Q539" s="173">
        <v>0</v>
      </c>
      <c r="R539" s="173">
        <f t="shared" si="157"/>
        <v>0</v>
      </c>
      <c r="S539" s="173">
        <v>0</v>
      </c>
      <c r="T539" s="174">
        <f t="shared" si="158"/>
        <v>0</v>
      </c>
      <c r="U539" s="33"/>
      <c r="V539" s="33"/>
      <c r="W539" s="33"/>
      <c r="X539" s="33"/>
      <c r="Y539" s="33"/>
      <c r="Z539" s="33"/>
      <c r="AA539" s="33"/>
      <c r="AB539" s="33"/>
      <c r="AC539" s="33"/>
      <c r="AD539" s="33"/>
      <c r="AE539" s="33"/>
      <c r="AR539" s="175" t="s">
        <v>188</v>
      </c>
      <c r="AT539" s="175" t="s">
        <v>184</v>
      </c>
      <c r="AU539" s="175" t="s">
        <v>194</v>
      </c>
      <c r="AY539" s="18" t="s">
        <v>181</v>
      </c>
      <c r="BE539" s="176">
        <f t="shared" si="159"/>
        <v>0</v>
      </c>
      <c r="BF539" s="176">
        <f t="shared" si="160"/>
        <v>0</v>
      </c>
      <c r="BG539" s="176">
        <f t="shared" si="161"/>
        <v>0</v>
      </c>
      <c r="BH539" s="176">
        <f t="shared" si="162"/>
        <v>0</v>
      </c>
      <c r="BI539" s="176">
        <f t="shared" si="163"/>
        <v>0</v>
      </c>
      <c r="BJ539" s="18" t="s">
        <v>30</v>
      </c>
      <c r="BK539" s="176">
        <f t="shared" si="164"/>
        <v>0</v>
      </c>
      <c r="BL539" s="18" t="s">
        <v>188</v>
      </c>
      <c r="BM539" s="175" t="s">
        <v>1448</v>
      </c>
    </row>
    <row r="540" spans="1:65" s="2" customFormat="1" ht="16.5" customHeight="1">
      <c r="A540" s="33"/>
      <c r="B540" s="130"/>
      <c r="C540" s="164" t="s">
        <v>1449</v>
      </c>
      <c r="D540" s="164" t="s">
        <v>184</v>
      </c>
      <c r="E540" s="165" t="s">
        <v>1450</v>
      </c>
      <c r="F540" s="166" t="s">
        <v>1390</v>
      </c>
      <c r="G540" s="167" t="s">
        <v>1370</v>
      </c>
      <c r="H540" s="168">
        <v>35</v>
      </c>
      <c r="I540" s="169"/>
      <c r="J540" s="170">
        <f t="shared" si="155"/>
        <v>0</v>
      </c>
      <c r="K540" s="166" t="s">
        <v>1</v>
      </c>
      <c r="L540" s="34"/>
      <c r="M540" s="171" t="s">
        <v>1</v>
      </c>
      <c r="N540" s="172" t="s">
        <v>38</v>
      </c>
      <c r="O540" s="59"/>
      <c r="P540" s="173">
        <f t="shared" si="156"/>
        <v>0</v>
      </c>
      <c r="Q540" s="173">
        <v>0</v>
      </c>
      <c r="R540" s="173">
        <f t="shared" si="157"/>
        <v>0</v>
      </c>
      <c r="S540" s="173">
        <v>0</v>
      </c>
      <c r="T540" s="174">
        <f t="shared" si="158"/>
        <v>0</v>
      </c>
      <c r="U540" s="33"/>
      <c r="V540" s="33"/>
      <c r="W540" s="33"/>
      <c r="X540" s="33"/>
      <c r="Y540" s="33"/>
      <c r="Z540" s="33"/>
      <c r="AA540" s="33"/>
      <c r="AB540" s="33"/>
      <c r="AC540" s="33"/>
      <c r="AD540" s="33"/>
      <c r="AE540" s="33"/>
      <c r="AR540" s="175" t="s">
        <v>188</v>
      </c>
      <c r="AT540" s="175" t="s">
        <v>184</v>
      </c>
      <c r="AU540" s="175" t="s">
        <v>194</v>
      </c>
      <c r="AY540" s="18" t="s">
        <v>181</v>
      </c>
      <c r="BE540" s="176">
        <f t="shared" si="159"/>
        <v>0</v>
      </c>
      <c r="BF540" s="176">
        <f t="shared" si="160"/>
        <v>0</v>
      </c>
      <c r="BG540" s="176">
        <f t="shared" si="161"/>
        <v>0</v>
      </c>
      <c r="BH540" s="176">
        <f t="shared" si="162"/>
        <v>0</v>
      </c>
      <c r="BI540" s="176">
        <f t="shared" si="163"/>
        <v>0</v>
      </c>
      <c r="BJ540" s="18" t="s">
        <v>30</v>
      </c>
      <c r="BK540" s="176">
        <f t="shared" si="164"/>
        <v>0</v>
      </c>
      <c r="BL540" s="18" t="s">
        <v>188</v>
      </c>
      <c r="BM540" s="175" t="s">
        <v>1451</v>
      </c>
    </row>
    <row r="541" spans="1:65" s="2" customFormat="1" ht="16.5" customHeight="1">
      <c r="A541" s="33"/>
      <c r="B541" s="130"/>
      <c r="C541" s="164" t="s">
        <v>1452</v>
      </c>
      <c r="D541" s="164" t="s">
        <v>184</v>
      </c>
      <c r="E541" s="165" t="s">
        <v>1453</v>
      </c>
      <c r="F541" s="166" t="s">
        <v>1444</v>
      </c>
      <c r="G541" s="167" t="s">
        <v>1370</v>
      </c>
      <c r="H541" s="168">
        <v>38</v>
      </c>
      <c r="I541" s="169"/>
      <c r="J541" s="170">
        <f t="shared" si="155"/>
        <v>0</v>
      </c>
      <c r="K541" s="166" t="s">
        <v>1</v>
      </c>
      <c r="L541" s="34"/>
      <c r="M541" s="171" t="s">
        <v>1</v>
      </c>
      <c r="N541" s="172" t="s">
        <v>38</v>
      </c>
      <c r="O541" s="59"/>
      <c r="P541" s="173">
        <f t="shared" si="156"/>
        <v>0</v>
      </c>
      <c r="Q541" s="173">
        <v>0</v>
      </c>
      <c r="R541" s="173">
        <f t="shared" si="157"/>
        <v>0</v>
      </c>
      <c r="S541" s="173">
        <v>0</v>
      </c>
      <c r="T541" s="174">
        <f t="shared" si="158"/>
        <v>0</v>
      </c>
      <c r="U541" s="33"/>
      <c r="V541" s="33"/>
      <c r="W541" s="33"/>
      <c r="X541" s="33"/>
      <c r="Y541" s="33"/>
      <c r="Z541" s="33"/>
      <c r="AA541" s="33"/>
      <c r="AB541" s="33"/>
      <c r="AC541" s="33"/>
      <c r="AD541" s="33"/>
      <c r="AE541" s="33"/>
      <c r="AR541" s="175" t="s">
        <v>188</v>
      </c>
      <c r="AT541" s="175" t="s">
        <v>184</v>
      </c>
      <c r="AU541" s="175" t="s">
        <v>194</v>
      </c>
      <c r="AY541" s="18" t="s">
        <v>181</v>
      </c>
      <c r="BE541" s="176">
        <f t="shared" si="159"/>
        <v>0</v>
      </c>
      <c r="BF541" s="176">
        <f t="shared" si="160"/>
        <v>0</v>
      </c>
      <c r="BG541" s="176">
        <f t="shared" si="161"/>
        <v>0</v>
      </c>
      <c r="BH541" s="176">
        <f t="shared" si="162"/>
        <v>0</v>
      </c>
      <c r="BI541" s="176">
        <f t="shared" si="163"/>
        <v>0</v>
      </c>
      <c r="BJ541" s="18" t="s">
        <v>30</v>
      </c>
      <c r="BK541" s="176">
        <f t="shared" si="164"/>
        <v>0</v>
      </c>
      <c r="BL541" s="18" t="s">
        <v>188</v>
      </c>
      <c r="BM541" s="175" t="s">
        <v>1454</v>
      </c>
    </row>
    <row r="542" spans="1:65" s="2" customFormat="1" ht="16.5" customHeight="1">
      <c r="A542" s="33"/>
      <c r="B542" s="130"/>
      <c r="C542" s="164" t="s">
        <v>1455</v>
      </c>
      <c r="D542" s="164" t="s">
        <v>184</v>
      </c>
      <c r="E542" s="165" t="s">
        <v>1456</v>
      </c>
      <c r="F542" s="166" t="s">
        <v>1457</v>
      </c>
      <c r="G542" s="167" t="s">
        <v>1370</v>
      </c>
      <c r="H542" s="168">
        <v>35</v>
      </c>
      <c r="I542" s="169"/>
      <c r="J542" s="170">
        <f t="shared" si="155"/>
        <v>0</v>
      </c>
      <c r="K542" s="166" t="s">
        <v>1</v>
      </c>
      <c r="L542" s="34"/>
      <c r="M542" s="171" t="s">
        <v>1</v>
      </c>
      <c r="N542" s="172" t="s">
        <v>38</v>
      </c>
      <c r="O542" s="59"/>
      <c r="P542" s="173">
        <f t="shared" si="156"/>
        <v>0</v>
      </c>
      <c r="Q542" s="173">
        <v>0</v>
      </c>
      <c r="R542" s="173">
        <f t="shared" si="157"/>
        <v>0</v>
      </c>
      <c r="S542" s="173">
        <v>0</v>
      </c>
      <c r="T542" s="174">
        <f t="shared" si="158"/>
        <v>0</v>
      </c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R542" s="175" t="s">
        <v>188</v>
      </c>
      <c r="AT542" s="175" t="s">
        <v>184</v>
      </c>
      <c r="AU542" s="175" t="s">
        <v>194</v>
      </c>
      <c r="AY542" s="18" t="s">
        <v>181</v>
      </c>
      <c r="BE542" s="176">
        <f t="shared" si="159"/>
        <v>0</v>
      </c>
      <c r="BF542" s="176">
        <f t="shared" si="160"/>
        <v>0</v>
      </c>
      <c r="BG542" s="176">
        <f t="shared" si="161"/>
        <v>0</v>
      </c>
      <c r="BH542" s="176">
        <f t="shared" si="162"/>
        <v>0</v>
      </c>
      <c r="BI542" s="176">
        <f t="shared" si="163"/>
        <v>0</v>
      </c>
      <c r="BJ542" s="18" t="s">
        <v>30</v>
      </c>
      <c r="BK542" s="176">
        <f t="shared" si="164"/>
        <v>0</v>
      </c>
      <c r="BL542" s="18" t="s">
        <v>188</v>
      </c>
      <c r="BM542" s="175" t="s">
        <v>1458</v>
      </c>
    </row>
    <row r="543" spans="1:65" s="2" customFormat="1" ht="16.5" customHeight="1">
      <c r="A543" s="33"/>
      <c r="B543" s="130"/>
      <c r="C543" s="164" t="s">
        <v>1459</v>
      </c>
      <c r="D543" s="164" t="s">
        <v>184</v>
      </c>
      <c r="E543" s="165" t="s">
        <v>1460</v>
      </c>
      <c r="F543" s="166" t="s">
        <v>1457</v>
      </c>
      <c r="G543" s="167" t="s">
        <v>1370</v>
      </c>
      <c r="H543" s="168">
        <v>25</v>
      </c>
      <c r="I543" s="169"/>
      <c r="J543" s="170">
        <f t="shared" si="155"/>
        <v>0</v>
      </c>
      <c r="K543" s="166" t="s">
        <v>1</v>
      </c>
      <c r="L543" s="34"/>
      <c r="M543" s="171" t="s">
        <v>1</v>
      </c>
      <c r="N543" s="172" t="s">
        <v>38</v>
      </c>
      <c r="O543" s="59"/>
      <c r="P543" s="173">
        <f t="shared" si="156"/>
        <v>0</v>
      </c>
      <c r="Q543" s="173">
        <v>0</v>
      </c>
      <c r="R543" s="173">
        <f t="shared" si="157"/>
        <v>0</v>
      </c>
      <c r="S543" s="173">
        <v>0</v>
      </c>
      <c r="T543" s="174">
        <f t="shared" si="158"/>
        <v>0</v>
      </c>
      <c r="U543" s="33"/>
      <c r="V543" s="33"/>
      <c r="W543" s="33"/>
      <c r="X543" s="33"/>
      <c r="Y543" s="33"/>
      <c r="Z543" s="33"/>
      <c r="AA543" s="33"/>
      <c r="AB543" s="33"/>
      <c r="AC543" s="33"/>
      <c r="AD543" s="33"/>
      <c r="AE543" s="33"/>
      <c r="AR543" s="175" t="s">
        <v>188</v>
      </c>
      <c r="AT543" s="175" t="s">
        <v>184</v>
      </c>
      <c r="AU543" s="175" t="s">
        <v>194</v>
      </c>
      <c r="AY543" s="18" t="s">
        <v>181</v>
      </c>
      <c r="BE543" s="176">
        <f t="shared" si="159"/>
        <v>0</v>
      </c>
      <c r="BF543" s="176">
        <f t="shared" si="160"/>
        <v>0</v>
      </c>
      <c r="BG543" s="176">
        <f t="shared" si="161"/>
        <v>0</v>
      </c>
      <c r="BH543" s="176">
        <f t="shared" si="162"/>
        <v>0</v>
      </c>
      <c r="BI543" s="176">
        <f t="shared" si="163"/>
        <v>0</v>
      </c>
      <c r="BJ543" s="18" t="s">
        <v>30</v>
      </c>
      <c r="BK543" s="176">
        <f t="shared" si="164"/>
        <v>0</v>
      </c>
      <c r="BL543" s="18" t="s">
        <v>188</v>
      </c>
      <c r="BM543" s="175" t="s">
        <v>1461</v>
      </c>
    </row>
    <row r="544" spans="1:65" s="2" customFormat="1" ht="16.5" customHeight="1">
      <c r="A544" s="33"/>
      <c r="B544" s="130"/>
      <c r="C544" s="164" t="s">
        <v>1462</v>
      </c>
      <c r="D544" s="164" t="s">
        <v>184</v>
      </c>
      <c r="E544" s="165" t="s">
        <v>1463</v>
      </c>
      <c r="F544" s="166" t="s">
        <v>1457</v>
      </c>
      <c r="G544" s="167" t="s">
        <v>1370</v>
      </c>
      <c r="H544" s="168">
        <v>25</v>
      </c>
      <c r="I544" s="169"/>
      <c r="J544" s="170">
        <f t="shared" si="155"/>
        <v>0</v>
      </c>
      <c r="K544" s="166" t="s">
        <v>1</v>
      </c>
      <c r="L544" s="34"/>
      <c r="M544" s="171" t="s">
        <v>1</v>
      </c>
      <c r="N544" s="172" t="s">
        <v>38</v>
      </c>
      <c r="O544" s="59"/>
      <c r="P544" s="173">
        <f t="shared" si="156"/>
        <v>0</v>
      </c>
      <c r="Q544" s="173">
        <v>0</v>
      </c>
      <c r="R544" s="173">
        <f t="shared" si="157"/>
        <v>0</v>
      </c>
      <c r="S544" s="173">
        <v>0</v>
      </c>
      <c r="T544" s="174">
        <f t="shared" si="158"/>
        <v>0</v>
      </c>
      <c r="U544" s="33"/>
      <c r="V544" s="33"/>
      <c r="W544" s="33"/>
      <c r="X544" s="33"/>
      <c r="Y544" s="33"/>
      <c r="Z544" s="33"/>
      <c r="AA544" s="33"/>
      <c r="AB544" s="33"/>
      <c r="AC544" s="33"/>
      <c r="AD544" s="33"/>
      <c r="AE544" s="33"/>
      <c r="AR544" s="175" t="s">
        <v>188</v>
      </c>
      <c r="AT544" s="175" t="s">
        <v>184</v>
      </c>
      <c r="AU544" s="175" t="s">
        <v>194</v>
      </c>
      <c r="AY544" s="18" t="s">
        <v>181</v>
      </c>
      <c r="BE544" s="176">
        <f t="shared" si="159"/>
        <v>0</v>
      </c>
      <c r="BF544" s="176">
        <f t="shared" si="160"/>
        <v>0</v>
      </c>
      <c r="BG544" s="176">
        <f t="shared" si="161"/>
        <v>0</v>
      </c>
      <c r="BH544" s="176">
        <f t="shared" si="162"/>
        <v>0</v>
      </c>
      <c r="BI544" s="176">
        <f t="shared" si="163"/>
        <v>0</v>
      </c>
      <c r="BJ544" s="18" t="s">
        <v>30</v>
      </c>
      <c r="BK544" s="176">
        <f t="shared" si="164"/>
        <v>0</v>
      </c>
      <c r="BL544" s="18" t="s">
        <v>188</v>
      </c>
      <c r="BM544" s="175" t="s">
        <v>1464</v>
      </c>
    </row>
    <row r="545" spans="1:65" s="2" customFormat="1" ht="16.5" customHeight="1">
      <c r="A545" s="33"/>
      <c r="B545" s="130"/>
      <c r="C545" s="164" t="s">
        <v>1465</v>
      </c>
      <c r="D545" s="164" t="s">
        <v>184</v>
      </c>
      <c r="E545" s="165" t="s">
        <v>1466</v>
      </c>
      <c r="F545" s="166" t="s">
        <v>1467</v>
      </c>
      <c r="G545" s="167" t="s">
        <v>1370</v>
      </c>
      <c r="H545" s="168">
        <v>10</v>
      </c>
      <c r="I545" s="169"/>
      <c r="J545" s="170">
        <f t="shared" si="155"/>
        <v>0</v>
      </c>
      <c r="K545" s="166" t="s">
        <v>1</v>
      </c>
      <c r="L545" s="34"/>
      <c r="M545" s="171" t="s">
        <v>1</v>
      </c>
      <c r="N545" s="172" t="s">
        <v>38</v>
      </c>
      <c r="O545" s="59"/>
      <c r="P545" s="173">
        <f t="shared" si="156"/>
        <v>0</v>
      </c>
      <c r="Q545" s="173">
        <v>0</v>
      </c>
      <c r="R545" s="173">
        <f t="shared" si="157"/>
        <v>0</v>
      </c>
      <c r="S545" s="173">
        <v>0</v>
      </c>
      <c r="T545" s="174">
        <f t="shared" si="158"/>
        <v>0</v>
      </c>
      <c r="U545" s="33"/>
      <c r="V545" s="33"/>
      <c r="W545" s="33"/>
      <c r="X545" s="33"/>
      <c r="Y545" s="33"/>
      <c r="Z545" s="33"/>
      <c r="AA545" s="33"/>
      <c r="AB545" s="33"/>
      <c r="AC545" s="33"/>
      <c r="AD545" s="33"/>
      <c r="AE545" s="33"/>
      <c r="AR545" s="175" t="s">
        <v>188</v>
      </c>
      <c r="AT545" s="175" t="s">
        <v>184</v>
      </c>
      <c r="AU545" s="175" t="s">
        <v>194</v>
      </c>
      <c r="AY545" s="18" t="s">
        <v>181</v>
      </c>
      <c r="BE545" s="176">
        <f t="shared" si="159"/>
        <v>0</v>
      </c>
      <c r="BF545" s="176">
        <f t="shared" si="160"/>
        <v>0</v>
      </c>
      <c r="BG545" s="176">
        <f t="shared" si="161"/>
        <v>0</v>
      </c>
      <c r="BH545" s="176">
        <f t="shared" si="162"/>
        <v>0</v>
      </c>
      <c r="BI545" s="176">
        <f t="shared" si="163"/>
        <v>0</v>
      </c>
      <c r="BJ545" s="18" t="s">
        <v>30</v>
      </c>
      <c r="BK545" s="176">
        <f t="shared" si="164"/>
        <v>0</v>
      </c>
      <c r="BL545" s="18" t="s">
        <v>188</v>
      </c>
      <c r="BM545" s="175" t="s">
        <v>1468</v>
      </c>
    </row>
    <row r="546" spans="1:65" s="2" customFormat="1" ht="16.5" customHeight="1">
      <c r="A546" s="33"/>
      <c r="B546" s="130"/>
      <c r="C546" s="164" t="s">
        <v>1469</v>
      </c>
      <c r="D546" s="164" t="s">
        <v>184</v>
      </c>
      <c r="E546" s="165" t="s">
        <v>1470</v>
      </c>
      <c r="F546" s="166" t="s">
        <v>1467</v>
      </c>
      <c r="G546" s="167" t="s">
        <v>1370</v>
      </c>
      <c r="H546" s="168">
        <v>10</v>
      </c>
      <c r="I546" s="169"/>
      <c r="J546" s="170">
        <f t="shared" si="155"/>
        <v>0</v>
      </c>
      <c r="K546" s="166" t="s">
        <v>1</v>
      </c>
      <c r="L546" s="34"/>
      <c r="M546" s="171" t="s">
        <v>1</v>
      </c>
      <c r="N546" s="172" t="s">
        <v>38</v>
      </c>
      <c r="O546" s="59"/>
      <c r="P546" s="173">
        <f t="shared" si="156"/>
        <v>0</v>
      </c>
      <c r="Q546" s="173">
        <v>0</v>
      </c>
      <c r="R546" s="173">
        <f t="shared" si="157"/>
        <v>0</v>
      </c>
      <c r="S546" s="173">
        <v>0</v>
      </c>
      <c r="T546" s="174">
        <f t="shared" si="158"/>
        <v>0</v>
      </c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R546" s="175" t="s">
        <v>188</v>
      </c>
      <c r="AT546" s="175" t="s">
        <v>184</v>
      </c>
      <c r="AU546" s="175" t="s">
        <v>194</v>
      </c>
      <c r="AY546" s="18" t="s">
        <v>181</v>
      </c>
      <c r="BE546" s="176">
        <f t="shared" si="159"/>
        <v>0</v>
      </c>
      <c r="BF546" s="176">
        <f t="shared" si="160"/>
        <v>0</v>
      </c>
      <c r="BG546" s="176">
        <f t="shared" si="161"/>
        <v>0</v>
      </c>
      <c r="BH546" s="176">
        <f t="shared" si="162"/>
        <v>0</v>
      </c>
      <c r="BI546" s="176">
        <f t="shared" si="163"/>
        <v>0</v>
      </c>
      <c r="BJ546" s="18" t="s">
        <v>30</v>
      </c>
      <c r="BK546" s="176">
        <f t="shared" si="164"/>
        <v>0</v>
      </c>
      <c r="BL546" s="18" t="s">
        <v>188</v>
      </c>
      <c r="BM546" s="175" t="s">
        <v>1471</v>
      </c>
    </row>
    <row r="547" spans="1:65" s="2" customFormat="1" ht="16.5" customHeight="1">
      <c r="A547" s="33"/>
      <c r="B547" s="130"/>
      <c r="C547" s="164" t="s">
        <v>1472</v>
      </c>
      <c r="D547" s="164" t="s">
        <v>184</v>
      </c>
      <c r="E547" s="165" t="s">
        <v>1473</v>
      </c>
      <c r="F547" s="166" t="s">
        <v>1467</v>
      </c>
      <c r="G547" s="167" t="s">
        <v>1370</v>
      </c>
      <c r="H547" s="168">
        <v>35</v>
      </c>
      <c r="I547" s="169"/>
      <c r="J547" s="170">
        <f t="shared" si="155"/>
        <v>0</v>
      </c>
      <c r="K547" s="166" t="s">
        <v>1</v>
      </c>
      <c r="L547" s="34"/>
      <c r="M547" s="171" t="s">
        <v>1</v>
      </c>
      <c r="N547" s="172" t="s">
        <v>38</v>
      </c>
      <c r="O547" s="59"/>
      <c r="P547" s="173">
        <f t="shared" si="156"/>
        <v>0</v>
      </c>
      <c r="Q547" s="173">
        <v>0</v>
      </c>
      <c r="R547" s="173">
        <f t="shared" si="157"/>
        <v>0</v>
      </c>
      <c r="S547" s="173">
        <v>0</v>
      </c>
      <c r="T547" s="174">
        <f t="shared" si="158"/>
        <v>0</v>
      </c>
      <c r="U547" s="33"/>
      <c r="V547" s="33"/>
      <c r="W547" s="33"/>
      <c r="X547" s="33"/>
      <c r="Y547" s="33"/>
      <c r="Z547" s="33"/>
      <c r="AA547" s="33"/>
      <c r="AB547" s="33"/>
      <c r="AC547" s="33"/>
      <c r="AD547" s="33"/>
      <c r="AE547" s="33"/>
      <c r="AR547" s="175" t="s">
        <v>188</v>
      </c>
      <c r="AT547" s="175" t="s">
        <v>184</v>
      </c>
      <c r="AU547" s="175" t="s">
        <v>194</v>
      </c>
      <c r="AY547" s="18" t="s">
        <v>181</v>
      </c>
      <c r="BE547" s="176">
        <f t="shared" si="159"/>
        <v>0</v>
      </c>
      <c r="BF547" s="176">
        <f t="shared" si="160"/>
        <v>0</v>
      </c>
      <c r="BG547" s="176">
        <f t="shared" si="161"/>
        <v>0</v>
      </c>
      <c r="BH547" s="176">
        <f t="shared" si="162"/>
        <v>0</v>
      </c>
      <c r="BI547" s="176">
        <f t="shared" si="163"/>
        <v>0</v>
      </c>
      <c r="BJ547" s="18" t="s">
        <v>30</v>
      </c>
      <c r="BK547" s="176">
        <f t="shared" si="164"/>
        <v>0</v>
      </c>
      <c r="BL547" s="18" t="s">
        <v>188</v>
      </c>
      <c r="BM547" s="175" t="s">
        <v>1474</v>
      </c>
    </row>
    <row r="548" spans="1:65" s="2" customFormat="1" ht="16.5" customHeight="1">
      <c r="A548" s="33"/>
      <c r="B548" s="130"/>
      <c r="C548" s="164" t="s">
        <v>1475</v>
      </c>
      <c r="D548" s="164" t="s">
        <v>184</v>
      </c>
      <c r="E548" s="165" t="s">
        <v>1476</v>
      </c>
      <c r="F548" s="166" t="s">
        <v>1467</v>
      </c>
      <c r="G548" s="167" t="s">
        <v>1370</v>
      </c>
      <c r="H548" s="168">
        <v>15</v>
      </c>
      <c r="I548" s="169"/>
      <c r="J548" s="170">
        <f t="shared" si="155"/>
        <v>0</v>
      </c>
      <c r="K548" s="166" t="s">
        <v>1</v>
      </c>
      <c r="L548" s="34"/>
      <c r="M548" s="171" t="s">
        <v>1</v>
      </c>
      <c r="N548" s="172" t="s">
        <v>38</v>
      </c>
      <c r="O548" s="59"/>
      <c r="P548" s="173">
        <f t="shared" si="156"/>
        <v>0</v>
      </c>
      <c r="Q548" s="173">
        <v>0</v>
      </c>
      <c r="R548" s="173">
        <f t="shared" si="157"/>
        <v>0</v>
      </c>
      <c r="S548" s="173">
        <v>0</v>
      </c>
      <c r="T548" s="174">
        <f t="shared" si="158"/>
        <v>0</v>
      </c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R548" s="175" t="s">
        <v>188</v>
      </c>
      <c r="AT548" s="175" t="s">
        <v>184</v>
      </c>
      <c r="AU548" s="175" t="s">
        <v>194</v>
      </c>
      <c r="AY548" s="18" t="s">
        <v>181</v>
      </c>
      <c r="BE548" s="176">
        <f t="shared" si="159"/>
        <v>0</v>
      </c>
      <c r="BF548" s="176">
        <f t="shared" si="160"/>
        <v>0</v>
      </c>
      <c r="BG548" s="176">
        <f t="shared" si="161"/>
        <v>0</v>
      </c>
      <c r="BH548" s="176">
        <f t="shared" si="162"/>
        <v>0</v>
      </c>
      <c r="BI548" s="176">
        <f t="shared" si="163"/>
        <v>0</v>
      </c>
      <c r="BJ548" s="18" t="s">
        <v>30</v>
      </c>
      <c r="BK548" s="176">
        <f t="shared" si="164"/>
        <v>0</v>
      </c>
      <c r="BL548" s="18" t="s">
        <v>188</v>
      </c>
      <c r="BM548" s="175" t="s">
        <v>1477</v>
      </c>
    </row>
    <row r="549" spans="1:65" s="2" customFormat="1" ht="16.5" customHeight="1">
      <c r="A549" s="33"/>
      <c r="B549" s="130"/>
      <c r="C549" s="164" t="s">
        <v>1478</v>
      </c>
      <c r="D549" s="164" t="s">
        <v>184</v>
      </c>
      <c r="E549" s="165" t="s">
        <v>1479</v>
      </c>
      <c r="F549" s="166" t="s">
        <v>1480</v>
      </c>
      <c r="G549" s="167" t="s">
        <v>1370</v>
      </c>
      <c r="H549" s="168">
        <v>10</v>
      </c>
      <c r="I549" s="169"/>
      <c r="J549" s="170">
        <f t="shared" ref="J549:J580" si="165">ROUND(I549*H549,2)</f>
        <v>0</v>
      </c>
      <c r="K549" s="166" t="s">
        <v>1</v>
      </c>
      <c r="L549" s="34"/>
      <c r="M549" s="171" t="s">
        <v>1</v>
      </c>
      <c r="N549" s="172" t="s">
        <v>38</v>
      </c>
      <c r="O549" s="59"/>
      <c r="P549" s="173">
        <f t="shared" ref="P549:P580" si="166">O549*H549</f>
        <v>0</v>
      </c>
      <c r="Q549" s="173">
        <v>0</v>
      </c>
      <c r="R549" s="173">
        <f t="shared" ref="R549:R580" si="167">Q549*H549</f>
        <v>0</v>
      </c>
      <c r="S549" s="173">
        <v>0</v>
      </c>
      <c r="T549" s="174">
        <f t="shared" ref="T549:T580" si="168">S549*H549</f>
        <v>0</v>
      </c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R549" s="175" t="s">
        <v>188</v>
      </c>
      <c r="AT549" s="175" t="s">
        <v>184</v>
      </c>
      <c r="AU549" s="175" t="s">
        <v>194</v>
      </c>
      <c r="AY549" s="18" t="s">
        <v>181</v>
      </c>
      <c r="BE549" s="176">
        <f t="shared" ref="BE549:BE580" si="169">IF(N549="základní",J549,0)</f>
        <v>0</v>
      </c>
      <c r="BF549" s="176">
        <f t="shared" ref="BF549:BF580" si="170">IF(N549="snížená",J549,0)</f>
        <v>0</v>
      </c>
      <c r="BG549" s="176">
        <f t="shared" ref="BG549:BG580" si="171">IF(N549="zákl. přenesená",J549,0)</f>
        <v>0</v>
      </c>
      <c r="BH549" s="176">
        <f t="shared" ref="BH549:BH580" si="172">IF(N549="sníž. přenesená",J549,0)</f>
        <v>0</v>
      </c>
      <c r="BI549" s="176">
        <f t="shared" ref="BI549:BI580" si="173">IF(N549="nulová",J549,0)</f>
        <v>0</v>
      </c>
      <c r="BJ549" s="18" t="s">
        <v>30</v>
      </c>
      <c r="BK549" s="176">
        <f t="shared" ref="BK549:BK580" si="174">ROUND(I549*H549,2)</f>
        <v>0</v>
      </c>
      <c r="BL549" s="18" t="s">
        <v>188</v>
      </c>
      <c r="BM549" s="175" t="s">
        <v>1481</v>
      </c>
    </row>
    <row r="550" spans="1:65" s="2" customFormat="1" ht="16.5" customHeight="1">
      <c r="A550" s="33"/>
      <c r="B550" s="130"/>
      <c r="C550" s="164" t="s">
        <v>1482</v>
      </c>
      <c r="D550" s="164" t="s">
        <v>184</v>
      </c>
      <c r="E550" s="165" t="s">
        <v>1483</v>
      </c>
      <c r="F550" s="166" t="s">
        <v>1480</v>
      </c>
      <c r="G550" s="167" t="s">
        <v>1370</v>
      </c>
      <c r="H550" s="168">
        <v>10</v>
      </c>
      <c r="I550" s="169"/>
      <c r="J550" s="170">
        <f t="shared" si="165"/>
        <v>0</v>
      </c>
      <c r="K550" s="166" t="s">
        <v>1</v>
      </c>
      <c r="L550" s="34"/>
      <c r="M550" s="171" t="s">
        <v>1</v>
      </c>
      <c r="N550" s="172" t="s">
        <v>38</v>
      </c>
      <c r="O550" s="59"/>
      <c r="P550" s="173">
        <f t="shared" si="166"/>
        <v>0</v>
      </c>
      <c r="Q550" s="173">
        <v>0</v>
      </c>
      <c r="R550" s="173">
        <f t="shared" si="167"/>
        <v>0</v>
      </c>
      <c r="S550" s="173">
        <v>0</v>
      </c>
      <c r="T550" s="174">
        <f t="shared" si="168"/>
        <v>0</v>
      </c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R550" s="175" t="s">
        <v>188</v>
      </c>
      <c r="AT550" s="175" t="s">
        <v>184</v>
      </c>
      <c r="AU550" s="175" t="s">
        <v>194</v>
      </c>
      <c r="AY550" s="18" t="s">
        <v>181</v>
      </c>
      <c r="BE550" s="176">
        <f t="shared" si="169"/>
        <v>0</v>
      </c>
      <c r="BF550" s="176">
        <f t="shared" si="170"/>
        <v>0</v>
      </c>
      <c r="BG550" s="176">
        <f t="shared" si="171"/>
        <v>0</v>
      </c>
      <c r="BH550" s="176">
        <f t="shared" si="172"/>
        <v>0</v>
      </c>
      <c r="BI550" s="176">
        <f t="shared" si="173"/>
        <v>0</v>
      </c>
      <c r="BJ550" s="18" t="s">
        <v>30</v>
      </c>
      <c r="BK550" s="176">
        <f t="shared" si="174"/>
        <v>0</v>
      </c>
      <c r="BL550" s="18" t="s">
        <v>188</v>
      </c>
      <c r="BM550" s="175" t="s">
        <v>1484</v>
      </c>
    </row>
    <row r="551" spans="1:65" s="2" customFormat="1" ht="16.5" customHeight="1">
      <c r="A551" s="33"/>
      <c r="B551" s="130"/>
      <c r="C551" s="164" t="s">
        <v>1485</v>
      </c>
      <c r="D551" s="164" t="s">
        <v>184</v>
      </c>
      <c r="E551" s="165" t="s">
        <v>1486</v>
      </c>
      <c r="F551" s="166" t="s">
        <v>1487</v>
      </c>
      <c r="G551" s="167" t="s">
        <v>1370</v>
      </c>
      <c r="H551" s="168">
        <v>10</v>
      </c>
      <c r="I551" s="169"/>
      <c r="J551" s="170">
        <f t="shared" si="165"/>
        <v>0</v>
      </c>
      <c r="K551" s="166" t="s">
        <v>1</v>
      </c>
      <c r="L551" s="34"/>
      <c r="M551" s="171" t="s">
        <v>1</v>
      </c>
      <c r="N551" s="172" t="s">
        <v>38</v>
      </c>
      <c r="O551" s="59"/>
      <c r="P551" s="173">
        <f t="shared" si="166"/>
        <v>0</v>
      </c>
      <c r="Q551" s="173">
        <v>0</v>
      </c>
      <c r="R551" s="173">
        <f t="shared" si="167"/>
        <v>0</v>
      </c>
      <c r="S551" s="173">
        <v>0</v>
      </c>
      <c r="T551" s="174">
        <f t="shared" si="168"/>
        <v>0</v>
      </c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R551" s="175" t="s">
        <v>188</v>
      </c>
      <c r="AT551" s="175" t="s">
        <v>184</v>
      </c>
      <c r="AU551" s="175" t="s">
        <v>194</v>
      </c>
      <c r="AY551" s="18" t="s">
        <v>181</v>
      </c>
      <c r="BE551" s="176">
        <f t="shared" si="169"/>
        <v>0</v>
      </c>
      <c r="BF551" s="176">
        <f t="shared" si="170"/>
        <v>0</v>
      </c>
      <c r="BG551" s="176">
        <f t="shared" si="171"/>
        <v>0</v>
      </c>
      <c r="BH551" s="176">
        <f t="shared" si="172"/>
        <v>0</v>
      </c>
      <c r="BI551" s="176">
        <f t="shared" si="173"/>
        <v>0</v>
      </c>
      <c r="BJ551" s="18" t="s">
        <v>30</v>
      </c>
      <c r="BK551" s="176">
        <f t="shared" si="174"/>
        <v>0</v>
      </c>
      <c r="BL551" s="18" t="s">
        <v>188</v>
      </c>
      <c r="BM551" s="175" t="s">
        <v>1488</v>
      </c>
    </row>
    <row r="552" spans="1:65" s="2" customFormat="1" ht="16.5" customHeight="1">
      <c r="A552" s="33"/>
      <c r="B552" s="130"/>
      <c r="C552" s="164" t="s">
        <v>1489</v>
      </c>
      <c r="D552" s="164" t="s">
        <v>184</v>
      </c>
      <c r="E552" s="165" t="s">
        <v>1490</v>
      </c>
      <c r="F552" s="166" t="s">
        <v>1487</v>
      </c>
      <c r="G552" s="167" t="s">
        <v>1370</v>
      </c>
      <c r="H552" s="168">
        <v>15</v>
      </c>
      <c r="I552" s="169"/>
      <c r="J552" s="170">
        <f t="shared" si="165"/>
        <v>0</v>
      </c>
      <c r="K552" s="166" t="s">
        <v>1</v>
      </c>
      <c r="L552" s="34"/>
      <c r="M552" s="171" t="s">
        <v>1</v>
      </c>
      <c r="N552" s="172" t="s">
        <v>38</v>
      </c>
      <c r="O552" s="59"/>
      <c r="P552" s="173">
        <f t="shared" si="166"/>
        <v>0</v>
      </c>
      <c r="Q552" s="173">
        <v>0</v>
      </c>
      <c r="R552" s="173">
        <f t="shared" si="167"/>
        <v>0</v>
      </c>
      <c r="S552" s="173">
        <v>0</v>
      </c>
      <c r="T552" s="174">
        <f t="shared" si="168"/>
        <v>0</v>
      </c>
      <c r="U552" s="33"/>
      <c r="V552" s="33"/>
      <c r="W552" s="33"/>
      <c r="X552" s="33"/>
      <c r="Y552" s="33"/>
      <c r="Z552" s="33"/>
      <c r="AA552" s="33"/>
      <c r="AB552" s="33"/>
      <c r="AC552" s="33"/>
      <c r="AD552" s="33"/>
      <c r="AE552" s="33"/>
      <c r="AR552" s="175" t="s">
        <v>188</v>
      </c>
      <c r="AT552" s="175" t="s">
        <v>184</v>
      </c>
      <c r="AU552" s="175" t="s">
        <v>194</v>
      </c>
      <c r="AY552" s="18" t="s">
        <v>181</v>
      </c>
      <c r="BE552" s="176">
        <f t="shared" si="169"/>
        <v>0</v>
      </c>
      <c r="BF552" s="176">
        <f t="shared" si="170"/>
        <v>0</v>
      </c>
      <c r="BG552" s="176">
        <f t="shared" si="171"/>
        <v>0</v>
      </c>
      <c r="BH552" s="176">
        <f t="shared" si="172"/>
        <v>0</v>
      </c>
      <c r="BI552" s="176">
        <f t="shared" si="173"/>
        <v>0</v>
      </c>
      <c r="BJ552" s="18" t="s">
        <v>30</v>
      </c>
      <c r="BK552" s="176">
        <f t="shared" si="174"/>
        <v>0</v>
      </c>
      <c r="BL552" s="18" t="s">
        <v>188</v>
      </c>
      <c r="BM552" s="175" t="s">
        <v>1491</v>
      </c>
    </row>
    <row r="553" spans="1:65" s="2" customFormat="1" ht="16.5" customHeight="1">
      <c r="A553" s="33"/>
      <c r="B553" s="130"/>
      <c r="C553" s="164" t="s">
        <v>1492</v>
      </c>
      <c r="D553" s="164" t="s">
        <v>184</v>
      </c>
      <c r="E553" s="165" t="s">
        <v>1493</v>
      </c>
      <c r="F553" s="166" t="s">
        <v>1487</v>
      </c>
      <c r="G553" s="167" t="s">
        <v>1370</v>
      </c>
      <c r="H553" s="168">
        <v>10</v>
      </c>
      <c r="I553" s="169"/>
      <c r="J553" s="170">
        <f t="shared" si="165"/>
        <v>0</v>
      </c>
      <c r="K553" s="166" t="s">
        <v>1</v>
      </c>
      <c r="L553" s="34"/>
      <c r="M553" s="171" t="s">
        <v>1</v>
      </c>
      <c r="N553" s="172" t="s">
        <v>38</v>
      </c>
      <c r="O553" s="59"/>
      <c r="P553" s="173">
        <f t="shared" si="166"/>
        <v>0</v>
      </c>
      <c r="Q553" s="173">
        <v>0</v>
      </c>
      <c r="R553" s="173">
        <f t="shared" si="167"/>
        <v>0</v>
      </c>
      <c r="S553" s="173">
        <v>0</v>
      </c>
      <c r="T553" s="174">
        <f t="shared" si="168"/>
        <v>0</v>
      </c>
      <c r="U553" s="33"/>
      <c r="V553" s="33"/>
      <c r="W553" s="33"/>
      <c r="X553" s="33"/>
      <c r="Y553" s="33"/>
      <c r="Z553" s="33"/>
      <c r="AA553" s="33"/>
      <c r="AB553" s="33"/>
      <c r="AC553" s="33"/>
      <c r="AD553" s="33"/>
      <c r="AE553" s="33"/>
      <c r="AR553" s="175" t="s">
        <v>188</v>
      </c>
      <c r="AT553" s="175" t="s">
        <v>184</v>
      </c>
      <c r="AU553" s="175" t="s">
        <v>194</v>
      </c>
      <c r="AY553" s="18" t="s">
        <v>181</v>
      </c>
      <c r="BE553" s="176">
        <f t="shared" si="169"/>
        <v>0</v>
      </c>
      <c r="BF553" s="176">
        <f t="shared" si="170"/>
        <v>0</v>
      </c>
      <c r="BG553" s="176">
        <f t="shared" si="171"/>
        <v>0</v>
      </c>
      <c r="BH553" s="176">
        <f t="shared" si="172"/>
        <v>0</v>
      </c>
      <c r="BI553" s="176">
        <f t="shared" si="173"/>
        <v>0</v>
      </c>
      <c r="BJ553" s="18" t="s">
        <v>30</v>
      </c>
      <c r="BK553" s="176">
        <f t="shared" si="174"/>
        <v>0</v>
      </c>
      <c r="BL553" s="18" t="s">
        <v>188</v>
      </c>
      <c r="BM553" s="175" t="s">
        <v>1494</v>
      </c>
    </row>
    <row r="554" spans="1:65" s="2" customFormat="1" ht="16.5" customHeight="1">
      <c r="A554" s="33"/>
      <c r="B554" s="130"/>
      <c r="C554" s="164" t="s">
        <v>1495</v>
      </c>
      <c r="D554" s="164" t="s">
        <v>184</v>
      </c>
      <c r="E554" s="165" t="s">
        <v>1496</v>
      </c>
      <c r="F554" s="166" t="s">
        <v>1487</v>
      </c>
      <c r="G554" s="167" t="s">
        <v>1370</v>
      </c>
      <c r="H554" s="168">
        <v>10</v>
      </c>
      <c r="I554" s="169"/>
      <c r="J554" s="170">
        <f t="shared" si="165"/>
        <v>0</v>
      </c>
      <c r="K554" s="166" t="s">
        <v>1</v>
      </c>
      <c r="L554" s="34"/>
      <c r="M554" s="171" t="s">
        <v>1</v>
      </c>
      <c r="N554" s="172" t="s">
        <v>38</v>
      </c>
      <c r="O554" s="59"/>
      <c r="P554" s="173">
        <f t="shared" si="166"/>
        <v>0</v>
      </c>
      <c r="Q554" s="173">
        <v>0</v>
      </c>
      <c r="R554" s="173">
        <f t="shared" si="167"/>
        <v>0</v>
      </c>
      <c r="S554" s="173">
        <v>0</v>
      </c>
      <c r="T554" s="174">
        <f t="shared" si="168"/>
        <v>0</v>
      </c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R554" s="175" t="s">
        <v>188</v>
      </c>
      <c r="AT554" s="175" t="s">
        <v>184</v>
      </c>
      <c r="AU554" s="175" t="s">
        <v>194</v>
      </c>
      <c r="AY554" s="18" t="s">
        <v>181</v>
      </c>
      <c r="BE554" s="176">
        <f t="shared" si="169"/>
        <v>0</v>
      </c>
      <c r="BF554" s="176">
        <f t="shared" si="170"/>
        <v>0</v>
      </c>
      <c r="BG554" s="176">
        <f t="shared" si="171"/>
        <v>0</v>
      </c>
      <c r="BH554" s="176">
        <f t="shared" si="172"/>
        <v>0</v>
      </c>
      <c r="BI554" s="176">
        <f t="shared" si="173"/>
        <v>0</v>
      </c>
      <c r="BJ554" s="18" t="s">
        <v>30</v>
      </c>
      <c r="BK554" s="176">
        <f t="shared" si="174"/>
        <v>0</v>
      </c>
      <c r="BL554" s="18" t="s">
        <v>188</v>
      </c>
      <c r="BM554" s="175" t="s">
        <v>1497</v>
      </c>
    </row>
    <row r="555" spans="1:65" s="2" customFormat="1" ht="16.5" customHeight="1">
      <c r="A555" s="33"/>
      <c r="B555" s="130"/>
      <c r="C555" s="164" t="s">
        <v>1498</v>
      </c>
      <c r="D555" s="164" t="s">
        <v>184</v>
      </c>
      <c r="E555" s="165" t="s">
        <v>1499</v>
      </c>
      <c r="F555" s="166" t="s">
        <v>1487</v>
      </c>
      <c r="G555" s="167" t="s">
        <v>1370</v>
      </c>
      <c r="H555" s="168">
        <v>10</v>
      </c>
      <c r="I555" s="169"/>
      <c r="J555" s="170">
        <f t="shared" si="165"/>
        <v>0</v>
      </c>
      <c r="K555" s="166" t="s">
        <v>1</v>
      </c>
      <c r="L555" s="34"/>
      <c r="M555" s="171" t="s">
        <v>1</v>
      </c>
      <c r="N555" s="172" t="s">
        <v>38</v>
      </c>
      <c r="O555" s="59"/>
      <c r="P555" s="173">
        <f t="shared" si="166"/>
        <v>0</v>
      </c>
      <c r="Q555" s="173">
        <v>0</v>
      </c>
      <c r="R555" s="173">
        <f t="shared" si="167"/>
        <v>0</v>
      </c>
      <c r="S555" s="173">
        <v>0</v>
      </c>
      <c r="T555" s="174">
        <f t="shared" si="168"/>
        <v>0</v>
      </c>
      <c r="U555" s="33"/>
      <c r="V555" s="33"/>
      <c r="W555" s="33"/>
      <c r="X555" s="33"/>
      <c r="Y555" s="33"/>
      <c r="Z555" s="33"/>
      <c r="AA555" s="33"/>
      <c r="AB555" s="33"/>
      <c r="AC555" s="33"/>
      <c r="AD555" s="33"/>
      <c r="AE555" s="33"/>
      <c r="AR555" s="175" t="s">
        <v>188</v>
      </c>
      <c r="AT555" s="175" t="s">
        <v>184</v>
      </c>
      <c r="AU555" s="175" t="s">
        <v>194</v>
      </c>
      <c r="AY555" s="18" t="s">
        <v>181</v>
      </c>
      <c r="BE555" s="176">
        <f t="shared" si="169"/>
        <v>0</v>
      </c>
      <c r="BF555" s="176">
        <f t="shared" si="170"/>
        <v>0</v>
      </c>
      <c r="BG555" s="176">
        <f t="shared" si="171"/>
        <v>0</v>
      </c>
      <c r="BH555" s="176">
        <f t="shared" si="172"/>
        <v>0</v>
      </c>
      <c r="BI555" s="176">
        <f t="shared" si="173"/>
        <v>0</v>
      </c>
      <c r="BJ555" s="18" t="s">
        <v>30</v>
      </c>
      <c r="BK555" s="176">
        <f t="shared" si="174"/>
        <v>0</v>
      </c>
      <c r="BL555" s="18" t="s">
        <v>188</v>
      </c>
      <c r="BM555" s="175" t="s">
        <v>1500</v>
      </c>
    </row>
    <row r="556" spans="1:65" s="2" customFormat="1" ht="16.5" customHeight="1">
      <c r="A556" s="33"/>
      <c r="B556" s="130"/>
      <c r="C556" s="164" t="s">
        <v>1501</v>
      </c>
      <c r="D556" s="164" t="s">
        <v>184</v>
      </c>
      <c r="E556" s="165" t="s">
        <v>1502</v>
      </c>
      <c r="F556" s="166" t="s">
        <v>1467</v>
      </c>
      <c r="G556" s="167" t="s">
        <v>1370</v>
      </c>
      <c r="H556" s="168">
        <v>10</v>
      </c>
      <c r="I556" s="169"/>
      <c r="J556" s="170">
        <f t="shared" si="165"/>
        <v>0</v>
      </c>
      <c r="K556" s="166" t="s">
        <v>1</v>
      </c>
      <c r="L556" s="34"/>
      <c r="M556" s="171" t="s">
        <v>1</v>
      </c>
      <c r="N556" s="172" t="s">
        <v>38</v>
      </c>
      <c r="O556" s="59"/>
      <c r="P556" s="173">
        <f t="shared" si="166"/>
        <v>0</v>
      </c>
      <c r="Q556" s="173">
        <v>0</v>
      </c>
      <c r="R556" s="173">
        <f t="shared" si="167"/>
        <v>0</v>
      </c>
      <c r="S556" s="173">
        <v>0</v>
      </c>
      <c r="T556" s="174">
        <f t="shared" si="168"/>
        <v>0</v>
      </c>
      <c r="U556" s="33"/>
      <c r="V556" s="33"/>
      <c r="W556" s="33"/>
      <c r="X556" s="33"/>
      <c r="Y556" s="33"/>
      <c r="Z556" s="33"/>
      <c r="AA556" s="33"/>
      <c r="AB556" s="33"/>
      <c r="AC556" s="33"/>
      <c r="AD556" s="33"/>
      <c r="AE556" s="33"/>
      <c r="AR556" s="175" t="s">
        <v>188</v>
      </c>
      <c r="AT556" s="175" t="s">
        <v>184</v>
      </c>
      <c r="AU556" s="175" t="s">
        <v>194</v>
      </c>
      <c r="AY556" s="18" t="s">
        <v>181</v>
      </c>
      <c r="BE556" s="176">
        <f t="shared" si="169"/>
        <v>0</v>
      </c>
      <c r="BF556" s="176">
        <f t="shared" si="170"/>
        <v>0</v>
      </c>
      <c r="BG556" s="176">
        <f t="shared" si="171"/>
        <v>0</v>
      </c>
      <c r="BH556" s="176">
        <f t="shared" si="172"/>
        <v>0</v>
      </c>
      <c r="BI556" s="176">
        <f t="shared" si="173"/>
        <v>0</v>
      </c>
      <c r="BJ556" s="18" t="s">
        <v>30</v>
      </c>
      <c r="BK556" s="176">
        <f t="shared" si="174"/>
        <v>0</v>
      </c>
      <c r="BL556" s="18" t="s">
        <v>188</v>
      </c>
      <c r="BM556" s="175" t="s">
        <v>1503</v>
      </c>
    </row>
    <row r="557" spans="1:65" s="2" customFormat="1" ht="16.5" customHeight="1">
      <c r="A557" s="33"/>
      <c r="B557" s="130"/>
      <c r="C557" s="164" t="s">
        <v>1504</v>
      </c>
      <c r="D557" s="164" t="s">
        <v>184</v>
      </c>
      <c r="E557" s="165" t="s">
        <v>1505</v>
      </c>
      <c r="F557" s="166" t="s">
        <v>1467</v>
      </c>
      <c r="G557" s="167" t="s">
        <v>1370</v>
      </c>
      <c r="H557" s="168">
        <v>25</v>
      </c>
      <c r="I557" s="169"/>
      <c r="J557" s="170">
        <f t="shared" si="165"/>
        <v>0</v>
      </c>
      <c r="K557" s="166" t="s">
        <v>1</v>
      </c>
      <c r="L557" s="34"/>
      <c r="M557" s="171" t="s">
        <v>1</v>
      </c>
      <c r="N557" s="172" t="s">
        <v>38</v>
      </c>
      <c r="O557" s="59"/>
      <c r="P557" s="173">
        <f t="shared" si="166"/>
        <v>0</v>
      </c>
      <c r="Q557" s="173">
        <v>0</v>
      </c>
      <c r="R557" s="173">
        <f t="shared" si="167"/>
        <v>0</v>
      </c>
      <c r="S557" s="173">
        <v>0</v>
      </c>
      <c r="T557" s="174">
        <f t="shared" si="168"/>
        <v>0</v>
      </c>
      <c r="U557" s="33"/>
      <c r="V557" s="33"/>
      <c r="W557" s="33"/>
      <c r="X557" s="33"/>
      <c r="Y557" s="33"/>
      <c r="Z557" s="33"/>
      <c r="AA557" s="33"/>
      <c r="AB557" s="33"/>
      <c r="AC557" s="33"/>
      <c r="AD557" s="33"/>
      <c r="AE557" s="33"/>
      <c r="AR557" s="175" t="s">
        <v>188</v>
      </c>
      <c r="AT557" s="175" t="s">
        <v>184</v>
      </c>
      <c r="AU557" s="175" t="s">
        <v>194</v>
      </c>
      <c r="AY557" s="18" t="s">
        <v>181</v>
      </c>
      <c r="BE557" s="176">
        <f t="shared" si="169"/>
        <v>0</v>
      </c>
      <c r="BF557" s="176">
        <f t="shared" si="170"/>
        <v>0</v>
      </c>
      <c r="BG557" s="176">
        <f t="shared" si="171"/>
        <v>0</v>
      </c>
      <c r="BH557" s="176">
        <f t="shared" si="172"/>
        <v>0</v>
      </c>
      <c r="BI557" s="176">
        <f t="shared" si="173"/>
        <v>0</v>
      </c>
      <c r="BJ557" s="18" t="s">
        <v>30</v>
      </c>
      <c r="BK557" s="176">
        <f t="shared" si="174"/>
        <v>0</v>
      </c>
      <c r="BL557" s="18" t="s">
        <v>188</v>
      </c>
      <c r="BM557" s="175" t="s">
        <v>1506</v>
      </c>
    </row>
    <row r="558" spans="1:65" s="2" customFormat="1" ht="16.5" customHeight="1">
      <c r="A558" s="33"/>
      <c r="B558" s="130"/>
      <c r="C558" s="164" t="s">
        <v>1507</v>
      </c>
      <c r="D558" s="164" t="s">
        <v>184</v>
      </c>
      <c r="E558" s="165" t="s">
        <v>1508</v>
      </c>
      <c r="F558" s="166" t="s">
        <v>1467</v>
      </c>
      <c r="G558" s="167" t="s">
        <v>1370</v>
      </c>
      <c r="H558" s="168">
        <v>25</v>
      </c>
      <c r="I558" s="169"/>
      <c r="J558" s="170">
        <f t="shared" si="165"/>
        <v>0</v>
      </c>
      <c r="K558" s="166" t="s">
        <v>1</v>
      </c>
      <c r="L558" s="34"/>
      <c r="M558" s="171" t="s">
        <v>1</v>
      </c>
      <c r="N558" s="172" t="s">
        <v>38</v>
      </c>
      <c r="O558" s="59"/>
      <c r="P558" s="173">
        <f t="shared" si="166"/>
        <v>0</v>
      </c>
      <c r="Q558" s="173">
        <v>0</v>
      </c>
      <c r="R558" s="173">
        <f t="shared" si="167"/>
        <v>0</v>
      </c>
      <c r="S558" s="173">
        <v>0</v>
      </c>
      <c r="T558" s="174">
        <f t="shared" si="168"/>
        <v>0</v>
      </c>
      <c r="U558" s="33"/>
      <c r="V558" s="33"/>
      <c r="W558" s="33"/>
      <c r="X558" s="33"/>
      <c r="Y558" s="33"/>
      <c r="Z558" s="33"/>
      <c r="AA558" s="33"/>
      <c r="AB558" s="33"/>
      <c r="AC558" s="33"/>
      <c r="AD558" s="33"/>
      <c r="AE558" s="33"/>
      <c r="AR558" s="175" t="s">
        <v>188</v>
      </c>
      <c r="AT558" s="175" t="s">
        <v>184</v>
      </c>
      <c r="AU558" s="175" t="s">
        <v>194</v>
      </c>
      <c r="AY558" s="18" t="s">
        <v>181</v>
      </c>
      <c r="BE558" s="176">
        <f t="shared" si="169"/>
        <v>0</v>
      </c>
      <c r="BF558" s="176">
        <f t="shared" si="170"/>
        <v>0</v>
      </c>
      <c r="BG558" s="176">
        <f t="shared" si="171"/>
        <v>0</v>
      </c>
      <c r="BH558" s="176">
        <f t="shared" si="172"/>
        <v>0</v>
      </c>
      <c r="BI558" s="176">
        <f t="shared" si="173"/>
        <v>0</v>
      </c>
      <c r="BJ558" s="18" t="s">
        <v>30</v>
      </c>
      <c r="BK558" s="176">
        <f t="shared" si="174"/>
        <v>0</v>
      </c>
      <c r="BL558" s="18" t="s">
        <v>188</v>
      </c>
      <c r="BM558" s="175" t="s">
        <v>1509</v>
      </c>
    </row>
    <row r="559" spans="1:65" s="2" customFormat="1" ht="16.5" customHeight="1">
      <c r="A559" s="33"/>
      <c r="B559" s="130"/>
      <c r="C559" s="164" t="s">
        <v>1510</v>
      </c>
      <c r="D559" s="164" t="s">
        <v>184</v>
      </c>
      <c r="E559" s="165" t="s">
        <v>1511</v>
      </c>
      <c r="F559" s="166" t="s">
        <v>1467</v>
      </c>
      <c r="G559" s="167" t="s">
        <v>1370</v>
      </c>
      <c r="H559" s="168">
        <v>25</v>
      </c>
      <c r="I559" s="169"/>
      <c r="J559" s="170">
        <f t="shared" si="165"/>
        <v>0</v>
      </c>
      <c r="K559" s="166" t="s">
        <v>1</v>
      </c>
      <c r="L559" s="34"/>
      <c r="M559" s="171" t="s">
        <v>1</v>
      </c>
      <c r="N559" s="172" t="s">
        <v>38</v>
      </c>
      <c r="O559" s="59"/>
      <c r="P559" s="173">
        <f t="shared" si="166"/>
        <v>0</v>
      </c>
      <c r="Q559" s="173">
        <v>0</v>
      </c>
      <c r="R559" s="173">
        <f t="shared" si="167"/>
        <v>0</v>
      </c>
      <c r="S559" s="173">
        <v>0</v>
      </c>
      <c r="T559" s="174">
        <f t="shared" si="168"/>
        <v>0</v>
      </c>
      <c r="U559" s="33"/>
      <c r="V559" s="33"/>
      <c r="W559" s="33"/>
      <c r="X559" s="33"/>
      <c r="Y559" s="33"/>
      <c r="Z559" s="33"/>
      <c r="AA559" s="33"/>
      <c r="AB559" s="33"/>
      <c r="AC559" s="33"/>
      <c r="AD559" s="33"/>
      <c r="AE559" s="33"/>
      <c r="AR559" s="175" t="s">
        <v>188</v>
      </c>
      <c r="AT559" s="175" t="s">
        <v>184</v>
      </c>
      <c r="AU559" s="175" t="s">
        <v>194</v>
      </c>
      <c r="AY559" s="18" t="s">
        <v>181</v>
      </c>
      <c r="BE559" s="176">
        <f t="shared" si="169"/>
        <v>0</v>
      </c>
      <c r="BF559" s="176">
        <f t="shared" si="170"/>
        <v>0</v>
      </c>
      <c r="BG559" s="176">
        <f t="shared" si="171"/>
        <v>0</v>
      </c>
      <c r="BH559" s="176">
        <f t="shared" si="172"/>
        <v>0</v>
      </c>
      <c r="BI559" s="176">
        <f t="shared" si="173"/>
        <v>0</v>
      </c>
      <c r="BJ559" s="18" t="s">
        <v>30</v>
      </c>
      <c r="BK559" s="176">
        <f t="shared" si="174"/>
        <v>0</v>
      </c>
      <c r="BL559" s="18" t="s">
        <v>188</v>
      </c>
      <c r="BM559" s="175" t="s">
        <v>1512</v>
      </c>
    </row>
    <row r="560" spans="1:65" s="2" customFormat="1" ht="16.5" customHeight="1">
      <c r="A560" s="33"/>
      <c r="B560" s="130"/>
      <c r="C560" s="164" t="s">
        <v>1513</v>
      </c>
      <c r="D560" s="164" t="s">
        <v>184</v>
      </c>
      <c r="E560" s="165" t="s">
        <v>1514</v>
      </c>
      <c r="F560" s="166" t="s">
        <v>1480</v>
      </c>
      <c r="G560" s="167" t="s">
        <v>1370</v>
      </c>
      <c r="H560" s="168">
        <v>30</v>
      </c>
      <c r="I560" s="169"/>
      <c r="J560" s="170">
        <f t="shared" si="165"/>
        <v>0</v>
      </c>
      <c r="K560" s="166" t="s">
        <v>1</v>
      </c>
      <c r="L560" s="34"/>
      <c r="M560" s="171" t="s">
        <v>1</v>
      </c>
      <c r="N560" s="172" t="s">
        <v>38</v>
      </c>
      <c r="O560" s="59"/>
      <c r="P560" s="173">
        <f t="shared" si="166"/>
        <v>0</v>
      </c>
      <c r="Q560" s="173">
        <v>0</v>
      </c>
      <c r="R560" s="173">
        <f t="shared" si="167"/>
        <v>0</v>
      </c>
      <c r="S560" s="173">
        <v>0</v>
      </c>
      <c r="T560" s="174">
        <f t="shared" si="168"/>
        <v>0</v>
      </c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R560" s="175" t="s">
        <v>188</v>
      </c>
      <c r="AT560" s="175" t="s">
        <v>184</v>
      </c>
      <c r="AU560" s="175" t="s">
        <v>194</v>
      </c>
      <c r="AY560" s="18" t="s">
        <v>181</v>
      </c>
      <c r="BE560" s="176">
        <f t="shared" si="169"/>
        <v>0</v>
      </c>
      <c r="BF560" s="176">
        <f t="shared" si="170"/>
        <v>0</v>
      </c>
      <c r="BG560" s="176">
        <f t="shared" si="171"/>
        <v>0</v>
      </c>
      <c r="BH560" s="176">
        <f t="shared" si="172"/>
        <v>0</v>
      </c>
      <c r="BI560" s="176">
        <f t="shared" si="173"/>
        <v>0</v>
      </c>
      <c r="BJ560" s="18" t="s">
        <v>30</v>
      </c>
      <c r="BK560" s="176">
        <f t="shared" si="174"/>
        <v>0</v>
      </c>
      <c r="BL560" s="18" t="s">
        <v>188</v>
      </c>
      <c r="BM560" s="175" t="s">
        <v>1515</v>
      </c>
    </row>
    <row r="561" spans="1:65" s="2" customFormat="1" ht="16.5" customHeight="1">
      <c r="A561" s="33"/>
      <c r="B561" s="130"/>
      <c r="C561" s="164" t="s">
        <v>1516</v>
      </c>
      <c r="D561" s="164" t="s">
        <v>184</v>
      </c>
      <c r="E561" s="165" t="s">
        <v>1517</v>
      </c>
      <c r="F561" s="166" t="s">
        <v>1480</v>
      </c>
      <c r="G561" s="167" t="s">
        <v>1370</v>
      </c>
      <c r="H561" s="168">
        <v>30</v>
      </c>
      <c r="I561" s="169"/>
      <c r="J561" s="170">
        <f t="shared" si="165"/>
        <v>0</v>
      </c>
      <c r="K561" s="166" t="s">
        <v>1</v>
      </c>
      <c r="L561" s="34"/>
      <c r="M561" s="171" t="s">
        <v>1</v>
      </c>
      <c r="N561" s="172" t="s">
        <v>38</v>
      </c>
      <c r="O561" s="59"/>
      <c r="P561" s="173">
        <f t="shared" si="166"/>
        <v>0</v>
      </c>
      <c r="Q561" s="173">
        <v>0</v>
      </c>
      <c r="R561" s="173">
        <f t="shared" si="167"/>
        <v>0</v>
      </c>
      <c r="S561" s="173">
        <v>0</v>
      </c>
      <c r="T561" s="174">
        <f t="shared" si="168"/>
        <v>0</v>
      </c>
      <c r="U561" s="33"/>
      <c r="V561" s="33"/>
      <c r="W561" s="33"/>
      <c r="X561" s="33"/>
      <c r="Y561" s="33"/>
      <c r="Z561" s="33"/>
      <c r="AA561" s="33"/>
      <c r="AB561" s="33"/>
      <c r="AC561" s="33"/>
      <c r="AD561" s="33"/>
      <c r="AE561" s="33"/>
      <c r="AR561" s="175" t="s">
        <v>188</v>
      </c>
      <c r="AT561" s="175" t="s">
        <v>184</v>
      </c>
      <c r="AU561" s="175" t="s">
        <v>194</v>
      </c>
      <c r="AY561" s="18" t="s">
        <v>181</v>
      </c>
      <c r="BE561" s="176">
        <f t="shared" si="169"/>
        <v>0</v>
      </c>
      <c r="BF561" s="176">
        <f t="shared" si="170"/>
        <v>0</v>
      </c>
      <c r="BG561" s="176">
        <f t="shared" si="171"/>
        <v>0</v>
      </c>
      <c r="BH561" s="176">
        <f t="shared" si="172"/>
        <v>0</v>
      </c>
      <c r="BI561" s="176">
        <f t="shared" si="173"/>
        <v>0</v>
      </c>
      <c r="BJ561" s="18" t="s">
        <v>30</v>
      </c>
      <c r="BK561" s="176">
        <f t="shared" si="174"/>
        <v>0</v>
      </c>
      <c r="BL561" s="18" t="s">
        <v>188</v>
      </c>
      <c r="BM561" s="175" t="s">
        <v>1518</v>
      </c>
    </row>
    <row r="562" spans="1:65" s="2" customFormat="1" ht="16.5" customHeight="1">
      <c r="A562" s="33"/>
      <c r="B562" s="130"/>
      <c r="C562" s="164" t="s">
        <v>1519</v>
      </c>
      <c r="D562" s="164" t="s">
        <v>184</v>
      </c>
      <c r="E562" s="165" t="s">
        <v>1520</v>
      </c>
      <c r="F562" s="166" t="s">
        <v>1467</v>
      </c>
      <c r="G562" s="167" t="s">
        <v>1370</v>
      </c>
      <c r="H562" s="168">
        <v>25</v>
      </c>
      <c r="I562" s="169"/>
      <c r="J562" s="170">
        <f t="shared" si="165"/>
        <v>0</v>
      </c>
      <c r="K562" s="166" t="s">
        <v>1</v>
      </c>
      <c r="L562" s="34"/>
      <c r="M562" s="171" t="s">
        <v>1</v>
      </c>
      <c r="N562" s="172" t="s">
        <v>38</v>
      </c>
      <c r="O562" s="59"/>
      <c r="P562" s="173">
        <f t="shared" si="166"/>
        <v>0</v>
      </c>
      <c r="Q562" s="173">
        <v>0</v>
      </c>
      <c r="R562" s="173">
        <f t="shared" si="167"/>
        <v>0</v>
      </c>
      <c r="S562" s="173">
        <v>0</v>
      </c>
      <c r="T562" s="174">
        <f t="shared" si="168"/>
        <v>0</v>
      </c>
      <c r="U562" s="33"/>
      <c r="V562" s="33"/>
      <c r="W562" s="33"/>
      <c r="X562" s="33"/>
      <c r="Y562" s="33"/>
      <c r="Z562" s="33"/>
      <c r="AA562" s="33"/>
      <c r="AB562" s="33"/>
      <c r="AC562" s="33"/>
      <c r="AD562" s="33"/>
      <c r="AE562" s="33"/>
      <c r="AR562" s="175" t="s">
        <v>188</v>
      </c>
      <c r="AT562" s="175" t="s">
        <v>184</v>
      </c>
      <c r="AU562" s="175" t="s">
        <v>194</v>
      </c>
      <c r="AY562" s="18" t="s">
        <v>181</v>
      </c>
      <c r="BE562" s="176">
        <f t="shared" si="169"/>
        <v>0</v>
      </c>
      <c r="BF562" s="176">
        <f t="shared" si="170"/>
        <v>0</v>
      </c>
      <c r="BG562" s="176">
        <f t="shared" si="171"/>
        <v>0</v>
      </c>
      <c r="BH562" s="176">
        <f t="shared" si="172"/>
        <v>0</v>
      </c>
      <c r="BI562" s="176">
        <f t="shared" si="173"/>
        <v>0</v>
      </c>
      <c r="BJ562" s="18" t="s">
        <v>30</v>
      </c>
      <c r="BK562" s="176">
        <f t="shared" si="174"/>
        <v>0</v>
      </c>
      <c r="BL562" s="18" t="s">
        <v>188</v>
      </c>
      <c r="BM562" s="175" t="s">
        <v>1521</v>
      </c>
    </row>
    <row r="563" spans="1:65" s="2" customFormat="1" ht="16.5" customHeight="1">
      <c r="A563" s="33"/>
      <c r="B563" s="130"/>
      <c r="C563" s="164" t="s">
        <v>1522</v>
      </c>
      <c r="D563" s="164" t="s">
        <v>184</v>
      </c>
      <c r="E563" s="165" t="s">
        <v>1523</v>
      </c>
      <c r="F563" s="166" t="s">
        <v>1480</v>
      </c>
      <c r="G563" s="167" t="s">
        <v>1370</v>
      </c>
      <c r="H563" s="168">
        <v>30</v>
      </c>
      <c r="I563" s="169"/>
      <c r="J563" s="170">
        <f t="shared" si="165"/>
        <v>0</v>
      </c>
      <c r="K563" s="166" t="s">
        <v>1</v>
      </c>
      <c r="L563" s="34"/>
      <c r="M563" s="171" t="s">
        <v>1</v>
      </c>
      <c r="N563" s="172" t="s">
        <v>38</v>
      </c>
      <c r="O563" s="59"/>
      <c r="P563" s="173">
        <f t="shared" si="166"/>
        <v>0</v>
      </c>
      <c r="Q563" s="173">
        <v>0</v>
      </c>
      <c r="R563" s="173">
        <f t="shared" si="167"/>
        <v>0</v>
      </c>
      <c r="S563" s="173">
        <v>0</v>
      </c>
      <c r="T563" s="174">
        <f t="shared" si="168"/>
        <v>0</v>
      </c>
      <c r="U563" s="33"/>
      <c r="V563" s="33"/>
      <c r="W563" s="33"/>
      <c r="X563" s="33"/>
      <c r="Y563" s="33"/>
      <c r="Z563" s="33"/>
      <c r="AA563" s="33"/>
      <c r="AB563" s="33"/>
      <c r="AC563" s="33"/>
      <c r="AD563" s="33"/>
      <c r="AE563" s="33"/>
      <c r="AR563" s="175" t="s">
        <v>188</v>
      </c>
      <c r="AT563" s="175" t="s">
        <v>184</v>
      </c>
      <c r="AU563" s="175" t="s">
        <v>194</v>
      </c>
      <c r="AY563" s="18" t="s">
        <v>181</v>
      </c>
      <c r="BE563" s="176">
        <f t="shared" si="169"/>
        <v>0</v>
      </c>
      <c r="BF563" s="176">
        <f t="shared" si="170"/>
        <v>0</v>
      </c>
      <c r="BG563" s="176">
        <f t="shared" si="171"/>
        <v>0</v>
      </c>
      <c r="BH563" s="176">
        <f t="shared" si="172"/>
        <v>0</v>
      </c>
      <c r="BI563" s="176">
        <f t="shared" si="173"/>
        <v>0</v>
      </c>
      <c r="BJ563" s="18" t="s">
        <v>30</v>
      </c>
      <c r="BK563" s="176">
        <f t="shared" si="174"/>
        <v>0</v>
      </c>
      <c r="BL563" s="18" t="s">
        <v>188</v>
      </c>
      <c r="BM563" s="175" t="s">
        <v>1524</v>
      </c>
    </row>
    <row r="564" spans="1:65" s="2" customFormat="1" ht="16.5" customHeight="1">
      <c r="A564" s="33"/>
      <c r="B564" s="130"/>
      <c r="C564" s="164" t="s">
        <v>1525</v>
      </c>
      <c r="D564" s="164" t="s">
        <v>184</v>
      </c>
      <c r="E564" s="165" t="s">
        <v>1526</v>
      </c>
      <c r="F564" s="166" t="s">
        <v>1467</v>
      </c>
      <c r="G564" s="167" t="s">
        <v>1370</v>
      </c>
      <c r="H564" s="168">
        <v>25</v>
      </c>
      <c r="I564" s="169"/>
      <c r="J564" s="170">
        <f t="shared" si="165"/>
        <v>0</v>
      </c>
      <c r="K564" s="166" t="s">
        <v>1</v>
      </c>
      <c r="L564" s="34"/>
      <c r="M564" s="171" t="s">
        <v>1</v>
      </c>
      <c r="N564" s="172" t="s">
        <v>38</v>
      </c>
      <c r="O564" s="59"/>
      <c r="P564" s="173">
        <f t="shared" si="166"/>
        <v>0</v>
      </c>
      <c r="Q564" s="173">
        <v>0</v>
      </c>
      <c r="R564" s="173">
        <f t="shared" si="167"/>
        <v>0</v>
      </c>
      <c r="S564" s="173">
        <v>0</v>
      </c>
      <c r="T564" s="174">
        <f t="shared" si="168"/>
        <v>0</v>
      </c>
      <c r="U564" s="33"/>
      <c r="V564" s="33"/>
      <c r="W564" s="33"/>
      <c r="X564" s="33"/>
      <c r="Y564" s="33"/>
      <c r="Z564" s="33"/>
      <c r="AA564" s="33"/>
      <c r="AB564" s="33"/>
      <c r="AC564" s="33"/>
      <c r="AD564" s="33"/>
      <c r="AE564" s="33"/>
      <c r="AR564" s="175" t="s">
        <v>188</v>
      </c>
      <c r="AT564" s="175" t="s">
        <v>184</v>
      </c>
      <c r="AU564" s="175" t="s">
        <v>194</v>
      </c>
      <c r="AY564" s="18" t="s">
        <v>181</v>
      </c>
      <c r="BE564" s="176">
        <f t="shared" si="169"/>
        <v>0</v>
      </c>
      <c r="BF564" s="176">
        <f t="shared" si="170"/>
        <v>0</v>
      </c>
      <c r="BG564" s="176">
        <f t="shared" si="171"/>
        <v>0</v>
      </c>
      <c r="BH564" s="176">
        <f t="shared" si="172"/>
        <v>0</v>
      </c>
      <c r="BI564" s="176">
        <f t="shared" si="173"/>
        <v>0</v>
      </c>
      <c r="BJ564" s="18" t="s">
        <v>30</v>
      </c>
      <c r="BK564" s="176">
        <f t="shared" si="174"/>
        <v>0</v>
      </c>
      <c r="BL564" s="18" t="s">
        <v>188</v>
      </c>
      <c r="BM564" s="175" t="s">
        <v>1527</v>
      </c>
    </row>
    <row r="565" spans="1:65" s="2" customFormat="1" ht="16.5" customHeight="1">
      <c r="A565" s="33"/>
      <c r="B565" s="130"/>
      <c r="C565" s="164" t="s">
        <v>1528</v>
      </c>
      <c r="D565" s="164" t="s">
        <v>184</v>
      </c>
      <c r="E565" s="165" t="s">
        <v>1529</v>
      </c>
      <c r="F565" s="166" t="s">
        <v>1480</v>
      </c>
      <c r="G565" s="167" t="s">
        <v>1370</v>
      </c>
      <c r="H565" s="168">
        <v>30</v>
      </c>
      <c r="I565" s="169"/>
      <c r="J565" s="170">
        <f t="shared" si="165"/>
        <v>0</v>
      </c>
      <c r="K565" s="166" t="s">
        <v>1</v>
      </c>
      <c r="L565" s="34"/>
      <c r="M565" s="171" t="s">
        <v>1</v>
      </c>
      <c r="N565" s="172" t="s">
        <v>38</v>
      </c>
      <c r="O565" s="59"/>
      <c r="P565" s="173">
        <f t="shared" si="166"/>
        <v>0</v>
      </c>
      <c r="Q565" s="173">
        <v>0</v>
      </c>
      <c r="R565" s="173">
        <f t="shared" si="167"/>
        <v>0</v>
      </c>
      <c r="S565" s="173">
        <v>0</v>
      </c>
      <c r="T565" s="174">
        <f t="shared" si="168"/>
        <v>0</v>
      </c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R565" s="175" t="s">
        <v>188</v>
      </c>
      <c r="AT565" s="175" t="s">
        <v>184</v>
      </c>
      <c r="AU565" s="175" t="s">
        <v>194</v>
      </c>
      <c r="AY565" s="18" t="s">
        <v>181</v>
      </c>
      <c r="BE565" s="176">
        <f t="shared" si="169"/>
        <v>0</v>
      </c>
      <c r="BF565" s="176">
        <f t="shared" si="170"/>
        <v>0</v>
      </c>
      <c r="BG565" s="176">
        <f t="shared" si="171"/>
        <v>0</v>
      </c>
      <c r="BH565" s="176">
        <f t="shared" si="172"/>
        <v>0</v>
      </c>
      <c r="BI565" s="176">
        <f t="shared" si="173"/>
        <v>0</v>
      </c>
      <c r="BJ565" s="18" t="s">
        <v>30</v>
      </c>
      <c r="BK565" s="176">
        <f t="shared" si="174"/>
        <v>0</v>
      </c>
      <c r="BL565" s="18" t="s">
        <v>188</v>
      </c>
      <c r="BM565" s="175" t="s">
        <v>1530</v>
      </c>
    </row>
    <row r="566" spans="1:65" s="2" customFormat="1" ht="16.5" customHeight="1">
      <c r="A566" s="33"/>
      <c r="B566" s="130"/>
      <c r="C566" s="164" t="s">
        <v>1531</v>
      </c>
      <c r="D566" s="164" t="s">
        <v>184</v>
      </c>
      <c r="E566" s="165" t="s">
        <v>1532</v>
      </c>
      <c r="F566" s="166" t="s">
        <v>1467</v>
      </c>
      <c r="G566" s="167" t="s">
        <v>1370</v>
      </c>
      <c r="H566" s="168">
        <v>25</v>
      </c>
      <c r="I566" s="169"/>
      <c r="J566" s="170">
        <f t="shared" si="165"/>
        <v>0</v>
      </c>
      <c r="K566" s="166" t="s">
        <v>1</v>
      </c>
      <c r="L566" s="34"/>
      <c r="M566" s="171" t="s">
        <v>1</v>
      </c>
      <c r="N566" s="172" t="s">
        <v>38</v>
      </c>
      <c r="O566" s="59"/>
      <c r="P566" s="173">
        <f t="shared" si="166"/>
        <v>0</v>
      </c>
      <c r="Q566" s="173">
        <v>0</v>
      </c>
      <c r="R566" s="173">
        <f t="shared" si="167"/>
        <v>0</v>
      </c>
      <c r="S566" s="173">
        <v>0</v>
      </c>
      <c r="T566" s="174">
        <f t="shared" si="168"/>
        <v>0</v>
      </c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R566" s="175" t="s">
        <v>188</v>
      </c>
      <c r="AT566" s="175" t="s">
        <v>184</v>
      </c>
      <c r="AU566" s="175" t="s">
        <v>194</v>
      </c>
      <c r="AY566" s="18" t="s">
        <v>181</v>
      </c>
      <c r="BE566" s="176">
        <f t="shared" si="169"/>
        <v>0</v>
      </c>
      <c r="BF566" s="176">
        <f t="shared" si="170"/>
        <v>0</v>
      </c>
      <c r="BG566" s="176">
        <f t="shared" si="171"/>
        <v>0</v>
      </c>
      <c r="BH566" s="176">
        <f t="shared" si="172"/>
        <v>0</v>
      </c>
      <c r="BI566" s="176">
        <f t="shared" si="173"/>
        <v>0</v>
      </c>
      <c r="BJ566" s="18" t="s">
        <v>30</v>
      </c>
      <c r="BK566" s="176">
        <f t="shared" si="174"/>
        <v>0</v>
      </c>
      <c r="BL566" s="18" t="s">
        <v>188</v>
      </c>
      <c r="BM566" s="175" t="s">
        <v>1533</v>
      </c>
    </row>
    <row r="567" spans="1:65" s="2" customFormat="1" ht="16.5" customHeight="1">
      <c r="A567" s="33"/>
      <c r="B567" s="130"/>
      <c r="C567" s="164" t="s">
        <v>1534</v>
      </c>
      <c r="D567" s="164" t="s">
        <v>184</v>
      </c>
      <c r="E567" s="165" t="s">
        <v>1535</v>
      </c>
      <c r="F567" s="166" t="s">
        <v>1467</v>
      </c>
      <c r="G567" s="167" t="s">
        <v>1370</v>
      </c>
      <c r="H567" s="168">
        <v>25</v>
      </c>
      <c r="I567" s="169"/>
      <c r="J567" s="170">
        <f t="shared" si="165"/>
        <v>0</v>
      </c>
      <c r="K567" s="166" t="s">
        <v>1</v>
      </c>
      <c r="L567" s="34"/>
      <c r="M567" s="171" t="s">
        <v>1</v>
      </c>
      <c r="N567" s="172" t="s">
        <v>38</v>
      </c>
      <c r="O567" s="59"/>
      <c r="P567" s="173">
        <f t="shared" si="166"/>
        <v>0</v>
      </c>
      <c r="Q567" s="173">
        <v>0</v>
      </c>
      <c r="R567" s="173">
        <f t="shared" si="167"/>
        <v>0</v>
      </c>
      <c r="S567" s="173">
        <v>0</v>
      </c>
      <c r="T567" s="174">
        <f t="shared" si="168"/>
        <v>0</v>
      </c>
      <c r="U567" s="33"/>
      <c r="V567" s="33"/>
      <c r="W567" s="33"/>
      <c r="X567" s="33"/>
      <c r="Y567" s="33"/>
      <c r="Z567" s="33"/>
      <c r="AA567" s="33"/>
      <c r="AB567" s="33"/>
      <c r="AC567" s="33"/>
      <c r="AD567" s="33"/>
      <c r="AE567" s="33"/>
      <c r="AR567" s="175" t="s">
        <v>188</v>
      </c>
      <c r="AT567" s="175" t="s">
        <v>184</v>
      </c>
      <c r="AU567" s="175" t="s">
        <v>194</v>
      </c>
      <c r="AY567" s="18" t="s">
        <v>181</v>
      </c>
      <c r="BE567" s="176">
        <f t="shared" si="169"/>
        <v>0</v>
      </c>
      <c r="BF567" s="176">
        <f t="shared" si="170"/>
        <v>0</v>
      </c>
      <c r="BG567" s="176">
        <f t="shared" si="171"/>
        <v>0</v>
      </c>
      <c r="BH567" s="176">
        <f t="shared" si="172"/>
        <v>0</v>
      </c>
      <c r="BI567" s="176">
        <f t="shared" si="173"/>
        <v>0</v>
      </c>
      <c r="BJ567" s="18" t="s">
        <v>30</v>
      </c>
      <c r="BK567" s="176">
        <f t="shared" si="174"/>
        <v>0</v>
      </c>
      <c r="BL567" s="18" t="s">
        <v>188</v>
      </c>
      <c r="BM567" s="175" t="s">
        <v>1536</v>
      </c>
    </row>
    <row r="568" spans="1:65" s="2" customFormat="1" ht="16.5" customHeight="1">
      <c r="A568" s="33"/>
      <c r="B568" s="130"/>
      <c r="C568" s="164" t="s">
        <v>1537</v>
      </c>
      <c r="D568" s="164" t="s">
        <v>184</v>
      </c>
      <c r="E568" s="165" t="s">
        <v>1538</v>
      </c>
      <c r="F568" s="166" t="s">
        <v>1467</v>
      </c>
      <c r="G568" s="167" t="s">
        <v>1370</v>
      </c>
      <c r="H568" s="168">
        <v>25</v>
      </c>
      <c r="I568" s="169"/>
      <c r="J568" s="170">
        <f t="shared" si="165"/>
        <v>0</v>
      </c>
      <c r="K568" s="166" t="s">
        <v>1</v>
      </c>
      <c r="L568" s="34"/>
      <c r="M568" s="171" t="s">
        <v>1</v>
      </c>
      <c r="N568" s="172" t="s">
        <v>38</v>
      </c>
      <c r="O568" s="59"/>
      <c r="P568" s="173">
        <f t="shared" si="166"/>
        <v>0</v>
      </c>
      <c r="Q568" s="173">
        <v>0</v>
      </c>
      <c r="R568" s="173">
        <f t="shared" si="167"/>
        <v>0</v>
      </c>
      <c r="S568" s="173">
        <v>0</v>
      </c>
      <c r="T568" s="174">
        <f t="shared" si="168"/>
        <v>0</v>
      </c>
      <c r="U568" s="33"/>
      <c r="V568" s="33"/>
      <c r="W568" s="33"/>
      <c r="X568" s="33"/>
      <c r="Y568" s="33"/>
      <c r="Z568" s="33"/>
      <c r="AA568" s="33"/>
      <c r="AB568" s="33"/>
      <c r="AC568" s="33"/>
      <c r="AD568" s="33"/>
      <c r="AE568" s="33"/>
      <c r="AR568" s="175" t="s">
        <v>188</v>
      </c>
      <c r="AT568" s="175" t="s">
        <v>184</v>
      </c>
      <c r="AU568" s="175" t="s">
        <v>194</v>
      </c>
      <c r="AY568" s="18" t="s">
        <v>181</v>
      </c>
      <c r="BE568" s="176">
        <f t="shared" si="169"/>
        <v>0</v>
      </c>
      <c r="BF568" s="176">
        <f t="shared" si="170"/>
        <v>0</v>
      </c>
      <c r="BG568" s="176">
        <f t="shared" si="171"/>
        <v>0</v>
      </c>
      <c r="BH568" s="176">
        <f t="shared" si="172"/>
        <v>0</v>
      </c>
      <c r="BI568" s="176">
        <f t="shared" si="173"/>
        <v>0</v>
      </c>
      <c r="BJ568" s="18" t="s">
        <v>30</v>
      </c>
      <c r="BK568" s="176">
        <f t="shared" si="174"/>
        <v>0</v>
      </c>
      <c r="BL568" s="18" t="s">
        <v>188</v>
      </c>
      <c r="BM568" s="175" t="s">
        <v>1539</v>
      </c>
    </row>
    <row r="569" spans="1:65" s="2" customFormat="1" ht="16.5" customHeight="1">
      <c r="A569" s="33"/>
      <c r="B569" s="130"/>
      <c r="C569" s="164" t="s">
        <v>1540</v>
      </c>
      <c r="D569" s="164" t="s">
        <v>184</v>
      </c>
      <c r="E569" s="165" t="s">
        <v>1541</v>
      </c>
      <c r="F569" s="166" t="s">
        <v>1467</v>
      </c>
      <c r="G569" s="167" t="s">
        <v>1370</v>
      </c>
      <c r="H569" s="168">
        <v>40</v>
      </c>
      <c r="I569" s="169"/>
      <c r="J569" s="170">
        <f t="shared" si="165"/>
        <v>0</v>
      </c>
      <c r="K569" s="166" t="s">
        <v>1</v>
      </c>
      <c r="L569" s="34"/>
      <c r="M569" s="171" t="s">
        <v>1</v>
      </c>
      <c r="N569" s="172" t="s">
        <v>38</v>
      </c>
      <c r="O569" s="59"/>
      <c r="P569" s="173">
        <f t="shared" si="166"/>
        <v>0</v>
      </c>
      <c r="Q569" s="173">
        <v>0</v>
      </c>
      <c r="R569" s="173">
        <f t="shared" si="167"/>
        <v>0</v>
      </c>
      <c r="S569" s="173">
        <v>0</v>
      </c>
      <c r="T569" s="174">
        <f t="shared" si="168"/>
        <v>0</v>
      </c>
      <c r="U569" s="33"/>
      <c r="V569" s="33"/>
      <c r="W569" s="33"/>
      <c r="X569" s="33"/>
      <c r="Y569" s="33"/>
      <c r="Z569" s="33"/>
      <c r="AA569" s="33"/>
      <c r="AB569" s="33"/>
      <c r="AC569" s="33"/>
      <c r="AD569" s="33"/>
      <c r="AE569" s="33"/>
      <c r="AR569" s="175" t="s">
        <v>188</v>
      </c>
      <c r="AT569" s="175" t="s">
        <v>184</v>
      </c>
      <c r="AU569" s="175" t="s">
        <v>194</v>
      </c>
      <c r="AY569" s="18" t="s">
        <v>181</v>
      </c>
      <c r="BE569" s="176">
        <f t="shared" si="169"/>
        <v>0</v>
      </c>
      <c r="BF569" s="176">
        <f t="shared" si="170"/>
        <v>0</v>
      </c>
      <c r="BG569" s="176">
        <f t="shared" si="171"/>
        <v>0</v>
      </c>
      <c r="BH569" s="176">
        <f t="shared" si="172"/>
        <v>0</v>
      </c>
      <c r="BI569" s="176">
        <f t="shared" si="173"/>
        <v>0</v>
      </c>
      <c r="BJ569" s="18" t="s">
        <v>30</v>
      </c>
      <c r="BK569" s="176">
        <f t="shared" si="174"/>
        <v>0</v>
      </c>
      <c r="BL569" s="18" t="s">
        <v>188</v>
      </c>
      <c r="BM569" s="175" t="s">
        <v>1542</v>
      </c>
    </row>
    <row r="570" spans="1:65" s="2" customFormat="1" ht="16.5" customHeight="1">
      <c r="A570" s="33"/>
      <c r="B570" s="130"/>
      <c r="C570" s="164" t="s">
        <v>1543</v>
      </c>
      <c r="D570" s="164" t="s">
        <v>184</v>
      </c>
      <c r="E570" s="165" t="s">
        <v>1544</v>
      </c>
      <c r="F570" s="166" t="s">
        <v>1467</v>
      </c>
      <c r="G570" s="167" t="s">
        <v>1370</v>
      </c>
      <c r="H570" s="168">
        <v>40</v>
      </c>
      <c r="I570" s="169"/>
      <c r="J570" s="170">
        <f t="shared" si="165"/>
        <v>0</v>
      </c>
      <c r="K570" s="166" t="s">
        <v>1</v>
      </c>
      <c r="L570" s="34"/>
      <c r="M570" s="171" t="s">
        <v>1</v>
      </c>
      <c r="N570" s="172" t="s">
        <v>38</v>
      </c>
      <c r="O570" s="59"/>
      <c r="P570" s="173">
        <f t="shared" si="166"/>
        <v>0</v>
      </c>
      <c r="Q570" s="173">
        <v>0</v>
      </c>
      <c r="R570" s="173">
        <f t="shared" si="167"/>
        <v>0</v>
      </c>
      <c r="S570" s="173">
        <v>0</v>
      </c>
      <c r="T570" s="174">
        <f t="shared" si="168"/>
        <v>0</v>
      </c>
      <c r="U570" s="33"/>
      <c r="V570" s="33"/>
      <c r="W570" s="33"/>
      <c r="X570" s="33"/>
      <c r="Y570" s="33"/>
      <c r="Z570" s="33"/>
      <c r="AA570" s="33"/>
      <c r="AB570" s="33"/>
      <c r="AC570" s="33"/>
      <c r="AD570" s="33"/>
      <c r="AE570" s="33"/>
      <c r="AR570" s="175" t="s">
        <v>188</v>
      </c>
      <c r="AT570" s="175" t="s">
        <v>184</v>
      </c>
      <c r="AU570" s="175" t="s">
        <v>194</v>
      </c>
      <c r="AY570" s="18" t="s">
        <v>181</v>
      </c>
      <c r="BE570" s="176">
        <f t="shared" si="169"/>
        <v>0</v>
      </c>
      <c r="BF570" s="176">
        <f t="shared" si="170"/>
        <v>0</v>
      </c>
      <c r="BG570" s="176">
        <f t="shared" si="171"/>
        <v>0</v>
      </c>
      <c r="BH570" s="176">
        <f t="shared" si="172"/>
        <v>0</v>
      </c>
      <c r="BI570" s="176">
        <f t="shared" si="173"/>
        <v>0</v>
      </c>
      <c r="BJ570" s="18" t="s">
        <v>30</v>
      </c>
      <c r="BK570" s="176">
        <f t="shared" si="174"/>
        <v>0</v>
      </c>
      <c r="BL570" s="18" t="s">
        <v>188</v>
      </c>
      <c r="BM570" s="175" t="s">
        <v>1545</v>
      </c>
    </row>
    <row r="571" spans="1:65" s="2" customFormat="1" ht="16.5" customHeight="1">
      <c r="A571" s="33"/>
      <c r="B571" s="130"/>
      <c r="C571" s="164" t="s">
        <v>1546</v>
      </c>
      <c r="D571" s="164" t="s">
        <v>184</v>
      </c>
      <c r="E571" s="165" t="s">
        <v>1547</v>
      </c>
      <c r="F571" s="166" t="s">
        <v>1467</v>
      </c>
      <c r="G571" s="167" t="s">
        <v>1370</v>
      </c>
      <c r="H571" s="168">
        <v>40</v>
      </c>
      <c r="I571" s="169"/>
      <c r="J571" s="170">
        <f t="shared" si="165"/>
        <v>0</v>
      </c>
      <c r="K571" s="166" t="s">
        <v>1</v>
      </c>
      <c r="L571" s="34"/>
      <c r="M571" s="171" t="s">
        <v>1</v>
      </c>
      <c r="N571" s="172" t="s">
        <v>38</v>
      </c>
      <c r="O571" s="59"/>
      <c r="P571" s="173">
        <f t="shared" si="166"/>
        <v>0</v>
      </c>
      <c r="Q571" s="173">
        <v>0</v>
      </c>
      <c r="R571" s="173">
        <f t="shared" si="167"/>
        <v>0</v>
      </c>
      <c r="S571" s="173">
        <v>0</v>
      </c>
      <c r="T571" s="174">
        <f t="shared" si="168"/>
        <v>0</v>
      </c>
      <c r="U571" s="33"/>
      <c r="V571" s="33"/>
      <c r="W571" s="33"/>
      <c r="X571" s="33"/>
      <c r="Y571" s="33"/>
      <c r="Z571" s="33"/>
      <c r="AA571" s="33"/>
      <c r="AB571" s="33"/>
      <c r="AC571" s="33"/>
      <c r="AD571" s="33"/>
      <c r="AE571" s="33"/>
      <c r="AR571" s="175" t="s">
        <v>188</v>
      </c>
      <c r="AT571" s="175" t="s">
        <v>184</v>
      </c>
      <c r="AU571" s="175" t="s">
        <v>194</v>
      </c>
      <c r="AY571" s="18" t="s">
        <v>181</v>
      </c>
      <c r="BE571" s="176">
        <f t="shared" si="169"/>
        <v>0</v>
      </c>
      <c r="BF571" s="176">
        <f t="shared" si="170"/>
        <v>0</v>
      </c>
      <c r="BG571" s="176">
        <f t="shared" si="171"/>
        <v>0</v>
      </c>
      <c r="BH571" s="176">
        <f t="shared" si="172"/>
        <v>0</v>
      </c>
      <c r="BI571" s="176">
        <f t="shared" si="173"/>
        <v>0</v>
      </c>
      <c r="BJ571" s="18" t="s">
        <v>30</v>
      </c>
      <c r="BK571" s="176">
        <f t="shared" si="174"/>
        <v>0</v>
      </c>
      <c r="BL571" s="18" t="s">
        <v>188</v>
      </c>
      <c r="BM571" s="175" t="s">
        <v>1548</v>
      </c>
    </row>
    <row r="572" spans="1:65" s="2" customFormat="1" ht="16.5" customHeight="1">
      <c r="A572" s="33"/>
      <c r="B572" s="130"/>
      <c r="C572" s="164" t="s">
        <v>1549</v>
      </c>
      <c r="D572" s="164" t="s">
        <v>184</v>
      </c>
      <c r="E572" s="165" t="s">
        <v>1550</v>
      </c>
      <c r="F572" s="166" t="s">
        <v>1467</v>
      </c>
      <c r="G572" s="167" t="s">
        <v>1370</v>
      </c>
      <c r="H572" s="168">
        <v>40</v>
      </c>
      <c r="I572" s="169"/>
      <c r="J572" s="170">
        <f t="shared" si="165"/>
        <v>0</v>
      </c>
      <c r="K572" s="166" t="s">
        <v>1</v>
      </c>
      <c r="L572" s="34"/>
      <c r="M572" s="171" t="s">
        <v>1</v>
      </c>
      <c r="N572" s="172" t="s">
        <v>38</v>
      </c>
      <c r="O572" s="59"/>
      <c r="P572" s="173">
        <f t="shared" si="166"/>
        <v>0</v>
      </c>
      <c r="Q572" s="173">
        <v>0</v>
      </c>
      <c r="R572" s="173">
        <f t="shared" si="167"/>
        <v>0</v>
      </c>
      <c r="S572" s="173">
        <v>0</v>
      </c>
      <c r="T572" s="174">
        <f t="shared" si="168"/>
        <v>0</v>
      </c>
      <c r="U572" s="33"/>
      <c r="V572" s="33"/>
      <c r="W572" s="33"/>
      <c r="X572" s="33"/>
      <c r="Y572" s="33"/>
      <c r="Z572" s="33"/>
      <c r="AA572" s="33"/>
      <c r="AB572" s="33"/>
      <c r="AC572" s="33"/>
      <c r="AD572" s="33"/>
      <c r="AE572" s="33"/>
      <c r="AR572" s="175" t="s">
        <v>188</v>
      </c>
      <c r="AT572" s="175" t="s">
        <v>184</v>
      </c>
      <c r="AU572" s="175" t="s">
        <v>194</v>
      </c>
      <c r="AY572" s="18" t="s">
        <v>181</v>
      </c>
      <c r="BE572" s="176">
        <f t="shared" si="169"/>
        <v>0</v>
      </c>
      <c r="BF572" s="176">
        <f t="shared" si="170"/>
        <v>0</v>
      </c>
      <c r="BG572" s="176">
        <f t="shared" si="171"/>
        <v>0</v>
      </c>
      <c r="BH572" s="176">
        <f t="shared" si="172"/>
        <v>0</v>
      </c>
      <c r="BI572" s="176">
        <f t="shared" si="173"/>
        <v>0</v>
      </c>
      <c r="BJ572" s="18" t="s">
        <v>30</v>
      </c>
      <c r="BK572" s="176">
        <f t="shared" si="174"/>
        <v>0</v>
      </c>
      <c r="BL572" s="18" t="s">
        <v>188</v>
      </c>
      <c r="BM572" s="175" t="s">
        <v>1551</v>
      </c>
    </row>
    <row r="573" spans="1:65" s="2" customFormat="1" ht="16.5" customHeight="1">
      <c r="A573" s="33"/>
      <c r="B573" s="130"/>
      <c r="C573" s="164" t="s">
        <v>1552</v>
      </c>
      <c r="D573" s="164" t="s">
        <v>184</v>
      </c>
      <c r="E573" s="165" t="s">
        <v>1553</v>
      </c>
      <c r="F573" s="166" t="s">
        <v>1554</v>
      </c>
      <c r="G573" s="167" t="s">
        <v>1370</v>
      </c>
      <c r="H573" s="168">
        <v>25</v>
      </c>
      <c r="I573" s="169"/>
      <c r="J573" s="170">
        <f t="shared" si="165"/>
        <v>0</v>
      </c>
      <c r="K573" s="166" t="s">
        <v>1</v>
      </c>
      <c r="L573" s="34"/>
      <c r="M573" s="171" t="s">
        <v>1</v>
      </c>
      <c r="N573" s="172" t="s">
        <v>38</v>
      </c>
      <c r="O573" s="59"/>
      <c r="P573" s="173">
        <f t="shared" si="166"/>
        <v>0</v>
      </c>
      <c r="Q573" s="173">
        <v>0</v>
      </c>
      <c r="R573" s="173">
        <f t="shared" si="167"/>
        <v>0</v>
      </c>
      <c r="S573" s="173">
        <v>0</v>
      </c>
      <c r="T573" s="174">
        <f t="shared" si="168"/>
        <v>0</v>
      </c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R573" s="175" t="s">
        <v>188</v>
      </c>
      <c r="AT573" s="175" t="s">
        <v>184</v>
      </c>
      <c r="AU573" s="175" t="s">
        <v>194</v>
      </c>
      <c r="AY573" s="18" t="s">
        <v>181</v>
      </c>
      <c r="BE573" s="176">
        <f t="shared" si="169"/>
        <v>0</v>
      </c>
      <c r="BF573" s="176">
        <f t="shared" si="170"/>
        <v>0</v>
      </c>
      <c r="BG573" s="176">
        <f t="shared" si="171"/>
        <v>0</v>
      </c>
      <c r="BH573" s="176">
        <f t="shared" si="172"/>
        <v>0</v>
      </c>
      <c r="BI573" s="176">
        <f t="shared" si="173"/>
        <v>0</v>
      </c>
      <c r="BJ573" s="18" t="s">
        <v>30</v>
      </c>
      <c r="BK573" s="176">
        <f t="shared" si="174"/>
        <v>0</v>
      </c>
      <c r="BL573" s="18" t="s">
        <v>188</v>
      </c>
      <c r="BM573" s="175" t="s">
        <v>1555</v>
      </c>
    </row>
    <row r="574" spans="1:65" s="2" customFormat="1" ht="16.5" customHeight="1">
      <c r="A574" s="33"/>
      <c r="B574" s="130"/>
      <c r="C574" s="164" t="s">
        <v>1556</v>
      </c>
      <c r="D574" s="164" t="s">
        <v>184</v>
      </c>
      <c r="E574" s="165" t="s">
        <v>1557</v>
      </c>
      <c r="F574" s="166" t="s">
        <v>1554</v>
      </c>
      <c r="G574" s="167" t="s">
        <v>1370</v>
      </c>
      <c r="H574" s="168">
        <v>25</v>
      </c>
      <c r="I574" s="169"/>
      <c r="J574" s="170">
        <f t="shared" si="165"/>
        <v>0</v>
      </c>
      <c r="K574" s="166" t="s">
        <v>1</v>
      </c>
      <c r="L574" s="34"/>
      <c r="M574" s="171" t="s">
        <v>1</v>
      </c>
      <c r="N574" s="172" t="s">
        <v>38</v>
      </c>
      <c r="O574" s="59"/>
      <c r="P574" s="173">
        <f t="shared" si="166"/>
        <v>0</v>
      </c>
      <c r="Q574" s="173">
        <v>0</v>
      </c>
      <c r="R574" s="173">
        <f t="shared" si="167"/>
        <v>0</v>
      </c>
      <c r="S574" s="173">
        <v>0</v>
      </c>
      <c r="T574" s="174">
        <f t="shared" si="168"/>
        <v>0</v>
      </c>
      <c r="U574" s="33"/>
      <c r="V574" s="33"/>
      <c r="W574" s="33"/>
      <c r="X574" s="33"/>
      <c r="Y574" s="33"/>
      <c r="Z574" s="33"/>
      <c r="AA574" s="33"/>
      <c r="AB574" s="33"/>
      <c r="AC574" s="33"/>
      <c r="AD574" s="33"/>
      <c r="AE574" s="33"/>
      <c r="AR574" s="175" t="s">
        <v>188</v>
      </c>
      <c r="AT574" s="175" t="s">
        <v>184</v>
      </c>
      <c r="AU574" s="175" t="s">
        <v>194</v>
      </c>
      <c r="AY574" s="18" t="s">
        <v>181</v>
      </c>
      <c r="BE574" s="176">
        <f t="shared" si="169"/>
        <v>0</v>
      </c>
      <c r="BF574" s="176">
        <f t="shared" si="170"/>
        <v>0</v>
      </c>
      <c r="BG574" s="176">
        <f t="shared" si="171"/>
        <v>0</v>
      </c>
      <c r="BH574" s="176">
        <f t="shared" si="172"/>
        <v>0</v>
      </c>
      <c r="BI574" s="176">
        <f t="shared" si="173"/>
        <v>0</v>
      </c>
      <c r="BJ574" s="18" t="s">
        <v>30</v>
      </c>
      <c r="BK574" s="176">
        <f t="shared" si="174"/>
        <v>0</v>
      </c>
      <c r="BL574" s="18" t="s">
        <v>188</v>
      </c>
      <c r="BM574" s="175" t="s">
        <v>1558</v>
      </c>
    </row>
    <row r="575" spans="1:65" s="2" customFormat="1" ht="16.5" customHeight="1">
      <c r="A575" s="33"/>
      <c r="B575" s="130"/>
      <c r="C575" s="164" t="s">
        <v>1559</v>
      </c>
      <c r="D575" s="164" t="s">
        <v>184</v>
      </c>
      <c r="E575" s="165" t="s">
        <v>1560</v>
      </c>
      <c r="F575" s="166" t="s">
        <v>1554</v>
      </c>
      <c r="G575" s="167" t="s">
        <v>1370</v>
      </c>
      <c r="H575" s="168">
        <v>35</v>
      </c>
      <c r="I575" s="169"/>
      <c r="J575" s="170">
        <f t="shared" si="165"/>
        <v>0</v>
      </c>
      <c r="K575" s="166" t="s">
        <v>1</v>
      </c>
      <c r="L575" s="34"/>
      <c r="M575" s="171" t="s">
        <v>1</v>
      </c>
      <c r="N575" s="172" t="s">
        <v>38</v>
      </c>
      <c r="O575" s="59"/>
      <c r="P575" s="173">
        <f t="shared" si="166"/>
        <v>0</v>
      </c>
      <c r="Q575" s="173">
        <v>0</v>
      </c>
      <c r="R575" s="173">
        <f t="shared" si="167"/>
        <v>0</v>
      </c>
      <c r="S575" s="173">
        <v>0</v>
      </c>
      <c r="T575" s="174">
        <f t="shared" si="168"/>
        <v>0</v>
      </c>
      <c r="U575" s="33"/>
      <c r="V575" s="33"/>
      <c r="W575" s="33"/>
      <c r="X575" s="33"/>
      <c r="Y575" s="33"/>
      <c r="Z575" s="33"/>
      <c r="AA575" s="33"/>
      <c r="AB575" s="33"/>
      <c r="AC575" s="33"/>
      <c r="AD575" s="33"/>
      <c r="AE575" s="33"/>
      <c r="AR575" s="175" t="s">
        <v>188</v>
      </c>
      <c r="AT575" s="175" t="s">
        <v>184</v>
      </c>
      <c r="AU575" s="175" t="s">
        <v>194</v>
      </c>
      <c r="AY575" s="18" t="s">
        <v>181</v>
      </c>
      <c r="BE575" s="176">
        <f t="shared" si="169"/>
        <v>0</v>
      </c>
      <c r="BF575" s="176">
        <f t="shared" si="170"/>
        <v>0</v>
      </c>
      <c r="BG575" s="176">
        <f t="shared" si="171"/>
        <v>0</v>
      </c>
      <c r="BH575" s="176">
        <f t="shared" si="172"/>
        <v>0</v>
      </c>
      <c r="BI575" s="176">
        <f t="shared" si="173"/>
        <v>0</v>
      </c>
      <c r="BJ575" s="18" t="s">
        <v>30</v>
      </c>
      <c r="BK575" s="176">
        <f t="shared" si="174"/>
        <v>0</v>
      </c>
      <c r="BL575" s="18" t="s">
        <v>188</v>
      </c>
      <c r="BM575" s="175" t="s">
        <v>1561</v>
      </c>
    </row>
    <row r="576" spans="1:65" s="2" customFormat="1" ht="16.5" customHeight="1">
      <c r="A576" s="33"/>
      <c r="B576" s="130"/>
      <c r="C576" s="164" t="s">
        <v>1562</v>
      </c>
      <c r="D576" s="164" t="s">
        <v>184</v>
      </c>
      <c r="E576" s="165" t="s">
        <v>1563</v>
      </c>
      <c r="F576" s="166" t="s">
        <v>1554</v>
      </c>
      <c r="G576" s="167" t="s">
        <v>1370</v>
      </c>
      <c r="H576" s="168">
        <v>35</v>
      </c>
      <c r="I576" s="169"/>
      <c r="J576" s="170">
        <f t="shared" si="165"/>
        <v>0</v>
      </c>
      <c r="K576" s="166" t="s">
        <v>1</v>
      </c>
      <c r="L576" s="34"/>
      <c r="M576" s="171" t="s">
        <v>1</v>
      </c>
      <c r="N576" s="172" t="s">
        <v>38</v>
      </c>
      <c r="O576" s="59"/>
      <c r="P576" s="173">
        <f t="shared" si="166"/>
        <v>0</v>
      </c>
      <c r="Q576" s="173">
        <v>0</v>
      </c>
      <c r="R576" s="173">
        <f t="shared" si="167"/>
        <v>0</v>
      </c>
      <c r="S576" s="173">
        <v>0</v>
      </c>
      <c r="T576" s="174">
        <f t="shared" si="168"/>
        <v>0</v>
      </c>
      <c r="U576" s="33"/>
      <c r="V576" s="33"/>
      <c r="W576" s="33"/>
      <c r="X576" s="33"/>
      <c r="Y576" s="33"/>
      <c r="Z576" s="33"/>
      <c r="AA576" s="33"/>
      <c r="AB576" s="33"/>
      <c r="AC576" s="33"/>
      <c r="AD576" s="33"/>
      <c r="AE576" s="33"/>
      <c r="AR576" s="175" t="s">
        <v>188</v>
      </c>
      <c r="AT576" s="175" t="s">
        <v>184</v>
      </c>
      <c r="AU576" s="175" t="s">
        <v>194</v>
      </c>
      <c r="AY576" s="18" t="s">
        <v>181</v>
      </c>
      <c r="BE576" s="176">
        <f t="shared" si="169"/>
        <v>0</v>
      </c>
      <c r="BF576" s="176">
        <f t="shared" si="170"/>
        <v>0</v>
      </c>
      <c r="BG576" s="176">
        <f t="shared" si="171"/>
        <v>0</v>
      </c>
      <c r="BH576" s="176">
        <f t="shared" si="172"/>
        <v>0</v>
      </c>
      <c r="BI576" s="176">
        <f t="shared" si="173"/>
        <v>0</v>
      </c>
      <c r="BJ576" s="18" t="s">
        <v>30</v>
      </c>
      <c r="BK576" s="176">
        <f t="shared" si="174"/>
        <v>0</v>
      </c>
      <c r="BL576" s="18" t="s">
        <v>188</v>
      </c>
      <c r="BM576" s="175" t="s">
        <v>1564</v>
      </c>
    </row>
    <row r="577" spans="1:65" s="2" customFormat="1" ht="16.5" customHeight="1">
      <c r="A577" s="33"/>
      <c r="B577" s="130"/>
      <c r="C577" s="164" t="s">
        <v>1565</v>
      </c>
      <c r="D577" s="164" t="s">
        <v>184</v>
      </c>
      <c r="E577" s="165" t="s">
        <v>1566</v>
      </c>
      <c r="F577" s="166" t="s">
        <v>1567</v>
      </c>
      <c r="G577" s="167" t="s">
        <v>1370</v>
      </c>
      <c r="H577" s="168">
        <v>10</v>
      </c>
      <c r="I577" s="169"/>
      <c r="J577" s="170">
        <f t="shared" si="165"/>
        <v>0</v>
      </c>
      <c r="K577" s="166" t="s">
        <v>1</v>
      </c>
      <c r="L577" s="34"/>
      <c r="M577" s="171" t="s">
        <v>1</v>
      </c>
      <c r="N577" s="172" t="s">
        <v>38</v>
      </c>
      <c r="O577" s="59"/>
      <c r="P577" s="173">
        <f t="shared" si="166"/>
        <v>0</v>
      </c>
      <c r="Q577" s="173">
        <v>0</v>
      </c>
      <c r="R577" s="173">
        <f t="shared" si="167"/>
        <v>0</v>
      </c>
      <c r="S577" s="173">
        <v>0</v>
      </c>
      <c r="T577" s="174">
        <f t="shared" si="168"/>
        <v>0</v>
      </c>
      <c r="U577" s="33"/>
      <c r="V577" s="33"/>
      <c r="W577" s="33"/>
      <c r="X577" s="33"/>
      <c r="Y577" s="33"/>
      <c r="Z577" s="33"/>
      <c r="AA577" s="33"/>
      <c r="AB577" s="33"/>
      <c r="AC577" s="33"/>
      <c r="AD577" s="33"/>
      <c r="AE577" s="33"/>
      <c r="AR577" s="175" t="s">
        <v>188</v>
      </c>
      <c r="AT577" s="175" t="s">
        <v>184</v>
      </c>
      <c r="AU577" s="175" t="s">
        <v>194</v>
      </c>
      <c r="AY577" s="18" t="s">
        <v>181</v>
      </c>
      <c r="BE577" s="176">
        <f t="shared" si="169"/>
        <v>0</v>
      </c>
      <c r="BF577" s="176">
        <f t="shared" si="170"/>
        <v>0</v>
      </c>
      <c r="BG577" s="176">
        <f t="shared" si="171"/>
        <v>0</v>
      </c>
      <c r="BH577" s="176">
        <f t="shared" si="172"/>
        <v>0</v>
      </c>
      <c r="BI577" s="176">
        <f t="shared" si="173"/>
        <v>0</v>
      </c>
      <c r="BJ577" s="18" t="s">
        <v>30</v>
      </c>
      <c r="BK577" s="176">
        <f t="shared" si="174"/>
        <v>0</v>
      </c>
      <c r="BL577" s="18" t="s">
        <v>188</v>
      </c>
      <c r="BM577" s="175" t="s">
        <v>1568</v>
      </c>
    </row>
    <row r="578" spans="1:65" s="2" customFormat="1" ht="16.5" customHeight="1">
      <c r="A578" s="33"/>
      <c r="B578" s="130"/>
      <c r="C578" s="164" t="s">
        <v>1569</v>
      </c>
      <c r="D578" s="164" t="s">
        <v>184</v>
      </c>
      <c r="E578" s="165" t="s">
        <v>1570</v>
      </c>
      <c r="F578" s="166" t="s">
        <v>1480</v>
      </c>
      <c r="G578" s="167" t="s">
        <v>1370</v>
      </c>
      <c r="H578" s="168">
        <v>10</v>
      </c>
      <c r="I578" s="169"/>
      <c r="J578" s="170">
        <f t="shared" si="165"/>
        <v>0</v>
      </c>
      <c r="K578" s="166" t="s">
        <v>1</v>
      </c>
      <c r="L578" s="34"/>
      <c r="M578" s="171" t="s">
        <v>1</v>
      </c>
      <c r="N578" s="172" t="s">
        <v>38</v>
      </c>
      <c r="O578" s="59"/>
      <c r="P578" s="173">
        <f t="shared" si="166"/>
        <v>0</v>
      </c>
      <c r="Q578" s="173">
        <v>0</v>
      </c>
      <c r="R578" s="173">
        <f t="shared" si="167"/>
        <v>0</v>
      </c>
      <c r="S578" s="173">
        <v>0</v>
      </c>
      <c r="T578" s="174">
        <f t="shared" si="168"/>
        <v>0</v>
      </c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R578" s="175" t="s">
        <v>188</v>
      </c>
      <c r="AT578" s="175" t="s">
        <v>184</v>
      </c>
      <c r="AU578" s="175" t="s">
        <v>194</v>
      </c>
      <c r="AY578" s="18" t="s">
        <v>181</v>
      </c>
      <c r="BE578" s="176">
        <f t="shared" si="169"/>
        <v>0</v>
      </c>
      <c r="BF578" s="176">
        <f t="shared" si="170"/>
        <v>0</v>
      </c>
      <c r="BG578" s="176">
        <f t="shared" si="171"/>
        <v>0</v>
      </c>
      <c r="BH578" s="176">
        <f t="shared" si="172"/>
        <v>0</v>
      </c>
      <c r="BI578" s="176">
        <f t="shared" si="173"/>
        <v>0</v>
      </c>
      <c r="BJ578" s="18" t="s">
        <v>30</v>
      </c>
      <c r="BK578" s="176">
        <f t="shared" si="174"/>
        <v>0</v>
      </c>
      <c r="BL578" s="18" t="s">
        <v>188</v>
      </c>
      <c r="BM578" s="175" t="s">
        <v>1571</v>
      </c>
    </row>
    <row r="579" spans="1:65" s="2" customFormat="1" ht="16.5" customHeight="1">
      <c r="A579" s="33"/>
      <c r="B579" s="130"/>
      <c r="C579" s="164" t="s">
        <v>1572</v>
      </c>
      <c r="D579" s="164" t="s">
        <v>184</v>
      </c>
      <c r="E579" s="165" t="s">
        <v>1573</v>
      </c>
      <c r="F579" s="166" t="s">
        <v>1480</v>
      </c>
      <c r="G579" s="167" t="s">
        <v>1370</v>
      </c>
      <c r="H579" s="168">
        <v>40</v>
      </c>
      <c r="I579" s="169"/>
      <c r="J579" s="170">
        <f t="shared" si="165"/>
        <v>0</v>
      </c>
      <c r="K579" s="166" t="s">
        <v>1</v>
      </c>
      <c r="L579" s="34"/>
      <c r="M579" s="171" t="s">
        <v>1</v>
      </c>
      <c r="N579" s="172" t="s">
        <v>38</v>
      </c>
      <c r="O579" s="59"/>
      <c r="P579" s="173">
        <f t="shared" si="166"/>
        <v>0</v>
      </c>
      <c r="Q579" s="173">
        <v>0</v>
      </c>
      <c r="R579" s="173">
        <f t="shared" si="167"/>
        <v>0</v>
      </c>
      <c r="S579" s="173">
        <v>0</v>
      </c>
      <c r="T579" s="174">
        <f t="shared" si="168"/>
        <v>0</v>
      </c>
      <c r="U579" s="33"/>
      <c r="V579" s="33"/>
      <c r="W579" s="33"/>
      <c r="X579" s="33"/>
      <c r="Y579" s="33"/>
      <c r="Z579" s="33"/>
      <c r="AA579" s="33"/>
      <c r="AB579" s="33"/>
      <c r="AC579" s="33"/>
      <c r="AD579" s="33"/>
      <c r="AE579" s="33"/>
      <c r="AR579" s="175" t="s">
        <v>188</v>
      </c>
      <c r="AT579" s="175" t="s">
        <v>184</v>
      </c>
      <c r="AU579" s="175" t="s">
        <v>194</v>
      </c>
      <c r="AY579" s="18" t="s">
        <v>181</v>
      </c>
      <c r="BE579" s="176">
        <f t="shared" si="169"/>
        <v>0</v>
      </c>
      <c r="BF579" s="176">
        <f t="shared" si="170"/>
        <v>0</v>
      </c>
      <c r="BG579" s="176">
        <f t="shared" si="171"/>
        <v>0</v>
      </c>
      <c r="BH579" s="176">
        <f t="shared" si="172"/>
        <v>0</v>
      </c>
      <c r="BI579" s="176">
        <f t="shared" si="173"/>
        <v>0</v>
      </c>
      <c r="BJ579" s="18" t="s">
        <v>30</v>
      </c>
      <c r="BK579" s="176">
        <f t="shared" si="174"/>
        <v>0</v>
      </c>
      <c r="BL579" s="18" t="s">
        <v>188</v>
      </c>
      <c r="BM579" s="175" t="s">
        <v>1574</v>
      </c>
    </row>
    <row r="580" spans="1:65" s="2" customFormat="1" ht="16.5" customHeight="1">
      <c r="A580" s="33"/>
      <c r="B580" s="130"/>
      <c r="C580" s="164" t="s">
        <v>1575</v>
      </c>
      <c r="D580" s="164" t="s">
        <v>184</v>
      </c>
      <c r="E580" s="165" t="s">
        <v>1576</v>
      </c>
      <c r="F580" s="166" t="s">
        <v>1480</v>
      </c>
      <c r="G580" s="167" t="s">
        <v>1370</v>
      </c>
      <c r="H580" s="168">
        <v>40</v>
      </c>
      <c r="I580" s="169"/>
      <c r="J580" s="170">
        <f t="shared" si="165"/>
        <v>0</v>
      </c>
      <c r="K580" s="166" t="s">
        <v>1</v>
      </c>
      <c r="L580" s="34"/>
      <c r="M580" s="171" t="s">
        <v>1</v>
      </c>
      <c r="N580" s="172" t="s">
        <v>38</v>
      </c>
      <c r="O580" s="59"/>
      <c r="P580" s="173">
        <f t="shared" si="166"/>
        <v>0</v>
      </c>
      <c r="Q580" s="173">
        <v>0</v>
      </c>
      <c r="R580" s="173">
        <f t="shared" si="167"/>
        <v>0</v>
      </c>
      <c r="S580" s="173">
        <v>0</v>
      </c>
      <c r="T580" s="174">
        <f t="shared" si="168"/>
        <v>0</v>
      </c>
      <c r="U580" s="33"/>
      <c r="V580" s="33"/>
      <c r="W580" s="33"/>
      <c r="X580" s="33"/>
      <c r="Y580" s="33"/>
      <c r="Z580" s="33"/>
      <c r="AA580" s="33"/>
      <c r="AB580" s="33"/>
      <c r="AC580" s="33"/>
      <c r="AD580" s="33"/>
      <c r="AE580" s="33"/>
      <c r="AR580" s="175" t="s">
        <v>188</v>
      </c>
      <c r="AT580" s="175" t="s">
        <v>184</v>
      </c>
      <c r="AU580" s="175" t="s">
        <v>194</v>
      </c>
      <c r="AY580" s="18" t="s">
        <v>181</v>
      </c>
      <c r="BE580" s="176">
        <f t="shared" si="169"/>
        <v>0</v>
      </c>
      <c r="BF580" s="176">
        <f t="shared" si="170"/>
        <v>0</v>
      </c>
      <c r="BG580" s="176">
        <f t="shared" si="171"/>
        <v>0</v>
      </c>
      <c r="BH580" s="176">
        <f t="shared" si="172"/>
        <v>0</v>
      </c>
      <c r="BI580" s="176">
        <f t="shared" si="173"/>
        <v>0</v>
      </c>
      <c r="BJ580" s="18" t="s">
        <v>30</v>
      </c>
      <c r="BK580" s="176">
        <f t="shared" si="174"/>
        <v>0</v>
      </c>
      <c r="BL580" s="18" t="s">
        <v>188</v>
      </c>
      <c r="BM580" s="175" t="s">
        <v>1577</v>
      </c>
    </row>
    <row r="581" spans="1:65" s="2" customFormat="1" ht="16.5" customHeight="1">
      <c r="A581" s="33"/>
      <c r="B581" s="130"/>
      <c r="C581" s="164" t="s">
        <v>1578</v>
      </c>
      <c r="D581" s="164" t="s">
        <v>184</v>
      </c>
      <c r="E581" s="165" t="s">
        <v>1579</v>
      </c>
      <c r="F581" s="166" t="s">
        <v>1480</v>
      </c>
      <c r="G581" s="167" t="s">
        <v>1370</v>
      </c>
      <c r="H581" s="168">
        <v>40</v>
      </c>
      <c r="I581" s="169"/>
      <c r="J581" s="170">
        <f t="shared" ref="J581:J592" si="175">ROUND(I581*H581,2)</f>
        <v>0</v>
      </c>
      <c r="K581" s="166" t="s">
        <v>1</v>
      </c>
      <c r="L581" s="34"/>
      <c r="M581" s="171" t="s">
        <v>1</v>
      </c>
      <c r="N581" s="172" t="s">
        <v>38</v>
      </c>
      <c r="O581" s="59"/>
      <c r="P581" s="173">
        <f t="shared" ref="P581:P592" si="176">O581*H581</f>
        <v>0</v>
      </c>
      <c r="Q581" s="173">
        <v>0</v>
      </c>
      <c r="R581" s="173">
        <f t="shared" ref="R581:R592" si="177">Q581*H581</f>
        <v>0</v>
      </c>
      <c r="S581" s="173">
        <v>0</v>
      </c>
      <c r="T581" s="174">
        <f t="shared" ref="T581:T592" si="178">S581*H581</f>
        <v>0</v>
      </c>
      <c r="U581" s="33"/>
      <c r="V581" s="33"/>
      <c r="W581" s="33"/>
      <c r="X581" s="33"/>
      <c r="Y581" s="33"/>
      <c r="Z581" s="33"/>
      <c r="AA581" s="33"/>
      <c r="AB581" s="33"/>
      <c r="AC581" s="33"/>
      <c r="AD581" s="33"/>
      <c r="AE581" s="33"/>
      <c r="AR581" s="175" t="s">
        <v>188</v>
      </c>
      <c r="AT581" s="175" t="s">
        <v>184</v>
      </c>
      <c r="AU581" s="175" t="s">
        <v>194</v>
      </c>
      <c r="AY581" s="18" t="s">
        <v>181</v>
      </c>
      <c r="BE581" s="176">
        <f t="shared" ref="BE581:BE592" si="179">IF(N581="základní",J581,0)</f>
        <v>0</v>
      </c>
      <c r="BF581" s="176">
        <f t="shared" ref="BF581:BF592" si="180">IF(N581="snížená",J581,0)</f>
        <v>0</v>
      </c>
      <c r="BG581" s="176">
        <f t="shared" ref="BG581:BG592" si="181">IF(N581="zákl. přenesená",J581,0)</f>
        <v>0</v>
      </c>
      <c r="BH581" s="176">
        <f t="shared" ref="BH581:BH592" si="182">IF(N581="sníž. přenesená",J581,0)</f>
        <v>0</v>
      </c>
      <c r="BI581" s="176">
        <f t="shared" ref="BI581:BI592" si="183">IF(N581="nulová",J581,0)</f>
        <v>0</v>
      </c>
      <c r="BJ581" s="18" t="s">
        <v>30</v>
      </c>
      <c r="BK581" s="176">
        <f t="shared" ref="BK581:BK592" si="184">ROUND(I581*H581,2)</f>
        <v>0</v>
      </c>
      <c r="BL581" s="18" t="s">
        <v>188</v>
      </c>
      <c r="BM581" s="175" t="s">
        <v>1580</v>
      </c>
    </row>
    <row r="582" spans="1:65" s="2" customFormat="1" ht="16.5" customHeight="1">
      <c r="A582" s="33"/>
      <c r="B582" s="130"/>
      <c r="C582" s="164" t="s">
        <v>1581</v>
      </c>
      <c r="D582" s="164" t="s">
        <v>184</v>
      </c>
      <c r="E582" s="165" t="s">
        <v>1582</v>
      </c>
      <c r="F582" s="166" t="s">
        <v>1480</v>
      </c>
      <c r="G582" s="167" t="s">
        <v>1370</v>
      </c>
      <c r="H582" s="168">
        <v>40</v>
      </c>
      <c r="I582" s="169"/>
      <c r="J582" s="170">
        <f t="shared" si="175"/>
        <v>0</v>
      </c>
      <c r="K582" s="166" t="s">
        <v>1</v>
      </c>
      <c r="L582" s="34"/>
      <c r="M582" s="171" t="s">
        <v>1</v>
      </c>
      <c r="N582" s="172" t="s">
        <v>38</v>
      </c>
      <c r="O582" s="59"/>
      <c r="P582" s="173">
        <f t="shared" si="176"/>
        <v>0</v>
      </c>
      <c r="Q582" s="173">
        <v>0</v>
      </c>
      <c r="R582" s="173">
        <f t="shared" si="177"/>
        <v>0</v>
      </c>
      <c r="S582" s="173">
        <v>0</v>
      </c>
      <c r="T582" s="174">
        <f t="shared" si="178"/>
        <v>0</v>
      </c>
      <c r="U582" s="33"/>
      <c r="V582" s="33"/>
      <c r="W582" s="33"/>
      <c r="X582" s="33"/>
      <c r="Y582" s="33"/>
      <c r="Z582" s="33"/>
      <c r="AA582" s="33"/>
      <c r="AB582" s="33"/>
      <c r="AC582" s="33"/>
      <c r="AD582" s="33"/>
      <c r="AE582" s="33"/>
      <c r="AR582" s="175" t="s">
        <v>188</v>
      </c>
      <c r="AT582" s="175" t="s">
        <v>184</v>
      </c>
      <c r="AU582" s="175" t="s">
        <v>194</v>
      </c>
      <c r="AY582" s="18" t="s">
        <v>181</v>
      </c>
      <c r="BE582" s="176">
        <f t="shared" si="179"/>
        <v>0</v>
      </c>
      <c r="BF582" s="176">
        <f t="shared" si="180"/>
        <v>0</v>
      </c>
      <c r="BG582" s="176">
        <f t="shared" si="181"/>
        <v>0</v>
      </c>
      <c r="BH582" s="176">
        <f t="shared" si="182"/>
        <v>0</v>
      </c>
      <c r="BI582" s="176">
        <f t="shared" si="183"/>
        <v>0</v>
      </c>
      <c r="BJ582" s="18" t="s">
        <v>30</v>
      </c>
      <c r="BK582" s="176">
        <f t="shared" si="184"/>
        <v>0</v>
      </c>
      <c r="BL582" s="18" t="s">
        <v>188</v>
      </c>
      <c r="BM582" s="175" t="s">
        <v>1583</v>
      </c>
    </row>
    <row r="583" spans="1:65" s="2" customFormat="1" ht="16.5" customHeight="1">
      <c r="A583" s="33"/>
      <c r="B583" s="130"/>
      <c r="C583" s="164" t="s">
        <v>1584</v>
      </c>
      <c r="D583" s="164" t="s">
        <v>184</v>
      </c>
      <c r="E583" s="165" t="s">
        <v>1585</v>
      </c>
      <c r="F583" s="166" t="s">
        <v>1487</v>
      </c>
      <c r="G583" s="167" t="s">
        <v>1370</v>
      </c>
      <c r="H583" s="168">
        <v>10</v>
      </c>
      <c r="I583" s="169"/>
      <c r="J583" s="170">
        <f t="shared" si="175"/>
        <v>0</v>
      </c>
      <c r="K583" s="166" t="s">
        <v>1</v>
      </c>
      <c r="L583" s="34"/>
      <c r="M583" s="171" t="s">
        <v>1</v>
      </c>
      <c r="N583" s="172" t="s">
        <v>38</v>
      </c>
      <c r="O583" s="59"/>
      <c r="P583" s="173">
        <f t="shared" si="176"/>
        <v>0</v>
      </c>
      <c r="Q583" s="173">
        <v>0</v>
      </c>
      <c r="R583" s="173">
        <f t="shared" si="177"/>
        <v>0</v>
      </c>
      <c r="S583" s="173">
        <v>0</v>
      </c>
      <c r="T583" s="174">
        <f t="shared" si="178"/>
        <v>0</v>
      </c>
      <c r="U583" s="33"/>
      <c r="V583" s="33"/>
      <c r="W583" s="33"/>
      <c r="X583" s="33"/>
      <c r="Y583" s="33"/>
      <c r="Z583" s="33"/>
      <c r="AA583" s="33"/>
      <c r="AB583" s="33"/>
      <c r="AC583" s="33"/>
      <c r="AD583" s="33"/>
      <c r="AE583" s="33"/>
      <c r="AR583" s="175" t="s">
        <v>188</v>
      </c>
      <c r="AT583" s="175" t="s">
        <v>184</v>
      </c>
      <c r="AU583" s="175" t="s">
        <v>194</v>
      </c>
      <c r="AY583" s="18" t="s">
        <v>181</v>
      </c>
      <c r="BE583" s="176">
        <f t="shared" si="179"/>
        <v>0</v>
      </c>
      <c r="BF583" s="176">
        <f t="shared" si="180"/>
        <v>0</v>
      </c>
      <c r="BG583" s="176">
        <f t="shared" si="181"/>
        <v>0</v>
      </c>
      <c r="BH583" s="176">
        <f t="shared" si="182"/>
        <v>0</v>
      </c>
      <c r="BI583" s="176">
        <f t="shared" si="183"/>
        <v>0</v>
      </c>
      <c r="BJ583" s="18" t="s">
        <v>30</v>
      </c>
      <c r="BK583" s="176">
        <f t="shared" si="184"/>
        <v>0</v>
      </c>
      <c r="BL583" s="18" t="s">
        <v>188</v>
      </c>
      <c r="BM583" s="175" t="s">
        <v>1586</v>
      </c>
    </row>
    <row r="584" spans="1:65" s="2" customFormat="1" ht="16.5" customHeight="1">
      <c r="A584" s="33"/>
      <c r="B584" s="130"/>
      <c r="C584" s="164" t="s">
        <v>1587</v>
      </c>
      <c r="D584" s="164" t="s">
        <v>184</v>
      </c>
      <c r="E584" s="165" t="s">
        <v>1588</v>
      </c>
      <c r="F584" s="166" t="s">
        <v>1487</v>
      </c>
      <c r="G584" s="167" t="s">
        <v>1370</v>
      </c>
      <c r="H584" s="168">
        <v>25</v>
      </c>
      <c r="I584" s="169"/>
      <c r="J584" s="170">
        <f t="shared" si="175"/>
        <v>0</v>
      </c>
      <c r="K584" s="166" t="s">
        <v>1</v>
      </c>
      <c r="L584" s="34"/>
      <c r="M584" s="171" t="s">
        <v>1</v>
      </c>
      <c r="N584" s="172" t="s">
        <v>38</v>
      </c>
      <c r="O584" s="59"/>
      <c r="P584" s="173">
        <f t="shared" si="176"/>
        <v>0</v>
      </c>
      <c r="Q584" s="173">
        <v>0</v>
      </c>
      <c r="R584" s="173">
        <f t="shared" si="177"/>
        <v>0</v>
      </c>
      <c r="S584" s="173">
        <v>0</v>
      </c>
      <c r="T584" s="174">
        <f t="shared" si="178"/>
        <v>0</v>
      </c>
      <c r="U584" s="33"/>
      <c r="V584" s="33"/>
      <c r="W584" s="33"/>
      <c r="X584" s="33"/>
      <c r="Y584" s="33"/>
      <c r="Z584" s="33"/>
      <c r="AA584" s="33"/>
      <c r="AB584" s="33"/>
      <c r="AC584" s="33"/>
      <c r="AD584" s="33"/>
      <c r="AE584" s="33"/>
      <c r="AR584" s="175" t="s">
        <v>188</v>
      </c>
      <c r="AT584" s="175" t="s">
        <v>184</v>
      </c>
      <c r="AU584" s="175" t="s">
        <v>194</v>
      </c>
      <c r="AY584" s="18" t="s">
        <v>181</v>
      </c>
      <c r="BE584" s="176">
        <f t="shared" si="179"/>
        <v>0</v>
      </c>
      <c r="BF584" s="176">
        <f t="shared" si="180"/>
        <v>0</v>
      </c>
      <c r="BG584" s="176">
        <f t="shared" si="181"/>
        <v>0</v>
      </c>
      <c r="BH584" s="176">
        <f t="shared" si="182"/>
        <v>0</v>
      </c>
      <c r="BI584" s="176">
        <f t="shared" si="183"/>
        <v>0</v>
      </c>
      <c r="BJ584" s="18" t="s">
        <v>30</v>
      </c>
      <c r="BK584" s="176">
        <f t="shared" si="184"/>
        <v>0</v>
      </c>
      <c r="BL584" s="18" t="s">
        <v>188</v>
      </c>
      <c r="BM584" s="175" t="s">
        <v>1589</v>
      </c>
    </row>
    <row r="585" spans="1:65" s="2" customFormat="1" ht="16.5" customHeight="1">
      <c r="A585" s="33"/>
      <c r="B585" s="130"/>
      <c r="C585" s="164" t="s">
        <v>1590</v>
      </c>
      <c r="D585" s="164" t="s">
        <v>184</v>
      </c>
      <c r="E585" s="165" t="s">
        <v>1591</v>
      </c>
      <c r="F585" s="166" t="s">
        <v>1480</v>
      </c>
      <c r="G585" s="167" t="s">
        <v>1370</v>
      </c>
      <c r="H585" s="168">
        <v>15</v>
      </c>
      <c r="I585" s="169"/>
      <c r="J585" s="170">
        <f t="shared" si="175"/>
        <v>0</v>
      </c>
      <c r="K585" s="166" t="s">
        <v>1</v>
      </c>
      <c r="L585" s="34"/>
      <c r="M585" s="171" t="s">
        <v>1</v>
      </c>
      <c r="N585" s="172" t="s">
        <v>38</v>
      </c>
      <c r="O585" s="59"/>
      <c r="P585" s="173">
        <f t="shared" si="176"/>
        <v>0</v>
      </c>
      <c r="Q585" s="173">
        <v>0</v>
      </c>
      <c r="R585" s="173">
        <f t="shared" si="177"/>
        <v>0</v>
      </c>
      <c r="S585" s="173">
        <v>0</v>
      </c>
      <c r="T585" s="174">
        <f t="shared" si="178"/>
        <v>0</v>
      </c>
      <c r="U585" s="33"/>
      <c r="V585" s="33"/>
      <c r="W585" s="33"/>
      <c r="X585" s="33"/>
      <c r="Y585" s="33"/>
      <c r="Z585" s="33"/>
      <c r="AA585" s="33"/>
      <c r="AB585" s="33"/>
      <c r="AC585" s="33"/>
      <c r="AD585" s="33"/>
      <c r="AE585" s="33"/>
      <c r="AR585" s="175" t="s">
        <v>188</v>
      </c>
      <c r="AT585" s="175" t="s">
        <v>184</v>
      </c>
      <c r="AU585" s="175" t="s">
        <v>194</v>
      </c>
      <c r="AY585" s="18" t="s">
        <v>181</v>
      </c>
      <c r="BE585" s="176">
        <f t="shared" si="179"/>
        <v>0</v>
      </c>
      <c r="BF585" s="176">
        <f t="shared" si="180"/>
        <v>0</v>
      </c>
      <c r="BG585" s="176">
        <f t="shared" si="181"/>
        <v>0</v>
      </c>
      <c r="BH585" s="176">
        <f t="shared" si="182"/>
        <v>0</v>
      </c>
      <c r="BI585" s="176">
        <f t="shared" si="183"/>
        <v>0</v>
      </c>
      <c r="BJ585" s="18" t="s">
        <v>30</v>
      </c>
      <c r="BK585" s="176">
        <f t="shared" si="184"/>
        <v>0</v>
      </c>
      <c r="BL585" s="18" t="s">
        <v>188</v>
      </c>
      <c r="BM585" s="175" t="s">
        <v>1592</v>
      </c>
    </row>
    <row r="586" spans="1:65" s="2" customFormat="1" ht="16.5" customHeight="1">
      <c r="A586" s="33"/>
      <c r="B586" s="130"/>
      <c r="C586" s="164" t="s">
        <v>1593</v>
      </c>
      <c r="D586" s="164" t="s">
        <v>184</v>
      </c>
      <c r="E586" s="165" t="s">
        <v>1594</v>
      </c>
      <c r="F586" s="166" t="s">
        <v>1487</v>
      </c>
      <c r="G586" s="167" t="s">
        <v>1370</v>
      </c>
      <c r="H586" s="168">
        <v>25</v>
      </c>
      <c r="I586" s="169"/>
      <c r="J586" s="170">
        <f t="shared" si="175"/>
        <v>0</v>
      </c>
      <c r="K586" s="166" t="s">
        <v>1</v>
      </c>
      <c r="L586" s="34"/>
      <c r="M586" s="171" t="s">
        <v>1</v>
      </c>
      <c r="N586" s="172" t="s">
        <v>38</v>
      </c>
      <c r="O586" s="59"/>
      <c r="P586" s="173">
        <f t="shared" si="176"/>
        <v>0</v>
      </c>
      <c r="Q586" s="173">
        <v>0</v>
      </c>
      <c r="R586" s="173">
        <f t="shared" si="177"/>
        <v>0</v>
      </c>
      <c r="S586" s="173">
        <v>0</v>
      </c>
      <c r="T586" s="174">
        <f t="shared" si="178"/>
        <v>0</v>
      </c>
      <c r="U586" s="33"/>
      <c r="V586" s="33"/>
      <c r="W586" s="33"/>
      <c r="X586" s="33"/>
      <c r="Y586" s="33"/>
      <c r="Z586" s="33"/>
      <c r="AA586" s="33"/>
      <c r="AB586" s="33"/>
      <c r="AC586" s="33"/>
      <c r="AD586" s="33"/>
      <c r="AE586" s="33"/>
      <c r="AR586" s="175" t="s">
        <v>188</v>
      </c>
      <c r="AT586" s="175" t="s">
        <v>184</v>
      </c>
      <c r="AU586" s="175" t="s">
        <v>194</v>
      </c>
      <c r="AY586" s="18" t="s">
        <v>181</v>
      </c>
      <c r="BE586" s="176">
        <f t="shared" si="179"/>
        <v>0</v>
      </c>
      <c r="BF586" s="176">
        <f t="shared" si="180"/>
        <v>0</v>
      </c>
      <c r="BG586" s="176">
        <f t="shared" si="181"/>
        <v>0</v>
      </c>
      <c r="BH586" s="176">
        <f t="shared" si="182"/>
        <v>0</v>
      </c>
      <c r="BI586" s="176">
        <f t="shared" si="183"/>
        <v>0</v>
      </c>
      <c r="BJ586" s="18" t="s">
        <v>30</v>
      </c>
      <c r="BK586" s="176">
        <f t="shared" si="184"/>
        <v>0</v>
      </c>
      <c r="BL586" s="18" t="s">
        <v>188</v>
      </c>
      <c r="BM586" s="175" t="s">
        <v>1595</v>
      </c>
    </row>
    <row r="587" spans="1:65" s="2" customFormat="1" ht="16.5" customHeight="1">
      <c r="A587" s="33"/>
      <c r="B587" s="130"/>
      <c r="C587" s="164" t="s">
        <v>1596</v>
      </c>
      <c r="D587" s="164" t="s">
        <v>184</v>
      </c>
      <c r="E587" s="165" t="s">
        <v>1597</v>
      </c>
      <c r="F587" s="166" t="s">
        <v>1487</v>
      </c>
      <c r="G587" s="167" t="s">
        <v>1370</v>
      </c>
      <c r="H587" s="168">
        <v>25</v>
      </c>
      <c r="I587" s="169"/>
      <c r="J587" s="170">
        <f t="shared" si="175"/>
        <v>0</v>
      </c>
      <c r="K587" s="166" t="s">
        <v>1</v>
      </c>
      <c r="L587" s="34"/>
      <c r="M587" s="171" t="s">
        <v>1</v>
      </c>
      <c r="N587" s="172" t="s">
        <v>38</v>
      </c>
      <c r="O587" s="59"/>
      <c r="P587" s="173">
        <f t="shared" si="176"/>
        <v>0</v>
      </c>
      <c r="Q587" s="173">
        <v>0</v>
      </c>
      <c r="R587" s="173">
        <f t="shared" si="177"/>
        <v>0</v>
      </c>
      <c r="S587" s="173">
        <v>0</v>
      </c>
      <c r="T587" s="174">
        <f t="shared" si="178"/>
        <v>0</v>
      </c>
      <c r="U587" s="33"/>
      <c r="V587" s="33"/>
      <c r="W587" s="33"/>
      <c r="X587" s="33"/>
      <c r="Y587" s="33"/>
      <c r="Z587" s="33"/>
      <c r="AA587" s="33"/>
      <c r="AB587" s="33"/>
      <c r="AC587" s="33"/>
      <c r="AD587" s="33"/>
      <c r="AE587" s="33"/>
      <c r="AR587" s="175" t="s">
        <v>188</v>
      </c>
      <c r="AT587" s="175" t="s">
        <v>184</v>
      </c>
      <c r="AU587" s="175" t="s">
        <v>194</v>
      </c>
      <c r="AY587" s="18" t="s">
        <v>181</v>
      </c>
      <c r="BE587" s="176">
        <f t="shared" si="179"/>
        <v>0</v>
      </c>
      <c r="BF587" s="176">
        <f t="shared" si="180"/>
        <v>0</v>
      </c>
      <c r="BG587" s="176">
        <f t="shared" si="181"/>
        <v>0</v>
      </c>
      <c r="BH587" s="176">
        <f t="shared" si="182"/>
        <v>0</v>
      </c>
      <c r="BI587" s="176">
        <f t="shared" si="183"/>
        <v>0</v>
      </c>
      <c r="BJ587" s="18" t="s">
        <v>30</v>
      </c>
      <c r="BK587" s="176">
        <f t="shared" si="184"/>
        <v>0</v>
      </c>
      <c r="BL587" s="18" t="s">
        <v>188</v>
      </c>
      <c r="BM587" s="175" t="s">
        <v>1598</v>
      </c>
    </row>
    <row r="588" spans="1:65" s="2" customFormat="1" ht="16.5" customHeight="1">
      <c r="A588" s="33"/>
      <c r="B588" s="130"/>
      <c r="C588" s="164" t="s">
        <v>1599</v>
      </c>
      <c r="D588" s="164" t="s">
        <v>184</v>
      </c>
      <c r="E588" s="165" t="s">
        <v>1600</v>
      </c>
      <c r="F588" s="166" t="s">
        <v>1487</v>
      </c>
      <c r="G588" s="167" t="s">
        <v>1370</v>
      </c>
      <c r="H588" s="168">
        <v>25</v>
      </c>
      <c r="I588" s="169"/>
      <c r="J588" s="170">
        <f t="shared" si="175"/>
        <v>0</v>
      </c>
      <c r="K588" s="166" t="s">
        <v>1</v>
      </c>
      <c r="L588" s="34"/>
      <c r="M588" s="171" t="s">
        <v>1</v>
      </c>
      <c r="N588" s="172" t="s">
        <v>38</v>
      </c>
      <c r="O588" s="59"/>
      <c r="P588" s="173">
        <f t="shared" si="176"/>
        <v>0</v>
      </c>
      <c r="Q588" s="173">
        <v>0</v>
      </c>
      <c r="R588" s="173">
        <f t="shared" si="177"/>
        <v>0</v>
      </c>
      <c r="S588" s="173">
        <v>0</v>
      </c>
      <c r="T588" s="174">
        <f t="shared" si="178"/>
        <v>0</v>
      </c>
      <c r="U588" s="33"/>
      <c r="V588" s="33"/>
      <c r="W588" s="33"/>
      <c r="X588" s="33"/>
      <c r="Y588" s="33"/>
      <c r="Z588" s="33"/>
      <c r="AA588" s="33"/>
      <c r="AB588" s="33"/>
      <c r="AC588" s="33"/>
      <c r="AD588" s="33"/>
      <c r="AE588" s="33"/>
      <c r="AR588" s="175" t="s">
        <v>188</v>
      </c>
      <c r="AT588" s="175" t="s">
        <v>184</v>
      </c>
      <c r="AU588" s="175" t="s">
        <v>194</v>
      </c>
      <c r="AY588" s="18" t="s">
        <v>181</v>
      </c>
      <c r="BE588" s="176">
        <f t="shared" si="179"/>
        <v>0</v>
      </c>
      <c r="BF588" s="176">
        <f t="shared" si="180"/>
        <v>0</v>
      </c>
      <c r="BG588" s="176">
        <f t="shared" si="181"/>
        <v>0</v>
      </c>
      <c r="BH588" s="176">
        <f t="shared" si="182"/>
        <v>0</v>
      </c>
      <c r="BI588" s="176">
        <f t="shared" si="183"/>
        <v>0</v>
      </c>
      <c r="BJ588" s="18" t="s">
        <v>30</v>
      </c>
      <c r="BK588" s="176">
        <f t="shared" si="184"/>
        <v>0</v>
      </c>
      <c r="BL588" s="18" t="s">
        <v>188</v>
      </c>
      <c r="BM588" s="175" t="s">
        <v>1601</v>
      </c>
    </row>
    <row r="589" spans="1:65" s="2" customFormat="1" ht="16.5" customHeight="1">
      <c r="A589" s="33"/>
      <c r="B589" s="130"/>
      <c r="C589" s="164" t="s">
        <v>1602</v>
      </c>
      <c r="D589" s="164" t="s">
        <v>184</v>
      </c>
      <c r="E589" s="165" t="s">
        <v>1603</v>
      </c>
      <c r="F589" s="166" t="s">
        <v>1487</v>
      </c>
      <c r="G589" s="167" t="s">
        <v>1370</v>
      </c>
      <c r="H589" s="168">
        <v>10</v>
      </c>
      <c r="I589" s="169"/>
      <c r="J589" s="170">
        <f t="shared" si="175"/>
        <v>0</v>
      </c>
      <c r="K589" s="166" t="s">
        <v>1</v>
      </c>
      <c r="L589" s="34"/>
      <c r="M589" s="171" t="s">
        <v>1</v>
      </c>
      <c r="N589" s="172" t="s">
        <v>38</v>
      </c>
      <c r="O589" s="59"/>
      <c r="P589" s="173">
        <f t="shared" si="176"/>
        <v>0</v>
      </c>
      <c r="Q589" s="173">
        <v>0</v>
      </c>
      <c r="R589" s="173">
        <f t="shared" si="177"/>
        <v>0</v>
      </c>
      <c r="S589" s="173">
        <v>0</v>
      </c>
      <c r="T589" s="174">
        <f t="shared" si="178"/>
        <v>0</v>
      </c>
      <c r="U589" s="33"/>
      <c r="V589" s="33"/>
      <c r="W589" s="33"/>
      <c r="X589" s="33"/>
      <c r="Y589" s="33"/>
      <c r="Z589" s="33"/>
      <c r="AA589" s="33"/>
      <c r="AB589" s="33"/>
      <c r="AC589" s="33"/>
      <c r="AD589" s="33"/>
      <c r="AE589" s="33"/>
      <c r="AR589" s="175" t="s">
        <v>188</v>
      </c>
      <c r="AT589" s="175" t="s">
        <v>184</v>
      </c>
      <c r="AU589" s="175" t="s">
        <v>194</v>
      </c>
      <c r="AY589" s="18" t="s">
        <v>181</v>
      </c>
      <c r="BE589" s="176">
        <f t="shared" si="179"/>
        <v>0</v>
      </c>
      <c r="BF589" s="176">
        <f t="shared" si="180"/>
        <v>0</v>
      </c>
      <c r="BG589" s="176">
        <f t="shared" si="181"/>
        <v>0</v>
      </c>
      <c r="BH589" s="176">
        <f t="shared" si="182"/>
        <v>0</v>
      </c>
      <c r="BI589" s="176">
        <f t="shared" si="183"/>
        <v>0</v>
      </c>
      <c r="BJ589" s="18" t="s">
        <v>30</v>
      </c>
      <c r="BK589" s="176">
        <f t="shared" si="184"/>
        <v>0</v>
      </c>
      <c r="BL589" s="18" t="s">
        <v>188</v>
      </c>
      <c r="BM589" s="175" t="s">
        <v>1604</v>
      </c>
    </row>
    <row r="590" spans="1:65" s="2" customFormat="1" ht="16.5" customHeight="1">
      <c r="A590" s="33"/>
      <c r="B590" s="130"/>
      <c r="C590" s="164" t="s">
        <v>1605</v>
      </c>
      <c r="D590" s="164" t="s">
        <v>184</v>
      </c>
      <c r="E590" s="165" t="s">
        <v>1606</v>
      </c>
      <c r="F590" s="166" t="s">
        <v>1487</v>
      </c>
      <c r="G590" s="167" t="s">
        <v>1370</v>
      </c>
      <c r="H590" s="168">
        <v>10</v>
      </c>
      <c r="I590" s="169"/>
      <c r="J590" s="170">
        <f t="shared" si="175"/>
        <v>0</v>
      </c>
      <c r="K590" s="166" t="s">
        <v>1</v>
      </c>
      <c r="L590" s="34"/>
      <c r="M590" s="171" t="s">
        <v>1</v>
      </c>
      <c r="N590" s="172" t="s">
        <v>38</v>
      </c>
      <c r="O590" s="59"/>
      <c r="P590" s="173">
        <f t="shared" si="176"/>
        <v>0</v>
      </c>
      <c r="Q590" s="173">
        <v>0</v>
      </c>
      <c r="R590" s="173">
        <f t="shared" si="177"/>
        <v>0</v>
      </c>
      <c r="S590" s="173">
        <v>0</v>
      </c>
      <c r="T590" s="174">
        <f t="shared" si="178"/>
        <v>0</v>
      </c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R590" s="175" t="s">
        <v>188</v>
      </c>
      <c r="AT590" s="175" t="s">
        <v>184</v>
      </c>
      <c r="AU590" s="175" t="s">
        <v>194</v>
      </c>
      <c r="AY590" s="18" t="s">
        <v>181</v>
      </c>
      <c r="BE590" s="176">
        <f t="shared" si="179"/>
        <v>0</v>
      </c>
      <c r="BF590" s="176">
        <f t="shared" si="180"/>
        <v>0</v>
      </c>
      <c r="BG590" s="176">
        <f t="shared" si="181"/>
        <v>0</v>
      </c>
      <c r="BH590" s="176">
        <f t="shared" si="182"/>
        <v>0</v>
      </c>
      <c r="BI590" s="176">
        <f t="shared" si="183"/>
        <v>0</v>
      </c>
      <c r="BJ590" s="18" t="s">
        <v>30</v>
      </c>
      <c r="BK590" s="176">
        <f t="shared" si="184"/>
        <v>0</v>
      </c>
      <c r="BL590" s="18" t="s">
        <v>188</v>
      </c>
      <c r="BM590" s="175" t="s">
        <v>1607</v>
      </c>
    </row>
    <row r="591" spans="1:65" s="2" customFormat="1" ht="16.5" customHeight="1">
      <c r="A591" s="33"/>
      <c r="B591" s="130"/>
      <c r="C591" s="164" t="s">
        <v>1608</v>
      </c>
      <c r="D591" s="164" t="s">
        <v>184</v>
      </c>
      <c r="E591" s="165" t="s">
        <v>1609</v>
      </c>
      <c r="F591" s="166" t="s">
        <v>1487</v>
      </c>
      <c r="G591" s="167" t="s">
        <v>1370</v>
      </c>
      <c r="H591" s="168">
        <v>10</v>
      </c>
      <c r="I591" s="169"/>
      <c r="J591" s="170">
        <f t="shared" si="175"/>
        <v>0</v>
      </c>
      <c r="K591" s="166" t="s">
        <v>1</v>
      </c>
      <c r="L591" s="34"/>
      <c r="M591" s="171" t="s">
        <v>1</v>
      </c>
      <c r="N591" s="172" t="s">
        <v>38</v>
      </c>
      <c r="O591" s="59"/>
      <c r="P591" s="173">
        <f t="shared" si="176"/>
        <v>0</v>
      </c>
      <c r="Q591" s="173">
        <v>0</v>
      </c>
      <c r="R591" s="173">
        <f t="shared" si="177"/>
        <v>0</v>
      </c>
      <c r="S591" s="173">
        <v>0</v>
      </c>
      <c r="T591" s="174">
        <f t="shared" si="178"/>
        <v>0</v>
      </c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R591" s="175" t="s">
        <v>188</v>
      </c>
      <c r="AT591" s="175" t="s">
        <v>184</v>
      </c>
      <c r="AU591" s="175" t="s">
        <v>194</v>
      </c>
      <c r="AY591" s="18" t="s">
        <v>181</v>
      </c>
      <c r="BE591" s="176">
        <f t="shared" si="179"/>
        <v>0</v>
      </c>
      <c r="BF591" s="176">
        <f t="shared" si="180"/>
        <v>0</v>
      </c>
      <c r="BG591" s="176">
        <f t="shared" si="181"/>
        <v>0</v>
      </c>
      <c r="BH591" s="176">
        <f t="shared" si="182"/>
        <v>0</v>
      </c>
      <c r="BI591" s="176">
        <f t="shared" si="183"/>
        <v>0</v>
      </c>
      <c r="BJ591" s="18" t="s">
        <v>30</v>
      </c>
      <c r="BK591" s="176">
        <f t="shared" si="184"/>
        <v>0</v>
      </c>
      <c r="BL591" s="18" t="s">
        <v>188</v>
      </c>
      <c r="BM591" s="175" t="s">
        <v>1610</v>
      </c>
    </row>
    <row r="592" spans="1:65" s="2" customFormat="1" ht="16.5" customHeight="1">
      <c r="A592" s="33"/>
      <c r="B592" s="130"/>
      <c r="C592" s="164" t="s">
        <v>1611</v>
      </c>
      <c r="D592" s="164" t="s">
        <v>184</v>
      </c>
      <c r="E592" s="165" t="s">
        <v>1612</v>
      </c>
      <c r="F592" s="166" t="s">
        <v>1487</v>
      </c>
      <c r="G592" s="167" t="s">
        <v>1370</v>
      </c>
      <c r="H592" s="168">
        <v>10</v>
      </c>
      <c r="I592" s="169"/>
      <c r="J592" s="170">
        <f t="shared" si="175"/>
        <v>0</v>
      </c>
      <c r="K592" s="166" t="s">
        <v>1</v>
      </c>
      <c r="L592" s="34"/>
      <c r="M592" s="171" t="s">
        <v>1</v>
      </c>
      <c r="N592" s="172" t="s">
        <v>38</v>
      </c>
      <c r="O592" s="59"/>
      <c r="P592" s="173">
        <f t="shared" si="176"/>
        <v>0</v>
      </c>
      <c r="Q592" s="173">
        <v>0</v>
      </c>
      <c r="R592" s="173">
        <f t="shared" si="177"/>
        <v>0</v>
      </c>
      <c r="S592" s="173">
        <v>0</v>
      </c>
      <c r="T592" s="174">
        <f t="shared" si="178"/>
        <v>0</v>
      </c>
      <c r="U592" s="33"/>
      <c r="V592" s="33"/>
      <c r="W592" s="33"/>
      <c r="X592" s="33"/>
      <c r="Y592" s="33"/>
      <c r="Z592" s="33"/>
      <c r="AA592" s="33"/>
      <c r="AB592" s="33"/>
      <c r="AC592" s="33"/>
      <c r="AD592" s="33"/>
      <c r="AE592" s="33"/>
      <c r="AR592" s="175" t="s">
        <v>188</v>
      </c>
      <c r="AT592" s="175" t="s">
        <v>184</v>
      </c>
      <c r="AU592" s="175" t="s">
        <v>194</v>
      </c>
      <c r="AY592" s="18" t="s">
        <v>181</v>
      </c>
      <c r="BE592" s="176">
        <f t="shared" si="179"/>
        <v>0</v>
      </c>
      <c r="BF592" s="176">
        <f t="shared" si="180"/>
        <v>0</v>
      </c>
      <c r="BG592" s="176">
        <f t="shared" si="181"/>
        <v>0</v>
      </c>
      <c r="BH592" s="176">
        <f t="shared" si="182"/>
        <v>0</v>
      </c>
      <c r="BI592" s="176">
        <f t="shared" si="183"/>
        <v>0</v>
      </c>
      <c r="BJ592" s="18" t="s">
        <v>30</v>
      </c>
      <c r="BK592" s="176">
        <f t="shared" si="184"/>
        <v>0</v>
      </c>
      <c r="BL592" s="18" t="s">
        <v>188</v>
      </c>
      <c r="BM592" s="175" t="s">
        <v>1613</v>
      </c>
    </row>
    <row r="593" spans="1:65" s="12" customFormat="1" ht="20.85" customHeight="1">
      <c r="B593" s="151"/>
      <c r="D593" s="152" t="s">
        <v>72</v>
      </c>
      <c r="E593" s="162" t="s">
        <v>1614</v>
      </c>
      <c r="F593" s="162" t="s">
        <v>1615</v>
      </c>
      <c r="I593" s="154"/>
      <c r="J593" s="163">
        <f>BK593</f>
        <v>0</v>
      </c>
      <c r="L593" s="151"/>
      <c r="M593" s="156"/>
      <c r="N593" s="157"/>
      <c r="O593" s="157"/>
      <c r="P593" s="158">
        <f>SUM(P594:P610)</f>
        <v>0</v>
      </c>
      <c r="Q593" s="157"/>
      <c r="R593" s="158">
        <f>SUM(R594:R610)</f>
        <v>0</v>
      </c>
      <c r="S593" s="157"/>
      <c r="T593" s="159">
        <f>SUM(T594:T610)</f>
        <v>0</v>
      </c>
      <c r="AR593" s="152" t="s">
        <v>30</v>
      </c>
      <c r="AT593" s="160" t="s">
        <v>72</v>
      </c>
      <c r="AU593" s="160" t="s">
        <v>82</v>
      </c>
      <c r="AY593" s="152" t="s">
        <v>181</v>
      </c>
      <c r="BK593" s="161">
        <f>SUM(BK594:BK610)</f>
        <v>0</v>
      </c>
    </row>
    <row r="594" spans="1:65" s="2" customFormat="1" ht="21.75" customHeight="1">
      <c r="A594" s="33"/>
      <c r="B594" s="130"/>
      <c r="C594" s="164" t="s">
        <v>1616</v>
      </c>
      <c r="D594" s="164" t="s">
        <v>184</v>
      </c>
      <c r="E594" s="165" t="s">
        <v>1617</v>
      </c>
      <c r="F594" s="166" t="s">
        <v>1618</v>
      </c>
      <c r="G594" s="167" t="s">
        <v>246</v>
      </c>
      <c r="H594" s="168">
        <v>1</v>
      </c>
      <c r="I594" s="169"/>
      <c r="J594" s="170">
        <f t="shared" ref="J594:J603" si="185">ROUND(I594*H594,2)</f>
        <v>0</v>
      </c>
      <c r="K594" s="166" t="s">
        <v>1</v>
      </c>
      <c r="L594" s="34"/>
      <c r="M594" s="171" t="s">
        <v>1</v>
      </c>
      <c r="N594" s="172" t="s">
        <v>38</v>
      </c>
      <c r="O594" s="59"/>
      <c r="P594" s="173">
        <f t="shared" ref="P594:P603" si="186">O594*H594</f>
        <v>0</v>
      </c>
      <c r="Q594" s="173">
        <v>0</v>
      </c>
      <c r="R594" s="173">
        <f t="shared" ref="R594:R603" si="187">Q594*H594</f>
        <v>0</v>
      </c>
      <c r="S594" s="173">
        <v>0</v>
      </c>
      <c r="T594" s="174">
        <f t="shared" ref="T594:T603" si="188">S594*H594</f>
        <v>0</v>
      </c>
      <c r="U594" s="33"/>
      <c r="V594" s="33"/>
      <c r="W594" s="33"/>
      <c r="X594" s="33"/>
      <c r="Y594" s="33"/>
      <c r="Z594" s="33"/>
      <c r="AA594" s="33"/>
      <c r="AB594" s="33"/>
      <c r="AC594" s="33"/>
      <c r="AD594" s="33"/>
      <c r="AE594" s="33"/>
      <c r="AR594" s="175" t="s">
        <v>188</v>
      </c>
      <c r="AT594" s="175" t="s">
        <v>184</v>
      </c>
      <c r="AU594" s="175" t="s">
        <v>194</v>
      </c>
      <c r="AY594" s="18" t="s">
        <v>181</v>
      </c>
      <c r="BE594" s="176">
        <f t="shared" ref="BE594:BE603" si="189">IF(N594="základní",J594,0)</f>
        <v>0</v>
      </c>
      <c r="BF594" s="176">
        <f t="shared" ref="BF594:BF603" si="190">IF(N594="snížená",J594,0)</f>
        <v>0</v>
      </c>
      <c r="BG594" s="176">
        <f t="shared" ref="BG594:BG603" si="191">IF(N594="zákl. přenesená",J594,0)</f>
        <v>0</v>
      </c>
      <c r="BH594" s="176">
        <f t="shared" ref="BH594:BH603" si="192">IF(N594="sníž. přenesená",J594,0)</f>
        <v>0</v>
      </c>
      <c r="BI594" s="176">
        <f t="shared" ref="BI594:BI603" si="193">IF(N594="nulová",J594,0)</f>
        <v>0</v>
      </c>
      <c r="BJ594" s="18" t="s">
        <v>30</v>
      </c>
      <c r="BK594" s="176">
        <f t="shared" ref="BK594:BK603" si="194">ROUND(I594*H594,2)</f>
        <v>0</v>
      </c>
      <c r="BL594" s="18" t="s">
        <v>188</v>
      </c>
      <c r="BM594" s="175" t="s">
        <v>1619</v>
      </c>
    </row>
    <row r="595" spans="1:65" s="2" customFormat="1" ht="21.75" customHeight="1">
      <c r="A595" s="33"/>
      <c r="B595" s="130"/>
      <c r="C595" s="164" t="s">
        <v>1620</v>
      </c>
      <c r="D595" s="164" t="s">
        <v>184</v>
      </c>
      <c r="E595" s="165" t="s">
        <v>1621</v>
      </c>
      <c r="F595" s="166" t="s">
        <v>1622</v>
      </c>
      <c r="G595" s="167" t="s">
        <v>246</v>
      </c>
      <c r="H595" s="168">
        <v>1</v>
      </c>
      <c r="I595" s="169"/>
      <c r="J595" s="170">
        <f t="shared" si="185"/>
        <v>0</v>
      </c>
      <c r="K595" s="166" t="s">
        <v>1</v>
      </c>
      <c r="L595" s="34"/>
      <c r="M595" s="171" t="s">
        <v>1</v>
      </c>
      <c r="N595" s="172" t="s">
        <v>38</v>
      </c>
      <c r="O595" s="59"/>
      <c r="P595" s="173">
        <f t="shared" si="186"/>
        <v>0</v>
      </c>
      <c r="Q595" s="173">
        <v>0</v>
      </c>
      <c r="R595" s="173">
        <f t="shared" si="187"/>
        <v>0</v>
      </c>
      <c r="S595" s="173">
        <v>0</v>
      </c>
      <c r="T595" s="174">
        <f t="shared" si="188"/>
        <v>0</v>
      </c>
      <c r="U595" s="33"/>
      <c r="V595" s="33"/>
      <c r="W595" s="33"/>
      <c r="X595" s="33"/>
      <c r="Y595" s="33"/>
      <c r="Z595" s="33"/>
      <c r="AA595" s="33"/>
      <c r="AB595" s="33"/>
      <c r="AC595" s="33"/>
      <c r="AD595" s="33"/>
      <c r="AE595" s="33"/>
      <c r="AR595" s="175" t="s">
        <v>188</v>
      </c>
      <c r="AT595" s="175" t="s">
        <v>184</v>
      </c>
      <c r="AU595" s="175" t="s">
        <v>194</v>
      </c>
      <c r="AY595" s="18" t="s">
        <v>181</v>
      </c>
      <c r="BE595" s="176">
        <f t="shared" si="189"/>
        <v>0</v>
      </c>
      <c r="BF595" s="176">
        <f t="shared" si="190"/>
        <v>0</v>
      </c>
      <c r="BG595" s="176">
        <f t="shared" si="191"/>
        <v>0</v>
      </c>
      <c r="BH595" s="176">
        <f t="shared" si="192"/>
        <v>0</v>
      </c>
      <c r="BI595" s="176">
        <f t="shared" si="193"/>
        <v>0</v>
      </c>
      <c r="BJ595" s="18" t="s">
        <v>30</v>
      </c>
      <c r="BK595" s="176">
        <f t="shared" si="194"/>
        <v>0</v>
      </c>
      <c r="BL595" s="18" t="s">
        <v>188</v>
      </c>
      <c r="BM595" s="175" t="s">
        <v>1623</v>
      </c>
    </row>
    <row r="596" spans="1:65" s="2" customFormat="1" ht="16.5" customHeight="1">
      <c r="A596" s="33"/>
      <c r="B596" s="130"/>
      <c r="C596" s="164" t="s">
        <v>1624</v>
      </c>
      <c r="D596" s="164" t="s">
        <v>184</v>
      </c>
      <c r="E596" s="165" t="s">
        <v>1625</v>
      </c>
      <c r="F596" s="166" t="s">
        <v>1626</v>
      </c>
      <c r="G596" s="167" t="s">
        <v>246</v>
      </c>
      <c r="H596" s="168">
        <v>1</v>
      </c>
      <c r="I596" s="169"/>
      <c r="J596" s="170">
        <f t="shared" si="185"/>
        <v>0</v>
      </c>
      <c r="K596" s="166" t="s">
        <v>1</v>
      </c>
      <c r="L596" s="34"/>
      <c r="M596" s="171" t="s">
        <v>1</v>
      </c>
      <c r="N596" s="172" t="s">
        <v>38</v>
      </c>
      <c r="O596" s="59"/>
      <c r="P596" s="173">
        <f t="shared" si="186"/>
        <v>0</v>
      </c>
      <c r="Q596" s="173">
        <v>0</v>
      </c>
      <c r="R596" s="173">
        <f t="shared" si="187"/>
        <v>0</v>
      </c>
      <c r="S596" s="173">
        <v>0</v>
      </c>
      <c r="T596" s="174">
        <f t="shared" si="188"/>
        <v>0</v>
      </c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R596" s="175" t="s">
        <v>188</v>
      </c>
      <c r="AT596" s="175" t="s">
        <v>184</v>
      </c>
      <c r="AU596" s="175" t="s">
        <v>194</v>
      </c>
      <c r="AY596" s="18" t="s">
        <v>181</v>
      </c>
      <c r="BE596" s="176">
        <f t="shared" si="189"/>
        <v>0</v>
      </c>
      <c r="BF596" s="176">
        <f t="shared" si="190"/>
        <v>0</v>
      </c>
      <c r="BG596" s="176">
        <f t="shared" si="191"/>
        <v>0</v>
      </c>
      <c r="BH596" s="176">
        <f t="shared" si="192"/>
        <v>0</v>
      </c>
      <c r="BI596" s="176">
        <f t="shared" si="193"/>
        <v>0</v>
      </c>
      <c r="BJ596" s="18" t="s">
        <v>30</v>
      </c>
      <c r="BK596" s="176">
        <f t="shared" si="194"/>
        <v>0</v>
      </c>
      <c r="BL596" s="18" t="s">
        <v>188</v>
      </c>
      <c r="BM596" s="175" t="s">
        <v>1627</v>
      </c>
    </row>
    <row r="597" spans="1:65" s="2" customFormat="1" ht="16.5" customHeight="1">
      <c r="A597" s="33"/>
      <c r="B597" s="130"/>
      <c r="C597" s="164" t="s">
        <v>1628</v>
      </c>
      <c r="D597" s="164" t="s">
        <v>184</v>
      </c>
      <c r="E597" s="165" t="s">
        <v>1629</v>
      </c>
      <c r="F597" s="166" t="s">
        <v>1630</v>
      </c>
      <c r="G597" s="167" t="s">
        <v>246</v>
      </c>
      <c r="H597" s="168">
        <v>1</v>
      </c>
      <c r="I597" s="169"/>
      <c r="J597" s="170">
        <f t="shared" si="185"/>
        <v>0</v>
      </c>
      <c r="K597" s="166" t="s">
        <v>1</v>
      </c>
      <c r="L597" s="34"/>
      <c r="M597" s="171" t="s">
        <v>1</v>
      </c>
      <c r="N597" s="172" t="s">
        <v>38</v>
      </c>
      <c r="O597" s="59"/>
      <c r="P597" s="173">
        <f t="shared" si="186"/>
        <v>0</v>
      </c>
      <c r="Q597" s="173">
        <v>0</v>
      </c>
      <c r="R597" s="173">
        <f t="shared" si="187"/>
        <v>0</v>
      </c>
      <c r="S597" s="173">
        <v>0</v>
      </c>
      <c r="T597" s="174">
        <f t="shared" si="188"/>
        <v>0</v>
      </c>
      <c r="U597" s="33"/>
      <c r="V597" s="33"/>
      <c r="W597" s="33"/>
      <c r="X597" s="33"/>
      <c r="Y597" s="33"/>
      <c r="Z597" s="33"/>
      <c r="AA597" s="33"/>
      <c r="AB597" s="33"/>
      <c r="AC597" s="33"/>
      <c r="AD597" s="33"/>
      <c r="AE597" s="33"/>
      <c r="AR597" s="175" t="s">
        <v>188</v>
      </c>
      <c r="AT597" s="175" t="s">
        <v>184</v>
      </c>
      <c r="AU597" s="175" t="s">
        <v>194</v>
      </c>
      <c r="AY597" s="18" t="s">
        <v>181</v>
      </c>
      <c r="BE597" s="176">
        <f t="shared" si="189"/>
        <v>0</v>
      </c>
      <c r="BF597" s="176">
        <f t="shared" si="190"/>
        <v>0</v>
      </c>
      <c r="BG597" s="176">
        <f t="shared" si="191"/>
        <v>0</v>
      </c>
      <c r="BH597" s="176">
        <f t="shared" si="192"/>
        <v>0</v>
      </c>
      <c r="BI597" s="176">
        <f t="shared" si="193"/>
        <v>0</v>
      </c>
      <c r="BJ597" s="18" t="s">
        <v>30</v>
      </c>
      <c r="BK597" s="176">
        <f t="shared" si="194"/>
        <v>0</v>
      </c>
      <c r="BL597" s="18" t="s">
        <v>188</v>
      </c>
      <c r="BM597" s="175" t="s">
        <v>1631</v>
      </c>
    </row>
    <row r="598" spans="1:65" s="2" customFormat="1" ht="16.5" customHeight="1">
      <c r="A598" s="33"/>
      <c r="B598" s="130"/>
      <c r="C598" s="164" t="s">
        <v>1632</v>
      </c>
      <c r="D598" s="164" t="s">
        <v>184</v>
      </c>
      <c r="E598" s="165" t="s">
        <v>1633</v>
      </c>
      <c r="F598" s="166" t="s">
        <v>1634</v>
      </c>
      <c r="G598" s="167" t="s">
        <v>246</v>
      </c>
      <c r="H598" s="168">
        <v>1</v>
      </c>
      <c r="I598" s="169"/>
      <c r="J598" s="170">
        <f t="shared" si="185"/>
        <v>0</v>
      </c>
      <c r="K598" s="166" t="s">
        <v>1</v>
      </c>
      <c r="L598" s="34"/>
      <c r="M598" s="171" t="s">
        <v>1</v>
      </c>
      <c r="N598" s="172" t="s">
        <v>38</v>
      </c>
      <c r="O598" s="59"/>
      <c r="P598" s="173">
        <f t="shared" si="186"/>
        <v>0</v>
      </c>
      <c r="Q598" s="173">
        <v>0</v>
      </c>
      <c r="R598" s="173">
        <f t="shared" si="187"/>
        <v>0</v>
      </c>
      <c r="S598" s="173">
        <v>0</v>
      </c>
      <c r="T598" s="174">
        <f t="shared" si="188"/>
        <v>0</v>
      </c>
      <c r="U598" s="33"/>
      <c r="V598" s="33"/>
      <c r="W598" s="33"/>
      <c r="X598" s="33"/>
      <c r="Y598" s="33"/>
      <c r="Z598" s="33"/>
      <c r="AA598" s="33"/>
      <c r="AB598" s="33"/>
      <c r="AC598" s="33"/>
      <c r="AD598" s="33"/>
      <c r="AE598" s="33"/>
      <c r="AR598" s="175" t="s">
        <v>188</v>
      </c>
      <c r="AT598" s="175" t="s">
        <v>184</v>
      </c>
      <c r="AU598" s="175" t="s">
        <v>194</v>
      </c>
      <c r="AY598" s="18" t="s">
        <v>181</v>
      </c>
      <c r="BE598" s="176">
        <f t="shared" si="189"/>
        <v>0</v>
      </c>
      <c r="BF598" s="176">
        <f t="shared" si="190"/>
        <v>0</v>
      </c>
      <c r="BG598" s="176">
        <f t="shared" si="191"/>
        <v>0</v>
      </c>
      <c r="BH598" s="176">
        <f t="shared" si="192"/>
        <v>0</v>
      </c>
      <c r="BI598" s="176">
        <f t="shared" si="193"/>
        <v>0</v>
      </c>
      <c r="BJ598" s="18" t="s">
        <v>30</v>
      </c>
      <c r="BK598" s="176">
        <f t="shared" si="194"/>
        <v>0</v>
      </c>
      <c r="BL598" s="18" t="s">
        <v>188</v>
      </c>
      <c r="BM598" s="175" t="s">
        <v>1635</v>
      </c>
    </row>
    <row r="599" spans="1:65" s="2" customFormat="1" ht="16.5" customHeight="1">
      <c r="A599" s="33"/>
      <c r="B599" s="130"/>
      <c r="C599" s="164" t="s">
        <v>1636</v>
      </c>
      <c r="D599" s="164" t="s">
        <v>184</v>
      </c>
      <c r="E599" s="165" t="s">
        <v>1637</v>
      </c>
      <c r="F599" s="166" t="s">
        <v>1638</v>
      </c>
      <c r="G599" s="167" t="s">
        <v>246</v>
      </c>
      <c r="H599" s="168">
        <v>1</v>
      </c>
      <c r="I599" s="169"/>
      <c r="J599" s="170">
        <f t="shared" si="185"/>
        <v>0</v>
      </c>
      <c r="K599" s="166" t="s">
        <v>1</v>
      </c>
      <c r="L599" s="34"/>
      <c r="M599" s="171" t="s">
        <v>1</v>
      </c>
      <c r="N599" s="172" t="s">
        <v>38</v>
      </c>
      <c r="O599" s="59"/>
      <c r="P599" s="173">
        <f t="shared" si="186"/>
        <v>0</v>
      </c>
      <c r="Q599" s="173">
        <v>0</v>
      </c>
      <c r="R599" s="173">
        <f t="shared" si="187"/>
        <v>0</v>
      </c>
      <c r="S599" s="173">
        <v>0</v>
      </c>
      <c r="T599" s="174">
        <f t="shared" si="188"/>
        <v>0</v>
      </c>
      <c r="U599" s="33"/>
      <c r="V599" s="33"/>
      <c r="W599" s="33"/>
      <c r="X599" s="33"/>
      <c r="Y599" s="33"/>
      <c r="Z599" s="33"/>
      <c r="AA599" s="33"/>
      <c r="AB599" s="33"/>
      <c r="AC599" s="33"/>
      <c r="AD599" s="33"/>
      <c r="AE599" s="33"/>
      <c r="AR599" s="175" t="s">
        <v>188</v>
      </c>
      <c r="AT599" s="175" t="s">
        <v>184</v>
      </c>
      <c r="AU599" s="175" t="s">
        <v>194</v>
      </c>
      <c r="AY599" s="18" t="s">
        <v>181</v>
      </c>
      <c r="BE599" s="176">
        <f t="shared" si="189"/>
        <v>0</v>
      </c>
      <c r="BF599" s="176">
        <f t="shared" si="190"/>
        <v>0</v>
      </c>
      <c r="BG599" s="176">
        <f t="shared" si="191"/>
        <v>0</v>
      </c>
      <c r="BH599" s="176">
        <f t="shared" si="192"/>
        <v>0</v>
      </c>
      <c r="BI599" s="176">
        <f t="shared" si="193"/>
        <v>0</v>
      </c>
      <c r="BJ599" s="18" t="s">
        <v>30</v>
      </c>
      <c r="BK599" s="176">
        <f t="shared" si="194"/>
        <v>0</v>
      </c>
      <c r="BL599" s="18" t="s">
        <v>188</v>
      </c>
      <c r="BM599" s="175" t="s">
        <v>1639</v>
      </c>
    </row>
    <row r="600" spans="1:65" s="2" customFormat="1" ht="16.5" customHeight="1">
      <c r="A600" s="33"/>
      <c r="B600" s="130"/>
      <c r="C600" s="164" t="s">
        <v>1640</v>
      </c>
      <c r="D600" s="164" t="s">
        <v>184</v>
      </c>
      <c r="E600" s="165" t="s">
        <v>1641</v>
      </c>
      <c r="F600" s="166" t="s">
        <v>1642</v>
      </c>
      <c r="G600" s="167" t="s">
        <v>246</v>
      </c>
      <c r="H600" s="168">
        <v>1</v>
      </c>
      <c r="I600" s="169"/>
      <c r="J600" s="170">
        <f t="shared" si="185"/>
        <v>0</v>
      </c>
      <c r="K600" s="166" t="s">
        <v>1</v>
      </c>
      <c r="L600" s="34"/>
      <c r="M600" s="171" t="s">
        <v>1</v>
      </c>
      <c r="N600" s="172" t="s">
        <v>38</v>
      </c>
      <c r="O600" s="59"/>
      <c r="P600" s="173">
        <f t="shared" si="186"/>
        <v>0</v>
      </c>
      <c r="Q600" s="173">
        <v>0</v>
      </c>
      <c r="R600" s="173">
        <f t="shared" si="187"/>
        <v>0</v>
      </c>
      <c r="S600" s="173">
        <v>0</v>
      </c>
      <c r="T600" s="174">
        <f t="shared" si="188"/>
        <v>0</v>
      </c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R600" s="175" t="s">
        <v>188</v>
      </c>
      <c r="AT600" s="175" t="s">
        <v>184</v>
      </c>
      <c r="AU600" s="175" t="s">
        <v>194</v>
      </c>
      <c r="AY600" s="18" t="s">
        <v>181</v>
      </c>
      <c r="BE600" s="176">
        <f t="shared" si="189"/>
        <v>0</v>
      </c>
      <c r="BF600" s="176">
        <f t="shared" si="190"/>
        <v>0</v>
      </c>
      <c r="BG600" s="176">
        <f t="shared" si="191"/>
        <v>0</v>
      </c>
      <c r="BH600" s="176">
        <f t="shared" si="192"/>
        <v>0</v>
      </c>
      <c r="BI600" s="176">
        <f t="shared" si="193"/>
        <v>0</v>
      </c>
      <c r="BJ600" s="18" t="s">
        <v>30</v>
      </c>
      <c r="BK600" s="176">
        <f t="shared" si="194"/>
        <v>0</v>
      </c>
      <c r="BL600" s="18" t="s">
        <v>188</v>
      </c>
      <c r="BM600" s="175" t="s">
        <v>1643</v>
      </c>
    </row>
    <row r="601" spans="1:65" s="2" customFormat="1" ht="16.5" customHeight="1">
      <c r="A601" s="33"/>
      <c r="B601" s="130"/>
      <c r="C601" s="164" t="s">
        <v>1644</v>
      </c>
      <c r="D601" s="164" t="s">
        <v>184</v>
      </c>
      <c r="E601" s="165" t="s">
        <v>1645</v>
      </c>
      <c r="F601" s="166" t="s">
        <v>1646</v>
      </c>
      <c r="G601" s="167" t="s">
        <v>246</v>
      </c>
      <c r="H601" s="168">
        <v>1</v>
      </c>
      <c r="I601" s="169"/>
      <c r="J601" s="170">
        <f t="shared" si="185"/>
        <v>0</v>
      </c>
      <c r="K601" s="166" t="s">
        <v>1</v>
      </c>
      <c r="L601" s="34"/>
      <c r="M601" s="171" t="s">
        <v>1</v>
      </c>
      <c r="N601" s="172" t="s">
        <v>38</v>
      </c>
      <c r="O601" s="59"/>
      <c r="P601" s="173">
        <f t="shared" si="186"/>
        <v>0</v>
      </c>
      <c r="Q601" s="173">
        <v>0</v>
      </c>
      <c r="R601" s="173">
        <f t="shared" si="187"/>
        <v>0</v>
      </c>
      <c r="S601" s="173">
        <v>0</v>
      </c>
      <c r="T601" s="174">
        <f t="shared" si="188"/>
        <v>0</v>
      </c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R601" s="175" t="s">
        <v>188</v>
      </c>
      <c r="AT601" s="175" t="s">
        <v>184</v>
      </c>
      <c r="AU601" s="175" t="s">
        <v>194</v>
      </c>
      <c r="AY601" s="18" t="s">
        <v>181</v>
      </c>
      <c r="BE601" s="176">
        <f t="shared" si="189"/>
        <v>0</v>
      </c>
      <c r="BF601" s="176">
        <f t="shared" si="190"/>
        <v>0</v>
      </c>
      <c r="BG601" s="176">
        <f t="shared" si="191"/>
        <v>0</v>
      </c>
      <c r="BH601" s="176">
        <f t="shared" si="192"/>
        <v>0</v>
      </c>
      <c r="BI601" s="176">
        <f t="shared" si="193"/>
        <v>0</v>
      </c>
      <c r="BJ601" s="18" t="s">
        <v>30</v>
      </c>
      <c r="BK601" s="176">
        <f t="shared" si="194"/>
        <v>0</v>
      </c>
      <c r="BL601" s="18" t="s">
        <v>188</v>
      </c>
      <c r="BM601" s="175" t="s">
        <v>1647</v>
      </c>
    </row>
    <row r="602" spans="1:65" s="2" customFormat="1" ht="16.5" customHeight="1">
      <c r="A602" s="33"/>
      <c r="B602" s="130"/>
      <c r="C602" s="164" t="s">
        <v>1648</v>
      </c>
      <c r="D602" s="164" t="s">
        <v>184</v>
      </c>
      <c r="E602" s="165" t="s">
        <v>1649</v>
      </c>
      <c r="F602" s="166" t="s">
        <v>1650</v>
      </c>
      <c r="G602" s="167" t="s">
        <v>246</v>
      </c>
      <c r="H602" s="168">
        <v>1</v>
      </c>
      <c r="I602" s="169"/>
      <c r="J602" s="170">
        <f t="shared" si="185"/>
        <v>0</v>
      </c>
      <c r="K602" s="166" t="s">
        <v>1</v>
      </c>
      <c r="L602" s="34"/>
      <c r="M602" s="171" t="s">
        <v>1</v>
      </c>
      <c r="N602" s="172" t="s">
        <v>38</v>
      </c>
      <c r="O602" s="59"/>
      <c r="P602" s="173">
        <f t="shared" si="186"/>
        <v>0</v>
      </c>
      <c r="Q602" s="173">
        <v>0</v>
      </c>
      <c r="R602" s="173">
        <f t="shared" si="187"/>
        <v>0</v>
      </c>
      <c r="S602" s="173">
        <v>0</v>
      </c>
      <c r="T602" s="174">
        <f t="shared" si="188"/>
        <v>0</v>
      </c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R602" s="175" t="s">
        <v>188</v>
      </c>
      <c r="AT602" s="175" t="s">
        <v>184</v>
      </c>
      <c r="AU602" s="175" t="s">
        <v>194</v>
      </c>
      <c r="AY602" s="18" t="s">
        <v>181</v>
      </c>
      <c r="BE602" s="176">
        <f t="shared" si="189"/>
        <v>0</v>
      </c>
      <c r="BF602" s="176">
        <f t="shared" si="190"/>
        <v>0</v>
      </c>
      <c r="BG602" s="176">
        <f t="shared" si="191"/>
        <v>0</v>
      </c>
      <c r="BH602" s="176">
        <f t="shared" si="192"/>
        <v>0</v>
      </c>
      <c r="BI602" s="176">
        <f t="shared" si="193"/>
        <v>0</v>
      </c>
      <c r="BJ602" s="18" t="s">
        <v>30</v>
      </c>
      <c r="BK602" s="176">
        <f t="shared" si="194"/>
        <v>0</v>
      </c>
      <c r="BL602" s="18" t="s">
        <v>188</v>
      </c>
      <c r="BM602" s="175" t="s">
        <v>1651</v>
      </c>
    </row>
    <row r="603" spans="1:65" s="2" customFormat="1" ht="16.5" customHeight="1">
      <c r="A603" s="33"/>
      <c r="B603" s="130"/>
      <c r="C603" s="164" t="s">
        <v>1652</v>
      </c>
      <c r="D603" s="164" t="s">
        <v>184</v>
      </c>
      <c r="E603" s="165" t="s">
        <v>1653</v>
      </c>
      <c r="F603" s="166" t="s">
        <v>1654</v>
      </c>
      <c r="G603" s="167" t="s">
        <v>246</v>
      </c>
      <c r="H603" s="168">
        <v>4</v>
      </c>
      <c r="I603" s="169"/>
      <c r="J603" s="170">
        <f t="shared" si="185"/>
        <v>0</v>
      </c>
      <c r="K603" s="166" t="s">
        <v>1</v>
      </c>
      <c r="L603" s="34"/>
      <c r="M603" s="171" t="s">
        <v>1</v>
      </c>
      <c r="N603" s="172" t="s">
        <v>38</v>
      </c>
      <c r="O603" s="59"/>
      <c r="P603" s="173">
        <f t="shared" si="186"/>
        <v>0</v>
      </c>
      <c r="Q603" s="173">
        <v>0</v>
      </c>
      <c r="R603" s="173">
        <f t="shared" si="187"/>
        <v>0</v>
      </c>
      <c r="S603" s="173">
        <v>0</v>
      </c>
      <c r="T603" s="174">
        <f t="shared" si="188"/>
        <v>0</v>
      </c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R603" s="175" t="s">
        <v>188</v>
      </c>
      <c r="AT603" s="175" t="s">
        <v>184</v>
      </c>
      <c r="AU603" s="175" t="s">
        <v>194</v>
      </c>
      <c r="AY603" s="18" t="s">
        <v>181</v>
      </c>
      <c r="BE603" s="176">
        <f t="shared" si="189"/>
        <v>0</v>
      </c>
      <c r="BF603" s="176">
        <f t="shared" si="190"/>
        <v>0</v>
      </c>
      <c r="BG603" s="176">
        <f t="shared" si="191"/>
        <v>0</v>
      </c>
      <c r="BH603" s="176">
        <f t="shared" si="192"/>
        <v>0</v>
      </c>
      <c r="BI603" s="176">
        <f t="shared" si="193"/>
        <v>0</v>
      </c>
      <c r="BJ603" s="18" t="s">
        <v>30</v>
      </c>
      <c r="BK603" s="176">
        <f t="shared" si="194"/>
        <v>0</v>
      </c>
      <c r="BL603" s="18" t="s">
        <v>188</v>
      </c>
      <c r="BM603" s="175" t="s">
        <v>1655</v>
      </c>
    </row>
    <row r="604" spans="1:65" s="13" customFormat="1">
      <c r="B604" s="177"/>
      <c r="D604" s="178" t="s">
        <v>190</v>
      </c>
      <c r="E604" s="179" t="s">
        <v>1</v>
      </c>
      <c r="F604" s="180" t="s">
        <v>188</v>
      </c>
      <c r="H604" s="181">
        <v>4</v>
      </c>
      <c r="I604" s="182"/>
      <c r="L604" s="177"/>
      <c r="M604" s="183"/>
      <c r="N604" s="184"/>
      <c r="O604" s="184"/>
      <c r="P604" s="184"/>
      <c r="Q604" s="184"/>
      <c r="R604" s="184"/>
      <c r="S604" s="184"/>
      <c r="T604" s="185"/>
      <c r="AT604" s="179" t="s">
        <v>190</v>
      </c>
      <c r="AU604" s="179" t="s">
        <v>194</v>
      </c>
      <c r="AV604" s="13" t="s">
        <v>82</v>
      </c>
      <c r="AW604" s="13" t="s">
        <v>29</v>
      </c>
      <c r="AX604" s="13" t="s">
        <v>30</v>
      </c>
      <c r="AY604" s="179" t="s">
        <v>181</v>
      </c>
    </row>
    <row r="605" spans="1:65" s="2" customFormat="1" ht="16.5" customHeight="1">
      <c r="A605" s="33"/>
      <c r="B605" s="130"/>
      <c r="C605" s="164" t="s">
        <v>1656</v>
      </c>
      <c r="D605" s="164" t="s">
        <v>184</v>
      </c>
      <c r="E605" s="165" t="s">
        <v>1657</v>
      </c>
      <c r="F605" s="166" t="s">
        <v>1658</v>
      </c>
      <c r="G605" s="167" t="s">
        <v>246</v>
      </c>
      <c r="H605" s="168">
        <v>1</v>
      </c>
      <c r="I605" s="169"/>
      <c r="J605" s="170">
        <f t="shared" ref="J605:J610" si="195">ROUND(I605*H605,2)</f>
        <v>0</v>
      </c>
      <c r="K605" s="166" t="s">
        <v>1</v>
      </c>
      <c r="L605" s="34"/>
      <c r="M605" s="171" t="s">
        <v>1</v>
      </c>
      <c r="N605" s="172" t="s">
        <v>38</v>
      </c>
      <c r="O605" s="59"/>
      <c r="P605" s="173">
        <f t="shared" ref="P605:P610" si="196">O605*H605</f>
        <v>0</v>
      </c>
      <c r="Q605" s="173">
        <v>0</v>
      </c>
      <c r="R605" s="173">
        <f t="shared" ref="R605:R610" si="197">Q605*H605</f>
        <v>0</v>
      </c>
      <c r="S605" s="173">
        <v>0</v>
      </c>
      <c r="T605" s="174">
        <f t="shared" ref="T605:T610" si="198">S605*H605</f>
        <v>0</v>
      </c>
      <c r="U605" s="33"/>
      <c r="V605" s="33"/>
      <c r="W605" s="33"/>
      <c r="X605" s="33"/>
      <c r="Y605" s="33"/>
      <c r="Z605" s="33"/>
      <c r="AA605" s="33"/>
      <c r="AB605" s="33"/>
      <c r="AC605" s="33"/>
      <c r="AD605" s="33"/>
      <c r="AE605" s="33"/>
      <c r="AR605" s="175" t="s">
        <v>188</v>
      </c>
      <c r="AT605" s="175" t="s">
        <v>184</v>
      </c>
      <c r="AU605" s="175" t="s">
        <v>194</v>
      </c>
      <c r="AY605" s="18" t="s">
        <v>181</v>
      </c>
      <c r="BE605" s="176">
        <f t="shared" ref="BE605:BE610" si="199">IF(N605="základní",J605,0)</f>
        <v>0</v>
      </c>
      <c r="BF605" s="176">
        <f t="shared" ref="BF605:BF610" si="200">IF(N605="snížená",J605,0)</f>
        <v>0</v>
      </c>
      <c r="BG605" s="176">
        <f t="shared" ref="BG605:BG610" si="201">IF(N605="zákl. přenesená",J605,0)</f>
        <v>0</v>
      </c>
      <c r="BH605" s="176">
        <f t="shared" ref="BH605:BH610" si="202">IF(N605="sníž. přenesená",J605,0)</f>
        <v>0</v>
      </c>
      <c r="BI605" s="176">
        <f t="shared" ref="BI605:BI610" si="203">IF(N605="nulová",J605,0)</f>
        <v>0</v>
      </c>
      <c r="BJ605" s="18" t="s">
        <v>30</v>
      </c>
      <c r="BK605" s="176">
        <f t="shared" ref="BK605:BK610" si="204">ROUND(I605*H605,2)</f>
        <v>0</v>
      </c>
      <c r="BL605" s="18" t="s">
        <v>188</v>
      </c>
      <c r="BM605" s="175" t="s">
        <v>1659</v>
      </c>
    </row>
    <row r="606" spans="1:65" s="2" customFormat="1" ht="16.5" customHeight="1">
      <c r="A606" s="33"/>
      <c r="B606" s="130"/>
      <c r="C606" s="164" t="s">
        <v>1660</v>
      </c>
      <c r="D606" s="164" t="s">
        <v>184</v>
      </c>
      <c r="E606" s="165" t="s">
        <v>1661</v>
      </c>
      <c r="F606" s="166" t="s">
        <v>1662</v>
      </c>
      <c r="G606" s="167" t="s">
        <v>246</v>
      </c>
      <c r="H606" s="168">
        <v>1</v>
      </c>
      <c r="I606" s="169"/>
      <c r="J606" s="170">
        <f t="shared" si="195"/>
        <v>0</v>
      </c>
      <c r="K606" s="166" t="s">
        <v>1</v>
      </c>
      <c r="L606" s="34"/>
      <c r="M606" s="171" t="s">
        <v>1</v>
      </c>
      <c r="N606" s="172" t="s">
        <v>38</v>
      </c>
      <c r="O606" s="59"/>
      <c r="P606" s="173">
        <f t="shared" si="196"/>
        <v>0</v>
      </c>
      <c r="Q606" s="173">
        <v>0</v>
      </c>
      <c r="R606" s="173">
        <f t="shared" si="197"/>
        <v>0</v>
      </c>
      <c r="S606" s="173">
        <v>0</v>
      </c>
      <c r="T606" s="174">
        <f t="shared" si="198"/>
        <v>0</v>
      </c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R606" s="175" t="s">
        <v>188</v>
      </c>
      <c r="AT606" s="175" t="s">
        <v>184</v>
      </c>
      <c r="AU606" s="175" t="s">
        <v>194</v>
      </c>
      <c r="AY606" s="18" t="s">
        <v>181</v>
      </c>
      <c r="BE606" s="176">
        <f t="shared" si="199"/>
        <v>0</v>
      </c>
      <c r="BF606" s="176">
        <f t="shared" si="200"/>
        <v>0</v>
      </c>
      <c r="BG606" s="176">
        <f t="shared" si="201"/>
        <v>0</v>
      </c>
      <c r="BH606" s="176">
        <f t="shared" si="202"/>
        <v>0</v>
      </c>
      <c r="BI606" s="176">
        <f t="shared" si="203"/>
        <v>0</v>
      </c>
      <c r="BJ606" s="18" t="s">
        <v>30</v>
      </c>
      <c r="BK606" s="176">
        <f t="shared" si="204"/>
        <v>0</v>
      </c>
      <c r="BL606" s="18" t="s">
        <v>188</v>
      </c>
      <c r="BM606" s="175" t="s">
        <v>1663</v>
      </c>
    </row>
    <row r="607" spans="1:65" s="2" customFormat="1" ht="16.5" customHeight="1">
      <c r="A607" s="33"/>
      <c r="B607" s="130"/>
      <c r="C607" s="164" t="s">
        <v>1664</v>
      </c>
      <c r="D607" s="164" t="s">
        <v>184</v>
      </c>
      <c r="E607" s="165" t="s">
        <v>1665</v>
      </c>
      <c r="F607" s="166" t="s">
        <v>1666</v>
      </c>
      <c r="G607" s="167" t="s">
        <v>246</v>
      </c>
      <c r="H607" s="168">
        <v>1</v>
      </c>
      <c r="I607" s="169"/>
      <c r="J607" s="170">
        <f t="shared" si="195"/>
        <v>0</v>
      </c>
      <c r="K607" s="166" t="s">
        <v>1</v>
      </c>
      <c r="L607" s="34"/>
      <c r="M607" s="171" t="s">
        <v>1</v>
      </c>
      <c r="N607" s="172" t="s">
        <v>38</v>
      </c>
      <c r="O607" s="59"/>
      <c r="P607" s="173">
        <f t="shared" si="196"/>
        <v>0</v>
      </c>
      <c r="Q607" s="173">
        <v>0</v>
      </c>
      <c r="R607" s="173">
        <f t="shared" si="197"/>
        <v>0</v>
      </c>
      <c r="S607" s="173">
        <v>0</v>
      </c>
      <c r="T607" s="174">
        <f t="shared" si="198"/>
        <v>0</v>
      </c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R607" s="175" t="s">
        <v>188</v>
      </c>
      <c r="AT607" s="175" t="s">
        <v>184</v>
      </c>
      <c r="AU607" s="175" t="s">
        <v>194</v>
      </c>
      <c r="AY607" s="18" t="s">
        <v>181</v>
      </c>
      <c r="BE607" s="176">
        <f t="shared" si="199"/>
        <v>0</v>
      </c>
      <c r="BF607" s="176">
        <f t="shared" si="200"/>
        <v>0</v>
      </c>
      <c r="BG607" s="176">
        <f t="shared" si="201"/>
        <v>0</v>
      </c>
      <c r="BH607" s="176">
        <f t="shared" si="202"/>
        <v>0</v>
      </c>
      <c r="BI607" s="176">
        <f t="shared" si="203"/>
        <v>0</v>
      </c>
      <c r="BJ607" s="18" t="s">
        <v>30</v>
      </c>
      <c r="BK607" s="176">
        <f t="shared" si="204"/>
        <v>0</v>
      </c>
      <c r="BL607" s="18" t="s">
        <v>188</v>
      </c>
      <c r="BM607" s="175" t="s">
        <v>1667</v>
      </c>
    </row>
    <row r="608" spans="1:65" s="2" customFormat="1" ht="16.5" customHeight="1">
      <c r="A608" s="33"/>
      <c r="B608" s="130"/>
      <c r="C608" s="164" t="s">
        <v>1668</v>
      </c>
      <c r="D608" s="164" t="s">
        <v>184</v>
      </c>
      <c r="E608" s="165" t="s">
        <v>1669</v>
      </c>
      <c r="F608" s="166" t="s">
        <v>1670</v>
      </c>
      <c r="G608" s="167" t="s">
        <v>246</v>
      </c>
      <c r="H608" s="168">
        <v>3</v>
      </c>
      <c r="I608" s="169"/>
      <c r="J608" s="170">
        <f t="shared" si="195"/>
        <v>0</v>
      </c>
      <c r="K608" s="166" t="s">
        <v>1</v>
      </c>
      <c r="L608" s="34"/>
      <c r="M608" s="171" t="s">
        <v>1</v>
      </c>
      <c r="N608" s="172" t="s">
        <v>38</v>
      </c>
      <c r="O608" s="59"/>
      <c r="P608" s="173">
        <f t="shared" si="196"/>
        <v>0</v>
      </c>
      <c r="Q608" s="173">
        <v>0</v>
      </c>
      <c r="R608" s="173">
        <f t="shared" si="197"/>
        <v>0</v>
      </c>
      <c r="S608" s="173">
        <v>0</v>
      </c>
      <c r="T608" s="174">
        <f t="shared" si="198"/>
        <v>0</v>
      </c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R608" s="175" t="s">
        <v>188</v>
      </c>
      <c r="AT608" s="175" t="s">
        <v>184</v>
      </c>
      <c r="AU608" s="175" t="s">
        <v>194</v>
      </c>
      <c r="AY608" s="18" t="s">
        <v>181</v>
      </c>
      <c r="BE608" s="176">
        <f t="shared" si="199"/>
        <v>0</v>
      </c>
      <c r="BF608" s="176">
        <f t="shared" si="200"/>
        <v>0</v>
      </c>
      <c r="BG608" s="176">
        <f t="shared" si="201"/>
        <v>0</v>
      </c>
      <c r="BH608" s="176">
        <f t="shared" si="202"/>
        <v>0</v>
      </c>
      <c r="BI608" s="176">
        <f t="shared" si="203"/>
        <v>0</v>
      </c>
      <c r="BJ608" s="18" t="s">
        <v>30</v>
      </c>
      <c r="BK608" s="176">
        <f t="shared" si="204"/>
        <v>0</v>
      </c>
      <c r="BL608" s="18" t="s">
        <v>188</v>
      </c>
      <c r="BM608" s="175" t="s">
        <v>1671</v>
      </c>
    </row>
    <row r="609" spans="1:65" s="2" customFormat="1" ht="16.5" customHeight="1">
      <c r="A609" s="33"/>
      <c r="B609" s="130"/>
      <c r="C609" s="164" t="s">
        <v>1672</v>
      </c>
      <c r="D609" s="164" t="s">
        <v>184</v>
      </c>
      <c r="E609" s="165" t="s">
        <v>1673</v>
      </c>
      <c r="F609" s="166" t="s">
        <v>1674</v>
      </c>
      <c r="G609" s="167" t="s">
        <v>246</v>
      </c>
      <c r="H609" s="168">
        <v>1</v>
      </c>
      <c r="I609" s="169"/>
      <c r="J609" s="170">
        <f t="shared" si="195"/>
        <v>0</v>
      </c>
      <c r="K609" s="166" t="s">
        <v>1</v>
      </c>
      <c r="L609" s="34"/>
      <c r="M609" s="171" t="s">
        <v>1</v>
      </c>
      <c r="N609" s="172" t="s">
        <v>38</v>
      </c>
      <c r="O609" s="59"/>
      <c r="P609" s="173">
        <f t="shared" si="196"/>
        <v>0</v>
      </c>
      <c r="Q609" s="173">
        <v>0</v>
      </c>
      <c r="R609" s="173">
        <f t="shared" si="197"/>
        <v>0</v>
      </c>
      <c r="S609" s="173">
        <v>0</v>
      </c>
      <c r="T609" s="174">
        <f t="shared" si="198"/>
        <v>0</v>
      </c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R609" s="175" t="s">
        <v>188</v>
      </c>
      <c r="AT609" s="175" t="s">
        <v>184</v>
      </c>
      <c r="AU609" s="175" t="s">
        <v>194</v>
      </c>
      <c r="AY609" s="18" t="s">
        <v>181</v>
      </c>
      <c r="BE609" s="176">
        <f t="shared" si="199"/>
        <v>0</v>
      </c>
      <c r="BF609" s="176">
        <f t="shared" si="200"/>
        <v>0</v>
      </c>
      <c r="BG609" s="176">
        <f t="shared" si="201"/>
        <v>0</v>
      </c>
      <c r="BH609" s="176">
        <f t="shared" si="202"/>
        <v>0</v>
      </c>
      <c r="BI609" s="176">
        <f t="shared" si="203"/>
        <v>0</v>
      </c>
      <c r="BJ609" s="18" t="s">
        <v>30</v>
      </c>
      <c r="BK609" s="176">
        <f t="shared" si="204"/>
        <v>0</v>
      </c>
      <c r="BL609" s="18" t="s">
        <v>188</v>
      </c>
      <c r="BM609" s="175" t="s">
        <v>1675</v>
      </c>
    </row>
    <row r="610" spans="1:65" s="2" customFormat="1" ht="16.5" customHeight="1">
      <c r="A610" s="33"/>
      <c r="B610" s="130"/>
      <c r="C610" s="164" t="s">
        <v>1676</v>
      </c>
      <c r="D610" s="164" t="s">
        <v>184</v>
      </c>
      <c r="E610" s="165" t="s">
        <v>1677</v>
      </c>
      <c r="F610" s="166" t="s">
        <v>1678</v>
      </c>
      <c r="G610" s="167" t="s">
        <v>246</v>
      </c>
      <c r="H610" s="168">
        <v>1</v>
      </c>
      <c r="I610" s="169"/>
      <c r="J610" s="170">
        <f t="shared" si="195"/>
        <v>0</v>
      </c>
      <c r="K610" s="166" t="s">
        <v>1</v>
      </c>
      <c r="L610" s="34"/>
      <c r="M610" s="171" t="s">
        <v>1</v>
      </c>
      <c r="N610" s="172" t="s">
        <v>38</v>
      </c>
      <c r="O610" s="59"/>
      <c r="P610" s="173">
        <f t="shared" si="196"/>
        <v>0</v>
      </c>
      <c r="Q610" s="173">
        <v>0</v>
      </c>
      <c r="R610" s="173">
        <f t="shared" si="197"/>
        <v>0</v>
      </c>
      <c r="S610" s="173">
        <v>0</v>
      </c>
      <c r="T610" s="174">
        <f t="shared" si="198"/>
        <v>0</v>
      </c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R610" s="175" t="s">
        <v>188</v>
      </c>
      <c r="AT610" s="175" t="s">
        <v>184</v>
      </c>
      <c r="AU610" s="175" t="s">
        <v>194</v>
      </c>
      <c r="AY610" s="18" t="s">
        <v>181</v>
      </c>
      <c r="BE610" s="176">
        <f t="shared" si="199"/>
        <v>0</v>
      </c>
      <c r="BF610" s="176">
        <f t="shared" si="200"/>
        <v>0</v>
      </c>
      <c r="BG610" s="176">
        <f t="shared" si="201"/>
        <v>0</v>
      </c>
      <c r="BH610" s="176">
        <f t="shared" si="202"/>
        <v>0</v>
      </c>
      <c r="BI610" s="176">
        <f t="shared" si="203"/>
        <v>0</v>
      </c>
      <c r="BJ610" s="18" t="s">
        <v>30</v>
      </c>
      <c r="BK610" s="176">
        <f t="shared" si="204"/>
        <v>0</v>
      </c>
      <c r="BL610" s="18" t="s">
        <v>188</v>
      </c>
      <c r="BM610" s="175" t="s">
        <v>1679</v>
      </c>
    </row>
    <row r="611" spans="1:65" s="12" customFormat="1" ht="20.85" customHeight="1">
      <c r="B611" s="151"/>
      <c r="D611" s="152" t="s">
        <v>72</v>
      </c>
      <c r="E611" s="162" t="s">
        <v>1680</v>
      </c>
      <c r="F611" s="162" t="s">
        <v>1681</v>
      </c>
      <c r="I611" s="154"/>
      <c r="J611" s="163">
        <f>BK611</f>
        <v>0</v>
      </c>
      <c r="L611" s="151"/>
      <c r="M611" s="156"/>
      <c r="N611" s="157"/>
      <c r="O611" s="157"/>
      <c r="P611" s="158">
        <f>SUM(P612:P620)</f>
        <v>0</v>
      </c>
      <c r="Q611" s="157"/>
      <c r="R611" s="158">
        <f>SUM(R612:R620)</f>
        <v>0</v>
      </c>
      <c r="S611" s="157"/>
      <c r="T611" s="159">
        <f>SUM(T612:T620)</f>
        <v>0</v>
      </c>
      <c r="AR611" s="152" t="s">
        <v>30</v>
      </c>
      <c r="AT611" s="160" t="s">
        <v>72</v>
      </c>
      <c r="AU611" s="160" t="s">
        <v>82</v>
      </c>
      <c r="AY611" s="152" t="s">
        <v>181</v>
      </c>
      <c r="BK611" s="161">
        <f>SUM(BK612:BK620)</f>
        <v>0</v>
      </c>
    </row>
    <row r="612" spans="1:65" s="2" customFormat="1" ht="16.5" customHeight="1">
      <c r="A612" s="33"/>
      <c r="B612" s="130"/>
      <c r="C612" s="164" t="s">
        <v>1682</v>
      </c>
      <c r="D612" s="164" t="s">
        <v>184</v>
      </c>
      <c r="E612" s="165" t="s">
        <v>1683</v>
      </c>
      <c r="F612" s="166" t="s">
        <v>1684</v>
      </c>
      <c r="G612" s="167" t="s">
        <v>1685</v>
      </c>
      <c r="H612" s="168">
        <v>1</v>
      </c>
      <c r="I612" s="169"/>
      <c r="J612" s="170">
        <f t="shared" ref="J612:J620" si="205">ROUND(I612*H612,2)</f>
        <v>0</v>
      </c>
      <c r="K612" s="166" t="s">
        <v>1</v>
      </c>
      <c r="L612" s="34"/>
      <c r="M612" s="171" t="s">
        <v>1</v>
      </c>
      <c r="N612" s="172" t="s">
        <v>38</v>
      </c>
      <c r="O612" s="59"/>
      <c r="P612" s="173">
        <f t="shared" ref="P612:P620" si="206">O612*H612</f>
        <v>0</v>
      </c>
      <c r="Q612" s="173">
        <v>0</v>
      </c>
      <c r="R612" s="173">
        <f t="shared" ref="R612:R620" si="207">Q612*H612</f>
        <v>0</v>
      </c>
      <c r="S612" s="173">
        <v>0</v>
      </c>
      <c r="T612" s="174">
        <f t="shared" ref="T612:T620" si="208">S612*H612</f>
        <v>0</v>
      </c>
      <c r="U612" s="33"/>
      <c r="V612" s="33"/>
      <c r="W612" s="33"/>
      <c r="X612" s="33"/>
      <c r="Y612" s="33"/>
      <c r="Z612" s="33"/>
      <c r="AA612" s="33"/>
      <c r="AB612" s="33"/>
      <c r="AC612" s="33"/>
      <c r="AD612" s="33"/>
      <c r="AE612" s="33"/>
      <c r="AR612" s="175" t="s">
        <v>188</v>
      </c>
      <c r="AT612" s="175" t="s">
        <v>184</v>
      </c>
      <c r="AU612" s="175" t="s">
        <v>194</v>
      </c>
      <c r="AY612" s="18" t="s">
        <v>181</v>
      </c>
      <c r="BE612" s="176">
        <f t="shared" ref="BE612:BE620" si="209">IF(N612="základní",J612,0)</f>
        <v>0</v>
      </c>
      <c r="BF612" s="176">
        <f t="shared" ref="BF612:BF620" si="210">IF(N612="snížená",J612,0)</f>
        <v>0</v>
      </c>
      <c r="BG612" s="176">
        <f t="shared" ref="BG612:BG620" si="211">IF(N612="zákl. přenesená",J612,0)</f>
        <v>0</v>
      </c>
      <c r="BH612" s="176">
        <f t="shared" ref="BH612:BH620" si="212">IF(N612="sníž. přenesená",J612,0)</f>
        <v>0</v>
      </c>
      <c r="BI612" s="176">
        <f t="shared" ref="BI612:BI620" si="213">IF(N612="nulová",J612,0)</f>
        <v>0</v>
      </c>
      <c r="BJ612" s="18" t="s">
        <v>30</v>
      </c>
      <c r="BK612" s="176">
        <f t="shared" ref="BK612:BK620" si="214">ROUND(I612*H612,2)</f>
        <v>0</v>
      </c>
      <c r="BL612" s="18" t="s">
        <v>188</v>
      </c>
      <c r="BM612" s="175" t="s">
        <v>1686</v>
      </c>
    </row>
    <row r="613" spans="1:65" s="2" customFormat="1" ht="16.5" customHeight="1">
      <c r="A613" s="33"/>
      <c r="B613" s="130"/>
      <c r="C613" s="164" t="s">
        <v>1687</v>
      </c>
      <c r="D613" s="164" t="s">
        <v>184</v>
      </c>
      <c r="E613" s="165" t="s">
        <v>1688</v>
      </c>
      <c r="F613" s="166" t="s">
        <v>1689</v>
      </c>
      <c r="G613" s="167" t="s">
        <v>1685</v>
      </c>
      <c r="H613" s="168">
        <v>1</v>
      </c>
      <c r="I613" s="169"/>
      <c r="J613" s="170">
        <f t="shared" si="205"/>
        <v>0</v>
      </c>
      <c r="K613" s="166" t="s">
        <v>1</v>
      </c>
      <c r="L613" s="34"/>
      <c r="M613" s="171" t="s">
        <v>1</v>
      </c>
      <c r="N613" s="172" t="s">
        <v>38</v>
      </c>
      <c r="O613" s="59"/>
      <c r="P613" s="173">
        <f t="shared" si="206"/>
        <v>0</v>
      </c>
      <c r="Q613" s="173">
        <v>0</v>
      </c>
      <c r="R613" s="173">
        <f t="shared" si="207"/>
        <v>0</v>
      </c>
      <c r="S613" s="173">
        <v>0</v>
      </c>
      <c r="T613" s="174">
        <f t="shared" si="208"/>
        <v>0</v>
      </c>
      <c r="U613" s="33"/>
      <c r="V613" s="33"/>
      <c r="W613" s="33"/>
      <c r="X613" s="33"/>
      <c r="Y613" s="33"/>
      <c r="Z613" s="33"/>
      <c r="AA613" s="33"/>
      <c r="AB613" s="33"/>
      <c r="AC613" s="33"/>
      <c r="AD613" s="33"/>
      <c r="AE613" s="33"/>
      <c r="AR613" s="175" t="s">
        <v>188</v>
      </c>
      <c r="AT613" s="175" t="s">
        <v>184</v>
      </c>
      <c r="AU613" s="175" t="s">
        <v>194</v>
      </c>
      <c r="AY613" s="18" t="s">
        <v>181</v>
      </c>
      <c r="BE613" s="176">
        <f t="shared" si="209"/>
        <v>0</v>
      </c>
      <c r="BF613" s="176">
        <f t="shared" si="210"/>
        <v>0</v>
      </c>
      <c r="BG613" s="176">
        <f t="shared" si="211"/>
        <v>0</v>
      </c>
      <c r="BH613" s="176">
        <f t="shared" si="212"/>
        <v>0</v>
      </c>
      <c r="BI613" s="176">
        <f t="shared" si="213"/>
        <v>0</v>
      </c>
      <c r="BJ613" s="18" t="s">
        <v>30</v>
      </c>
      <c r="BK613" s="176">
        <f t="shared" si="214"/>
        <v>0</v>
      </c>
      <c r="BL613" s="18" t="s">
        <v>188</v>
      </c>
      <c r="BM613" s="175" t="s">
        <v>1690</v>
      </c>
    </row>
    <row r="614" spans="1:65" s="2" customFormat="1" ht="16.5" customHeight="1">
      <c r="A614" s="33"/>
      <c r="B614" s="130"/>
      <c r="C614" s="164" t="s">
        <v>1691</v>
      </c>
      <c r="D614" s="164" t="s">
        <v>184</v>
      </c>
      <c r="E614" s="165" t="s">
        <v>1692</v>
      </c>
      <c r="F614" s="166" t="s">
        <v>1693</v>
      </c>
      <c r="G614" s="167" t="s">
        <v>1685</v>
      </c>
      <c r="H614" s="168">
        <v>1</v>
      </c>
      <c r="I614" s="169"/>
      <c r="J614" s="170">
        <f t="shared" si="205"/>
        <v>0</v>
      </c>
      <c r="K614" s="166" t="s">
        <v>1</v>
      </c>
      <c r="L614" s="34"/>
      <c r="M614" s="171" t="s">
        <v>1</v>
      </c>
      <c r="N614" s="172" t="s">
        <v>38</v>
      </c>
      <c r="O614" s="59"/>
      <c r="P614" s="173">
        <f t="shared" si="206"/>
        <v>0</v>
      </c>
      <c r="Q614" s="173">
        <v>0</v>
      </c>
      <c r="R614" s="173">
        <f t="shared" si="207"/>
        <v>0</v>
      </c>
      <c r="S614" s="173">
        <v>0</v>
      </c>
      <c r="T614" s="174">
        <f t="shared" si="208"/>
        <v>0</v>
      </c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R614" s="175" t="s">
        <v>188</v>
      </c>
      <c r="AT614" s="175" t="s">
        <v>184</v>
      </c>
      <c r="AU614" s="175" t="s">
        <v>194</v>
      </c>
      <c r="AY614" s="18" t="s">
        <v>181</v>
      </c>
      <c r="BE614" s="176">
        <f t="shared" si="209"/>
        <v>0</v>
      </c>
      <c r="BF614" s="176">
        <f t="shared" si="210"/>
        <v>0</v>
      </c>
      <c r="BG614" s="176">
        <f t="shared" si="211"/>
        <v>0</v>
      </c>
      <c r="BH614" s="176">
        <f t="shared" si="212"/>
        <v>0</v>
      </c>
      <c r="BI614" s="176">
        <f t="shared" si="213"/>
        <v>0</v>
      </c>
      <c r="BJ614" s="18" t="s">
        <v>30</v>
      </c>
      <c r="BK614" s="176">
        <f t="shared" si="214"/>
        <v>0</v>
      </c>
      <c r="BL614" s="18" t="s">
        <v>188</v>
      </c>
      <c r="BM614" s="175" t="s">
        <v>1694</v>
      </c>
    </row>
    <row r="615" spans="1:65" s="2" customFormat="1" ht="16.5" customHeight="1">
      <c r="A615" s="33"/>
      <c r="B615" s="130"/>
      <c r="C615" s="164" t="s">
        <v>1695</v>
      </c>
      <c r="D615" s="164" t="s">
        <v>184</v>
      </c>
      <c r="E615" s="165" t="s">
        <v>1696</v>
      </c>
      <c r="F615" s="166" t="s">
        <v>1697</v>
      </c>
      <c r="G615" s="167" t="s">
        <v>1685</v>
      </c>
      <c r="H615" s="168">
        <v>1</v>
      </c>
      <c r="I615" s="169"/>
      <c r="J615" s="170">
        <f t="shared" si="205"/>
        <v>0</v>
      </c>
      <c r="K615" s="166" t="s">
        <v>1</v>
      </c>
      <c r="L615" s="34"/>
      <c r="M615" s="171" t="s">
        <v>1</v>
      </c>
      <c r="N615" s="172" t="s">
        <v>38</v>
      </c>
      <c r="O615" s="59"/>
      <c r="P615" s="173">
        <f t="shared" si="206"/>
        <v>0</v>
      </c>
      <c r="Q615" s="173">
        <v>0</v>
      </c>
      <c r="R615" s="173">
        <f t="shared" si="207"/>
        <v>0</v>
      </c>
      <c r="S615" s="173">
        <v>0</v>
      </c>
      <c r="T615" s="174">
        <f t="shared" si="208"/>
        <v>0</v>
      </c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R615" s="175" t="s">
        <v>188</v>
      </c>
      <c r="AT615" s="175" t="s">
        <v>184</v>
      </c>
      <c r="AU615" s="175" t="s">
        <v>194</v>
      </c>
      <c r="AY615" s="18" t="s">
        <v>181</v>
      </c>
      <c r="BE615" s="176">
        <f t="shared" si="209"/>
        <v>0</v>
      </c>
      <c r="BF615" s="176">
        <f t="shared" si="210"/>
        <v>0</v>
      </c>
      <c r="BG615" s="176">
        <f t="shared" si="211"/>
        <v>0</v>
      </c>
      <c r="BH615" s="176">
        <f t="shared" si="212"/>
        <v>0</v>
      </c>
      <c r="BI615" s="176">
        <f t="shared" si="213"/>
        <v>0</v>
      </c>
      <c r="BJ615" s="18" t="s">
        <v>30</v>
      </c>
      <c r="BK615" s="176">
        <f t="shared" si="214"/>
        <v>0</v>
      </c>
      <c r="BL615" s="18" t="s">
        <v>188</v>
      </c>
      <c r="BM615" s="175" t="s">
        <v>1698</v>
      </c>
    </row>
    <row r="616" spans="1:65" s="2" customFormat="1" ht="16.5" customHeight="1">
      <c r="A616" s="33"/>
      <c r="B616" s="130"/>
      <c r="C616" s="164" t="s">
        <v>1699</v>
      </c>
      <c r="D616" s="164" t="s">
        <v>184</v>
      </c>
      <c r="E616" s="165" t="s">
        <v>1700</v>
      </c>
      <c r="F616" s="166" t="s">
        <v>1701</v>
      </c>
      <c r="G616" s="167" t="s">
        <v>246</v>
      </c>
      <c r="H616" s="168">
        <v>4</v>
      </c>
      <c r="I616" s="169"/>
      <c r="J616" s="170">
        <f t="shared" si="205"/>
        <v>0</v>
      </c>
      <c r="K616" s="166" t="s">
        <v>1</v>
      </c>
      <c r="L616" s="34"/>
      <c r="M616" s="171" t="s">
        <v>1</v>
      </c>
      <c r="N616" s="172" t="s">
        <v>38</v>
      </c>
      <c r="O616" s="59"/>
      <c r="P616" s="173">
        <f t="shared" si="206"/>
        <v>0</v>
      </c>
      <c r="Q616" s="173">
        <v>0</v>
      </c>
      <c r="R616" s="173">
        <f t="shared" si="207"/>
        <v>0</v>
      </c>
      <c r="S616" s="173">
        <v>0</v>
      </c>
      <c r="T616" s="174">
        <f t="shared" si="208"/>
        <v>0</v>
      </c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R616" s="175" t="s">
        <v>188</v>
      </c>
      <c r="AT616" s="175" t="s">
        <v>184</v>
      </c>
      <c r="AU616" s="175" t="s">
        <v>194</v>
      </c>
      <c r="AY616" s="18" t="s">
        <v>181</v>
      </c>
      <c r="BE616" s="176">
        <f t="shared" si="209"/>
        <v>0</v>
      </c>
      <c r="BF616" s="176">
        <f t="shared" si="210"/>
        <v>0</v>
      </c>
      <c r="BG616" s="176">
        <f t="shared" si="211"/>
        <v>0</v>
      </c>
      <c r="BH616" s="176">
        <f t="shared" si="212"/>
        <v>0</v>
      </c>
      <c r="BI616" s="176">
        <f t="shared" si="213"/>
        <v>0</v>
      </c>
      <c r="BJ616" s="18" t="s">
        <v>30</v>
      </c>
      <c r="BK616" s="176">
        <f t="shared" si="214"/>
        <v>0</v>
      </c>
      <c r="BL616" s="18" t="s">
        <v>188</v>
      </c>
      <c r="BM616" s="175" t="s">
        <v>1702</v>
      </c>
    </row>
    <row r="617" spans="1:65" s="2" customFormat="1" ht="16.5" customHeight="1">
      <c r="A617" s="33"/>
      <c r="B617" s="130"/>
      <c r="C617" s="164" t="s">
        <v>1703</v>
      </c>
      <c r="D617" s="164" t="s">
        <v>184</v>
      </c>
      <c r="E617" s="165" t="s">
        <v>1704</v>
      </c>
      <c r="F617" s="166" t="s">
        <v>1705</v>
      </c>
      <c r="G617" s="167" t="s">
        <v>246</v>
      </c>
      <c r="H617" s="168">
        <v>1</v>
      </c>
      <c r="I617" s="169"/>
      <c r="J617" s="170">
        <f t="shared" si="205"/>
        <v>0</v>
      </c>
      <c r="K617" s="166" t="s">
        <v>1</v>
      </c>
      <c r="L617" s="34"/>
      <c r="M617" s="171" t="s">
        <v>1</v>
      </c>
      <c r="N617" s="172" t="s">
        <v>38</v>
      </c>
      <c r="O617" s="59"/>
      <c r="P617" s="173">
        <f t="shared" si="206"/>
        <v>0</v>
      </c>
      <c r="Q617" s="173">
        <v>0</v>
      </c>
      <c r="R617" s="173">
        <f t="shared" si="207"/>
        <v>0</v>
      </c>
      <c r="S617" s="173">
        <v>0</v>
      </c>
      <c r="T617" s="174">
        <f t="shared" si="208"/>
        <v>0</v>
      </c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R617" s="175" t="s">
        <v>188</v>
      </c>
      <c r="AT617" s="175" t="s">
        <v>184</v>
      </c>
      <c r="AU617" s="175" t="s">
        <v>194</v>
      </c>
      <c r="AY617" s="18" t="s">
        <v>181</v>
      </c>
      <c r="BE617" s="176">
        <f t="shared" si="209"/>
        <v>0</v>
      </c>
      <c r="BF617" s="176">
        <f t="shared" si="210"/>
        <v>0</v>
      </c>
      <c r="BG617" s="176">
        <f t="shared" si="211"/>
        <v>0</v>
      </c>
      <c r="BH617" s="176">
        <f t="shared" si="212"/>
        <v>0</v>
      </c>
      <c r="BI617" s="176">
        <f t="shared" si="213"/>
        <v>0</v>
      </c>
      <c r="BJ617" s="18" t="s">
        <v>30</v>
      </c>
      <c r="BK617" s="176">
        <f t="shared" si="214"/>
        <v>0</v>
      </c>
      <c r="BL617" s="18" t="s">
        <v>188</v>
      </c>
      <c r="BM617" s="175" t="s">
        <v>1706</v>
      </c>
    </row>
    <row r="618" spans="1:65" s="2" customFormat="1" ht="16.5" customHeight="1">
      <c r="A618" s="33"/>
      <c r="B618" s="130"/>
      <c r="C618" s="164" t="s">
        <v>1707</v>
      </c>
      <c r="D618" s="164" t="s">
        <v>184</v>
      </c>
      <c r="E618" s="165" t="s">
        <v>1708</v>
      </c>
      <c r="F618" s="166" t="s">
        <v>1709</v>
      </c>
      <c r="G618" s="167" t="s">
        <v>1685</v>
      </c>
      <c r="H618" s="168">
        <v>1</v>
      </c>
      <c r="I618" s="169"/>
      <c r="J618" s="170">
        <f t="shared" si="205"/>
        <v>0</v>
      </c>
      <c r="K618" s="166" t="s">
        <v>1</v>
      </c>
      <c r="L618" s="34"/>
      <c r="M618" s="171" t="s">
        <v>1</v>
      </c>
      <c r="N618" s="172" t="s">
        <v>38</v>
      </c>
      <c r="O618" s="59"/>
      <c r="P618" s="173">
        <f t="shared" si="206"/>
        <v>0</v>
      </c>
      <c r="Q618" s="173">
        <v>0</v>
      </c>
      <c r="R618" s="173">
        <f t="shared" si="207"/>
        <v>0</v>
      </c>
      <c r="S618" s="173">
        <v>0</v>
      </c>
      <c r="T618" s="174">
        <f t="shared" si="208"/>
        <v>0</v>
      </c>
      <c r="U618" s="33"/>
      <c r="V618" s="33"/>
      <c r="W618" s="33"/>
      <c r="X618" s="33"/>
      <c r="Y618" s="33"/>
      <c r="Z618" s="33"/>
      <c r="AA618" s="33"/>
      <c r="AB618" s="33"/>
      <c r="AC618" s="33"/>
      <c r="AD618" s="33"/>
      <c r="AE618" s="33"/>
      <c r="AR618" s="175" t="s">
        <v>188</v>
      </c>
      <c r="AT618" s="175" t="s">
        <v>184</v>
      </c>
      <c r="AU618" s="175" t="s">
        <v>194</v>
      </c>
      <c r="AY618" s="18" t="s">
        <v>181</v>
      </c>
      <c r="BE618" s="176">
        <f t="shared" si="209"/>
        <v>0</v>
      </c>
      <c r="BF618" s="176">
        <f t="shared" si="210"/>
        <v>0</v>
      </c>
      <c r="BG618" s="176">
        <f t="shared" si="211"/>
        <v>0</v>
      </c>
      <c r="BH618" s="176">
        <f t="shared" si="212"/>
        <v>0</v>
      </c>
      <c r="BI618" s="176">
        <f t="shared" si="213"/>
        <v>0</v>
      </c>
      <c r="BJ618" s="18" t="s">
        <v>30</v>
      </c>
      <c r="BK618" s="176">
        <f t="shared" si="214"/>
        <v>0</v>
      </c>
      <c r="BL618" s="18" t="s">
        <v>188</v>
      </c>
      <c r="BM618" s="175" t="s">
        <v>1710</v>
      </c>
    </row>
    <row r="619" spans="1:65" s="2" customFormat="1" ht="16.5" customHeight="1">
      <c r="A619" s="33"/>
      <c r="B619" s="130"/>
      <c r="C619" s="164" t="s">
        <v>1711</v>
      </c>
      <c r="D619" s="164" t="s">
        <v>184</v>
      </c>
      <c r="E619" s="165" t="s">
        <v>1712</v>
      </c>
      <c r="F619" s="166" t="s">
        <v>1713</v>
      </c>
      <c r="G619" s="167" t="s">
        <v>246</v>
      </c>
      <c r="H619" s="168">
        <v>1</v>
      </c>
      <c r="I619" s="169"/>
      <c r="J619" s="170">
        <f t="shared" si="205"/>
        <v>0</v>
      </c>
      <c r="K619" s="166" t="s">
        <v>1</v>
      </c>
      <c r="L619" s="34"/>
      <c r="M619" s="171" t="s">
        <v>1</v>
      </c>
      <c r="N619" s="172" t="s">
        <v>38</v>
      </c>
      <c r="O619" s="59"/>
      <c r="P619" s="173">
        <f t="shared" si="206"/>
        <v>0</v>
      </c>
      <c r="Q619" s="173">
        <v>0</v>
      </c>
      <c r="R619" s="173">
        <f t="shared" si="207"/>
        <v>0</v>
      </c>
      <c r="S619" s="173">
        <v>0</v>
      </c>
      <c r="T619" s="174">
        <f t="shared" si="208"/>
        <v>0</v>
      </c>
      <c r="U619" s="33"/>
      <c r="V619" s="33"/>
      <c r="W619" s="33"/>
      <c r="X619" s="33"/>
      <c r="Y619" s="33"/>
      <c r="Z619" s="33"/>
      <c r="AA619" s="33"/>
      <c r="AB619" s="33"/>
      <c r="AC619" s="33"/>
      <c r="AD619" s="33"/>
      <c r="AE619" s="33"/>
      <c r="AR619" s="175" t="s">
        <v>188</v>
      </c>
      <c r="AT619" s="175" t="s">
        <v>184</v>
      </c>
      <c r="AU619" s="175" t="s">
        <v>194</v>
      </c>
      <c r="AY619" s="18" t="s">
        <v>181</v>
      </c>
      <c r="BE619" s="176">
        <f t="shared" si="209"/>
        <v>0</v>
      </c>
      <c r="BF619" s="176">
        <f t="shared" si="210"/>
        <v>0</v>
      </c>
      <c r="BG619" s="176">
        <f t="shared" si="211"/>
        <v>0</v>
      </c>
      <c r="BH619" s="176">
        <f t="shared" si="212"/>
        <v>0</v>
      </c>
      <c r="BI619" s="176">
        <f t="shared" si="213"/>
        <v>0</v>
      </c>
      <c r="BJ619" s="18" t="s">
        <v>30</v>
      </c>
      <c r="BK619" s="176">
        <f t="shared" si="214"/>
        <v>0</v>
      </c>
      <c r="BL619" s="18" t="s">
        <v>188</v>
      </c>
      <c r="BM619" s="175" t="s">
        <v>1714</v>
      </c>
    </row>
    <row r="620" spans="1:65" s="2" customFormat="1" ht="16.5" customHeight="1">
      <c r="A620" s="33"/>
      <c r="B620" s="130"/>
      <c r="C620" s="164" t="s">
        <v>1715</v>
      </c>
      <c r="D620" s="164" t="s">
        <v>184</v>
      </c>
      <c r="E620" s="165" t="s">
        <v>1716</v>
      </c>
      <c r="F620" s="166" t="s">
        <v>1717</v>
      </c>
      <c r="G620" s="167" t="s">
        <v>1685</v>
      </c>
      <c r="H620" s="168">
        <v>1</v>
      </c>
      <c r="I620" s="169"/>
      <c r="J620" s="170">
        <f t="shared" si="205"/>
        <v>0</v>
      </c>
      <c r="K620" s="166" t="s">
        <v>1</v>
      </c>
      <c r="L620" s="34"/>
      <c r="M620" s="171" t="s">
        <v>1</v>
      </c>
      <c r="N620" s="172" t="s">
        <v>38</v>
      </c>
      <c r="O620" s="59"/>
      <c r="P620" s="173">
        <f t="shared" si="206"/>
        <v>0</v>
      </c>
      <c r="Q620" s="173">
        <v>0</v>
      </c>
      <c r="R620" s="173">
        <f t="shared" si="207"/>
        <v>0</v>
      </c>
      <c r="S620" s="173">
        <v>0</v>
      </c>
      <c r="T620" s="174">
        <f t="shared" si="208"/>
        <v>0</v>
      </c>
      <c r="U620" s="33"/>
      <c r="V620" s="33"/>
      <c r="W620" s="33"/>
      <c r="X620" s="33"/>
      <c r="Y620" s="33"/>
      <c r="Z620" s="33"/>
      <c r="AA620" s="33"/>
      <c r="AB620" s="33"/>
      <c r="AC620" s="33"/>
      <c r="AD620" s="33"/>
      <c r="AE620" s="33"/>
      <c r="AR620" s="175" t="s">
        <v>188</v>
      </c>
      <c r="AT620" s="175" t="s">
        <v>184</v>
      </c>
      <c r="AU620" s="175" t="s">
        <v>194</v>
      </c>
      <c r="AY620" s="18" t="s">
        <v>181</v>
      </c>
      <c r="BE620" s="176">
        <f t="shared" si="209"/>
        <v>0</v>
      </c>
      <c r="BF620" s="176">
        <f t="shared" si="210"/>
        <v>0</v>
      </c>
      <c r="BG620" s="176">
        <f t="shared" si="211"/>
        <v>0</v>
      </c>
      <c r="BH620" s="176">
        <f t="shared" si="212"/>
        <v>0</v>
      </c>
      <c r="BI620" s="176">
        <f t="shared" si="213"/>
        <v>0</v>
      </c>
      <c r="BJ620" s="18" t="s">
        <v>30</v>
      </c>
      <c r="BK620" s="176">
        <f t="shared" si="214"/>
        <v>0</v>
      </c>
      <c r="BL620" s="18" t="s">
        <v>188</v>
      </c>
      <c r="BM620" s="175" t="s">
        <v>1718</v>
      </c>
    </row>
    <row r="621" spans="1:65" s="12" customFormat="1" ht="20.85" customHeight="1">
      <c r="B621" s="151"/>
      <c r="D621" s="152" t="s">
        <v>72</v>
      </c>
      <c r="E621" s="162" t="s">
        <v>1719</v>
      </c>
      <c r="F621" s="162" t="s">
        <v>1720</v>
      </c>
      <c r="I621" s="154"/>
      <c r="J621" s="163">
        <f>BK621</f>
        <v>0</v>
      </c>
      <c r="L621" s="151"/>
      <c r="M621" s="156"/>
      <c r="N621" s="157"/>
      <c r="O621" s="157"/>
      <c r="P621" s="158">
        <f>SUM(P622:P625)</f>
        <v>0</v>
      </c>
      <c r="Q621" s="157"/>
      <c r="R621" s="158">
        <f>SUM(R622:R625)</f>
        <v>0</v>
      </c>
      <c r="S621" s="157"/>
      <c r="T621" s="159">
        <f>SUM(T622:T625)</f>
        <v>0</v>
      </c>
      <c r="AR621" s="152" t="s">
        <v>30</v>
      </c>
      <c r="AT621" s="160" t="s">
        <v>72</v>
      </c>
      <c r="AU621" s="160" t="s">
        <v>82</v>
      </c>
      <c r="AY621" s="152" t="s">
        <v>181</v>
      </c>
      <c r="BK621" s="161">
        <f>SUM(BK622:BK625)</f>
        <v>0</v>
      </c>
    </row>
    <row r="622" spans="1:65" s="2" customFormat="1" ht="16.5" customHeight="1">
      <c r="A622" s="33"/>
      <c r="B622" s="130"/>
      <c r="C622" s="164" t="s">
        <v>1721</v>
      </c>
      <c r="D622" s="164" t="s">
        <v>184</v>
      </c>
      <c r="E622" s="165" t="s">
        <v>1722</v>
      </c>
      <c r="F622" s="166" t="s">
        <v>1723</v>
      </c>
      <c r="G622" s="167" t="s">
        <v>246</v>
      </c>
      <c r="H622" s="168">
        <v>1</v>
      </c>
      <c r="I622" s="169"/>
      <c r="J622" s="170">
        <f>ROUND(I622*H622,2)</f>
        <v>0</v>
      </c>
      <c r="K622" s="166" t="s">
        <v>1</v>
      </c>
      <c r="L622" s="34"/>
      <c r="M622" s="171" t="s">
        <v>1</v>
      </c>
      <c r="N622" s="172" t="s">
        <v>38</v>
      </c>
      <c r="O622" s="59"/>
      <c r="P622" s="173">
        <f>O622*H622</f>
        <v>0</v>
      </c>
      <c r="Q622" s="173">
        <v>0</v>
      </c>
      <c r="R622" s="173">
        <f>Q622*H622</f>
        <v>0</v>
      </c>
      <c r="S622" s="173">
        <v>0</v>
      </c>
      <c r="T622" s="174">
        <f>S622*H622</f>
        <v>0</v>
      </c>
      <c r="U622" s="33"/>
      <c r="V622" s="33"/>
      <c r="W622" s="33"/>
      <c r="X622" s="33"/>
      <c r="Y622" s="33"/>
      <c r="Z622" s="33"/>
      <c r="AA622" s="33"/>
      <c r="AB622" s="33"/>
      <c r="AC622" s="33"/>
      <c r="AD622" s="33"/>
      <c r="AE622" s="33"/>
      <c r="AR622" s="175" t="s">
        <v>188</v>
      </c>
      <c r="AT622" s="175" t="s">
        <v>184</v>
      </c>
      <c r="AU622" s="175" t="s">
        <v>194</v>
      </c>
      <c r="AY622" s="18" t="s">
        <v>181</v>
      </c>
      <c r="BE622" s="176">
        <f>IF(N622="základní",J622,0)</f>
        <v>0</v>
      </c>
      <c r="BF622" s="176">
        <f>IF(N622="snížená",J622,0)</f>
        <v>0</v>
      </c>
      <c r="BG622" s="176">
        <f>IF(N622="zákl. přenesená",J622,0)</f>
        <v>0</v>
      </c>
      <c r="BH622" s="176">
        <f>IF(N622="sníž. přenesená",J622,0)</f>
        <v>0</v>
      </c>
      <c r="BI622" s="176">
        <f>IF(N622="nulová",J622,0)</f>
        <v>0</v>
      </c>
      <c r="BJ622" s="18" t="s">
        <v>30</v>
      </c>
      <c r="BK622" s="176">
        <f>ROUND(I622*H622,2)</f>
        <v>0</v>
      </c>
      <c r="BL622" s="18" t="s">
        <v>188</v>
      </c>
      <c r="BM622" s="175" t="s">
        <v>1724</v>
      </c>
    </row>
    <row r="623" spans="1:65" s="2" customFormat="1" ht="16.5" customHeight="1">
      <c r="A623" s="33"/>
      <c r="B623" s="130"/>
      <c r="C623" s="164" t="s">
        <v>1725</v>
      </c>
      <c r="D623" s="164" t="s">
        <v>184</v>
      </c>
      <c r="E623" s="165" t="s">
        <v>1726</v>
      </c>
      <c r="F623" s="166" t="s">
        <v>1727</v>
      </c>
      <c r="G623" s="167" t="s">
        <v>187</v>
      </c>
      <c r="H623" s="168">
        <v>1</v>
      </c>
      <c r="I623" s="169"/>
      <c r="J623" s="170">
        <f>ROUND(I623*H623,2)</f>
        <v>0</v>
      </c>
      <c r="K623" s="166" t="s">
        <v>1</v>
      </c>
      <c r="L623" s="34"/>
      <c r="M623" s="171" t="s">
        <v>1</v>
      </c>
      <c r="N623" s="172" t="s">
        <v>38</v>
      </c>
      <c r="O623" s="59"/>
      <c r="P623" s="173">
        <f>O623*H623</f>
        <v>0</v>
      </c>
      <c r="Q623" s="173">
        <v>0</v>
      </c>
      <c r="R623" s="173">
        <f>Q623*H623</f>
        <v>0</v>
      </c>
      <c r="S623" s="173">
        <v>0</v>
      </c>
      <c r="T623" s="174">
        <f>S623*H623</f>
        <v>0</v>
      </c>
      <c r="U623" s="33"/>
      <c r="V623" s="33"/>
      <c r="W623" s="33"/>
      <c r="X623" s="33"/>
      <c r="Y623" s="33"/>
      <c r="Z623" s="33"/>
      <c r="AA623" s="33"/>
      <c r="AB623" s="33"/>
      <c r="AC623" s="33"/>
      <c r="AD623" s="33"/>
      <c r="AE623" s="33"/>
      <c r="AR623" s="175" t="s">
        <v>188</v>
      </c>
      <c r="AT623" s="175" t="s">
        <v>184</v>
      </c>
      <c r="AU623" s="175" t="s">
        <v>194</v>
      </c>
      <c r="AY623" s="18" t="s">
        <v>181</v>
      </c>
      <c r="BE623" s="176">
        <f>IF(N623="základní",J623,0)</f>
        <v>0</v>
      </c>
      <c r="BF623" s="176">
        <f>IF(N623="snížená",J623,0)</f>
        <v>0</v>
      </c>
      <c r="BG623" s="176">
        <f>IF(N623="zákl. přenesená",J623,0)</f>
        <v>0</v>
      </c>
      <c r="BH623" s="176">
        <f>IF(N623="sníž. přenesená",J623,0)</f>
        <v>0</v>
      </c>
      <c r="BI623" s="176">
        <f>IF(N623="nulová",J623,0)</f>
        <v>0</v>
      </c>
      <c r="BJ623" s="18" t="s">
        <v>30</v>
      </c>
      <c r="BK623" s="176">
        <f>ROUND(I623*H623,2)</f>
        <v>0</v>
      </c>
      <c r="BL623" s="18" t="s">
        <v>188</v>
      </c>
      <c r="BM623" s="175" t="s">
        <v>1728</v>
      </c>
    </row>
    <row r="624" spans="1:65" s="2" customFormat="1" ht="16.5" customHeight="1">
      <c r="A624" s="33"/>
      <c r="B624" s="130"/>
      <c r="C624" s="164" t="s">
        <v>1729</v>
      </c>
      <c r="D624" s="164" t="s">
        <v>184</v>
      </c>
      <c r="E624" s="165" t="s">
        <v>1730</v>
      </c>
      <c r="F624" s="166" t="s">
        <v>1731</v>
      </c>
      <c r="G624" s="167" t="s">
        <v>246</v>
      </c>
      <c r="H624" s="168">
        <v>1</v>
      </c>
      <c r="I624" s="169"/>
      <c r="J624" s="170">
        <f>ROUND(I624*H624,2)</f>
        <v>0</v>
      </c>
      <c r="K624" s="166" t="s">
        <v>1</v>
      </c>
      <c r="L624" s="34"/>
      <c r="M624" s="171" t="s">
        <v>1</v>
      </c>
      <c r="N624" s="172" t="s">
        <v>38</v>
      </c>
      <c r="O624" s="59"/>
      <c r="P624" s="173">
        <f>O624*H624</f>
        <v>0</v>
      </c>
      <c r="Q624" s="173">
        <v>0</v>
      </c>
      <c r="R624" s="173">
        <f>Q624*H624</f>
        <v>0</v>
      </c>
      <c r="S624" s="173">
        <v>0</v>
      </c>
      <c r="T624" s="174">
        <f>S624*H624</f>
        <v>0</v>
      </c>
      <c r="U624" s="33"/>
      <c r="V624" s="33"/>
      <c r="W624" s="33"/>
      <c r="X624" s="33"/>
      <c r="Y624" s="33"/>
      <c r="Z624" s="33"/>
      <c r="AA624" s="33"/>
      <c r="AB624" s="33"/>
      <c r="AC624" s="33"/>
      <c r="AD624" s="33"/>
      <c r="AE624" s="33"/>
      <c r="AR624" s="175" t="s">
        <v>188</v>
      </c>
      <c r="AT624" s="175" t="s">
        <v>184</v>
      </c>
      <c r="AU624" s="175" t="s">
        <v>194</v>
      </c>
      <c r="AY624" s="18" t="s">
        <v>181</v>
      </c>
      <c r="BE624" s="176">
        <f>IF(N624="základní",J624,0)</f>
        <v>0</v>
      </c>
      <c r="BF624" s="176">
        <f>IF(N624="snížená",J624,0)</f>
        <v>0</v>
      </c>
      <c r="BG624" s="176">
        <f>IF(N624="zákl. přenesená",J624,0)</f>
        <v>0</v>
      </c>
      <c r="BH624" s="176">
        <f>IF(N624="sníž. přenesená",J624,0)</f>
        <v>0</v>
      </c>
      <c r="BI624" s="176">
        <f>IF(N624="nulová",J624,0)</f>
        <v>0</v>
      </c>
      <c r="BJ624" s="18" t="s">
        <v>30</v>
      </c>
      <c r="BK624" s="176">
        <f>ROUND(I624*H624,2)</f>
        <v>0</v>
      </c>
      <c r="BL624" s="18" t="s">
        <v>188</v>
      </c>
      <c r="BM624" s="175" t="s">
        <v>1732</v>
      </c>
    </row>
    <row r="625" spans="1:65" s="2" customFormat="1" ht="16.5" customHeight="1">
      <c r="A625" s="33"/>
      <c r="B625" s="130"/>
      <c r="C625" s="164" t="s">
        <v>1733</v>
      </c>
      <c r="D625" s="164" t="s">
        <v>184</v>
      </c>
      <c r="E625" s="165" t="s">
        <v>1734</v>
      </c>
      <c r="F625" s="166" t="s">
        <v>1735</v>
      </c>
      <c r="G625" s="167" t="s">
        <v>246</v>
      </c>
      <c r="H625" s="168">
        <v>1</v>
      </c>
      <c r="I625" s="169"/>
      <c r="J625" s="170">
        <f>ROUND(I625*H625,2)</f>
        <v>0</v>
      </c>
      <c r="K625" s="166" t="s">
        <v>1</v>
      </c>
      <c r="L625" s="34"/>
      <c r="M625" s="186" t="s">
        <v>1</v>
      </c>
      <c r="N625" s="187" t="s">
        <v>38</v>
      </c>
      <c r="O625" s="188"/>
      <c r="P625" s="189">
        <f>O625*H625</f>
        <v>0</v>
      </c>
      <c r="Q625" s="189">
        <v>0</v>
      </c>
      <c r="R625" s="189">
        <f>Q625*H625</f>
        <v>0</v>
      </c>
      <c r="S625" s="189">
        <v>0</v>
      </c>
      <c r="T625" s="190">
        <f>S625*H625</f>
        <v>0</v>
      </c>
      <c r="U625" s="33"/>
      <c r="V625" s="33"/>
      <c r="W625" s="33"/>
      <c r="X625" s="33"/>
      <c r="Y625" s="33"/>
      <c r="Z625" s="33"/>
      <c r="AA625" s="33"/>
      <c r="AB625" s="33"/>
      <c r="AC625" s="33"/>
      <c r="AD625" s="33"/>
      <c r="AE625" s="33"/>
      <c r="AR625" s="175" t="s">
        <v>188</v>
      </c>
      <c r="AT625" s="175" t="s">
        <v>184</v>
      </c>
      <c r="AU625" s="175" t="s">
        <v>194</v>
      </c>
      <c r="AY625" s="18" t="s">
        <v>181</v>
      </c>
      <c r="BE625" s="176">
        <f>IF(N625="základní",J625,0)</f>
        <v>0</v>
      </c>
      <c r="BF625" s="176">
        <f>IF(N625="snížená",J625,0)</f>
        <v>0</v>
      </c>
      <c r="BG625" s="176">
        <f>IF(N625="zákl. přenesená",J625,0)</f>
        <v>0</v>
      </c>
      <c r="BH625" s="176">
        <f>IF(N625="sníž. přenesená",J625,0)</f>
        <v>0</v>
      </c>
      <c r="BI625" s="176">
        <f>IF(N625="nulová",J625,0)</f>
        <v>0</v>
      </c>
      <c r="BJ625" s="18" t="s">
        <v>30</v>
      </c>
      <c r="BK625" s="176">
        <f>ROUND(I625*H625,2)</f>
        <v>0</v>
      </c>
      <c r="BL625" s="18" t="s">
        <v>188</v>
      </c>
      <c r="BM625" s="175" t="s">
        <v>1736</v>
      </c>
    </row>
    <row r="626" spans="1:65" s="2" customFormat="1" ht="6.95" customHeight="1">
      <c r="A626" s="33"/>
      <c r="B626" s="48"/>
      <c r="C626" s="49"/>
      <c r="D626" s="49"/>
      <c r="E626" s="49"/>
      <c r="F626" s="49"/>
      <c r="G626" s="49"/>
      <c r="H626" s="49"/>
      <c r="I626" s="49"/>
      <c r="J626" s="49"/>
      <c r="K626" s="49"/>
      <c r="L626" s="34"/>
      <c r="M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</row>
  </sheetData>
  <autoFilter ref="C136:K625"/>
  <mergeCells count="14">
    <mergeCell ref="D115:F115"/>
    <mergeCell ref="E127:H127"/>
    <mergeCell ref="E129:H129"/>
    <mergeCell ref="L2:V2"/>
    <mergeCell ref="E87:H87"/>
    <mergeCell ref="D111:F111"/>
    <mergeCell ref="D112:F112"/>
    <mergeCell ref="D113:F113"/>
    <mergeCell ref="D114:F114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41"/>
  <sheetViews>
    <sheetView showGridLines="0" topLeftCell="A213" workbookViewId="0">
      <selection activeCell="F235" sqref="F23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92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1737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1739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J108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ROUND((SUM(BE108:BE115) + SUM(BE137:BE340)),  0)</f>
        <v>0</v>
      </c>
      <c r="G37" s="33"/>
      <c r="H37" s="33"/>
      <c r="I37" s="108">
        <v>0.21</v>
      </c>
      <c r="J37" s="107">
        <f>ROUND(((SUM(BE108:BE115) + SUM(BE137:BE340))*I37),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ROUND((SUM(BF108:BF115) + SUM(BF137:BF340)),  0)</f>
        <v>0</v>
      </c>
      <c r="G38" s="33"/>
      <c r="H38" s="33"/>
      <c r="I38" s="108">
        <v>0.15</v>
      </c>
      <c r="J38" s="107">
        <f>ROUND(((SUM(BF108:BF115) + SUM(BF137:BF340))*I38),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ROUND((SUM(BG108:BG115) + SUM(BG137:BG340)),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ROUND((SUM(BH108:BH115) + SUM(BH137:BH340)),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ROUND((SUM(BI108:BI115) + SUM(BI137:BI340)),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1737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01.1 - Spouštěné studny 01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2" customFormat="1" ht="22.9" customHeight="1">
      <c r="A98" s="33"/>
      <c r="B98" s="34"/>
      <c r="C98" s="119" t="s">
        <v>5120</v>
      </c>
      <c r="D98" s="33"/>
      <c r="E98" s="33"/>
      <c r="F98" s="33"/>
      <c r="G98" s="33"/>
      <c r="H98" s="33"/>
      <c r="I98" s="33"/>
      <c r="J98" s="72">
        <f>J137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65" s="9" customFormat="1" ht="24.95" customHeight="1">
      <c r="B99" s="120"/>
      <c r="D99" s="121" t="s">
        <v>162</v>
      </c>
      <c r="E99" s="122"/>
      <c r="F99" s="122"/>
      <c r="G99" s="122"/>
      <c r="H99" s="122"/>
      <c r="I99" s="122"/>
      <c r="J99" s="123">
        <f>J138</f>
        <v>0</v>
      </c>
      <c r="L99" s="120"/>
    </row>
    <row r="100" spans="1:65" s="10" customFormat="1" ht="19.899999999999999" customHeight="1">
      <c r="B100" s="124"/>
      <c r="D100" s="125" t="s">
        <v>1740</v>
      </c>
      <c r="E100" s="126"/>
      <c r="F100" s="126"/>
      <c r="G100" s="126"/>
      <c r="H100" s="126"/>
      <c r="I100" s="126"/>
      <c r="J100" s="127">
        <f>J139</f>
        <v>0</v>
      </c>
      <c r="L100" s="124"/>
    </row>
    <row r="101" spans="1:65" s="10" customFormat="1" ht="19.899999999999999" customHeight="1">
      <c r="B101" s="124"/>
      <c r="D101" s="125" t="s">
        <v>1741</v>
      </c>
      <c r="E101" s="126"/>
      <c r="F101" s="126"/>
      <c r="G101" s="126"/>
      <c r="H101" s="126"/>
      <c r="I101" s="126"/>
      <c r="J101" s="127">
        <f>J217</f>
        <v>0</v>
      </c>
      <c r="L101" s="124"/>
    </row>
    <row r="102" spans="1:65" s="10" customFormat="1" ht="19.899999999999999" customHeight="1">
      <c r="B102" s="124"/>
      <c r="D102" s="125" t="s">
        <v>1742</v>
      </c>
      <c r="E102" s="126"/>
      <c r="F102" s="126"/>
      <c r="G102" s="126"/>
      <c r="H102" s="126"/>
      <c r="I102" s="126"/>
      <c r="J102" s="127">
        <f>J269</f>
        <v>0</v>
      </c>
      <c r="L102" s="124"/>
    </row>
    <row r="103" spans="1:65" s="10" customFormat="1" ht="19.899999999999999" customHeight="1">
      <c r="B103" s="124"/>
      <c r="D103" s="125" t="s">
        <v>163</v>
      </c>
      <c r="E103" s="126"/>
      <c r="F103" s="126"/>
      <c r="G103" s="126"/>
      <c r="H103" s="126"/>
      <c r="I103" s="126"/>
      <c r="J103" s="127">
        <f>J292</f>
        <v>0</v>
      </c>
      <c r="L103" s="124"/>
    </row>
    <row r="104" spans="1:65" s="9" customFormat="1" ht="24.95" customHeight="1">
      <c r="B104" s="120"/>
      <c r="D104" s="121" t="s">
        <v>1743</v>
      </c>
      <c r="E104" s="122"/>
      <c r="F104" s="122"/>
      <c r="G104" s="122"/>
      <c r="H104" s="122"/>
      <c r="I104" s="122"/>
      <c r="J104" s="123">
        <f>J312</f>
        <v>0</v>
      </c>
      <c r="L104" s="120"/>
    </row>
    <row r="105" spans="1:65" s="10" customFormat="1" ht="19.899999999999999" customHeight="1">
      <c r="B105" s="124"/>
      <c r="D105" s="125" t="s">
        <v>1744</v>
      </c>
      <c r="E105" s="126"/>
      <c r="F105" s="126"/>
      <c r="G105" s="126"/>
      <c r="H105" s="126"/>
      <c r="I105" s="126"/>
      <c r="J105" s="127">
        <f>J313</f>
        <v>0</v>
      </c>
      <c r="L105" s="124"/>
    </row>
    <row r="106" spans="1:65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65" s="2" customFormat="1" ht="6.95" customHeight="1">
      <c r="A107" s="33"/>
      <c r="B107" s="34"/>
      <c r="C107" s="33"/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65" s="2" customFormat="1" ht="29.25" customHeight="1">
      <c r="A108" s="33"/>
      <c r="B108" s="34"/>
      <c r="C108" s="119"/>
      <c r="D108" s="33"/>
      <c r="E108" s="33"/>
      <c r="F108" s="33"/>
      <c r="G108" s="33"/>
      <c r="H108" s="33"/>
      <c r="I108" s="33"/>
      <c r="J108" s="128"/>
      <c r="K108" s="33"/>
      <c r="L108" s="43"/>
      <c r="N108" s="129" t="s">
        <v>37</v>
      </c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ref="BE109:BE114" si="0">IF(N109="základní",J109,0)</f>
        <v>0</v>
      </c>
      <c r="BF109" s="138">
        <f t="shared" ref="BF109:BF114" si="1">IF(N109="snížená",J109,0)</f>
        <v>0</v>
      </c>
      <c r="BG109" s="138">
        <f t="shared" ref="BG109:BG114" si="2">IF(N109="zákl. přenesená",J109,0)</f>
        <v>0</v>
      </c>
      <c r="BH109" s="138">
        <f t="shared" ref="BH109:BH114" si="3">IF(N109="sníž. přenesená",J109,0)</f>
        <v>0</v>
      </c>
      <c r="BI109" s="138">
        <f t="shared" ref="BI109:BI114" si="4">IF(N109="nulová",J109,0)</f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273"/>
      <c r="E112" s="274"/>
      <c r="F112" s="274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164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65" s="2" customFormat="1" ht="18" customHeight="1">
      <c r="A113" s="33"/>
      <c r="B113" s="130"/>
      <c r="C113" s="131"/>
      <c r="D113" s="273"/>
      <c r="E113" s="274"/>
      <c r="F113" s="274"/>
      <c r="G113" s="131"/>
      <c r="H113" s="131"/>
      <c r="I113" s="131"/>
      <c r="J113" s="133"/>
      <c r="K113" s="131"/>
      <c r="L113" s="134"/>
      <c r="M113" s="135"/>
      <c r="N113" s="136" t="s">
        <v>38</v>
      </c>
      <c r="O113" s="135"/>
      <c r="P113" s="135"/>
      <c r="Q113" s="135"/>
      <c r="R113" s="135"/>
      <c r="S113" s="131"/>
      <c r="T113" s="131"/>
      <c r="U113" s="131"/>
      <c r="V113" s="131"/>
      <c r="W113" s="131"/>
      <c r="X113" s="131"/>
      <c r="Y113" s="131"/>
      <c r="Z113" s="131"/>
      <c r="AA113" s="131"/>
      <c r="AB113" s="131"/>
      <c r="AC113" s="131"/>
      <c r="AD113" s="131"/>
      <c r="AE113" s="131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7" t="s">
        <v>164</v>
      </c>
      <c r="AZ113" s="135"/>
      <c r="BA113" s="135"/>
      <c r="BB113" s="135"/>
      <c r="BC113" s="135"/>
      <c r="BD113" s="135"/>
      <c r="BE113" s="138">
        <f t="shared" si="0"/>
        <v>0</v>
      </c>
      <c r="BF113" s="138">
        <f t="shared" si="1"/>
        <v>0</v>
      </c>
      <c r="BG113" s="138">
        <f t="shared" si="2"/>
        <v>0</v>
      </c>
      <c r="BH113" s="138">
        <f t="shared" si="3"/>
        <v>0</v>
      </c>
      <c r="BI113" s="138">
        <f t="shared" si="4"/>
        <v>0</v>
      </c>
      <c r="BJ113" s="137" t="s">
        <v>30</v>
      </c>
      <c r="BK113" s="135"/>
      <c r="BL113" s="135"/>
      <c r="BM113" s="135"/>
    </row>
    <row r="114" spans="1:65" s="2" customFormat="1" ht="18" customHeight="1">
      <c r="A114" s="33"/>
      <c r="B114" s="130"/>
      <c r="C114" s="131"/>
      <c r="D114" s="132"/>
      <c r="E114" s="131"/>
      <c r="F114" s="131"/>
      <c r="G114" s="131"/>
      <c r="H114" s="131"/>
      <c r="I114" s="131"/>
      <c r="J114" s="133"/>
      <c r="K114" s="131"/>
      <c r="L114" s="134"/>
      <c r="M114" s="135"/>
      <c r="N114" s="136" t="s">
        <v>38</v>
      </c>
      <c r="O114" s="135"/>
      <c r="P114" s="135"/>
      <c r="Q114" s="135"/>
      <c r="R114" s="135"/>
      <c r="S114" s="131"/>
      <c r="T114" s="131"/>
      <c r="U114" s="131"/>
      <c r="V114" s="131"/>
      <c r="W114" s="131"/>
      <c r="X114" s="131"/>
      <c r="Y114" s="131"/>
      <c r="Z114" s="131"/>
      <c r="AA114" s="131"/>
      <c r="AB114" s="131"/>
      <c r="AC114" s="131"/>
      <c r="AD114" s="131"/>
      <c r="AE114" s="131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7" t="s">
        <v>165</v>
      </c>
      <c r="AZ114" s="135"/>
      <c r="BA114" s="135"/>
      <c r="BB114" s="135"/>
      <c r="BC114" s="135"/>
      <c r="BD114" s="135"/>
      <c r="BE114" s="138">
        <f t="shared" si="0"/>
        <v>0</v>
      </c>
      <c r="BF114" s="138">
        <f t="shared" si="1"/>
        <v>0</v>
      </c>
      <c r="BG114" s="138">
        <f t="shared" si="2"/>
        <v>0</v>
      </c>
      <c r="BH114" s="138">
        <f t="shared" si="3"/>
        <v>0</v>
      </c>
      <c r="BI114" s="138">
        <f t="shared" si="4"/>
        <v>0</v>
      </c>
      <c r="BJ114" s="137" t="s">
        <v>30</v>
      </c>
      <c r="BK114" s="135"/>
      <c r="BL114" s="135"/>
      <c r="BM114" s="135"/>
    </row>
    <row r="115" spans="1:65" s="2" customForma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9.25" customHeight="1">
      <c r="A116" s="33"/>
      <c r="B116" s="34"/>
      <c r="C116" s="139" t="s">
        <v>5121</v>
      </c>
      <c r="D116" s="109"/>
      <c r="E116" s="109"/>
      <c r="F116" s="109"/>
      <c r="G116" s="109"/>
      <c r="H116" s="109"/>
      <c r="I116" s="109"/>
      <c r="J116" s="140">
        <f>ROUND(J98+J108,0)</f>
        <v>0</v>
      </c>
      <c r="K116" s="109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48"/>
      <c r="C117" s="49"/>
      <c r="D117" s="49"/>
      <c r="E117" s="49"/>
      <c r="F117" s="49"/>
      <c r="G117" s="49"/>
      <c r="H117" s="49"/>
      <c r="I117" s="49"/>
      <c r="J117" s="49"/>
      <c r="K117" s="49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21" spans="1:65" s="2" customFormat="1" ht="6.95" customHeight="1">
      <c r="A121" s="33"/>
      <c r="B121" s="50"/>
      <c r="C121" s="51"/>
      <c r="D121" s="51"/>
      <c r="E121" s="51"/>
      <c r="F121" s="51"/>
      <c r="G121" s="51"/>
      <c r="H121" s="51"/>
      <c r="I121" s="51"/>
      <c r="J121" s="51"/>
      <c r="K121" s="51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24.95" customHeight="1">
      <c r="A122" s="33"/>
      <c r="B122" s="34"/>
      <c r="C122" s="22" t="s">
        <v>166</v>
      </c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2" customFormat="1" ht="12" customHeight="1">
      <c r="A124" s="33"/>
      <c r="B124" s="34"/>
      <c r="C124" s="28" t="s">
        <v>16</v>
      </c>
      <c r="D124" s="33"/>
      <c r="E124" s="33"/>
      <c r="F124" s="33"/>
      <c r="G124" s="33"/>
      <c r="H124" s="33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5" s="2" customFormat="1" ht="16.5" customHeight="1">
      <c r="A125" s="33"/>
      <c r="B125" s="34"/>
      <c r="C125" s="33"/>
      <c r="D125" s="33"/>
      <c r="E125" s="275" t="str">
        <f>E7</f>
        <v>Brno, ČS ODPADNÍCH VOD K360 JÍŽNÍ CENTRUM - REKONSTRUKCE OBJEKTU</v>
      </c>
      <c r="F125" s="276"/>
      <c r="G125" s="276"/>
      <c r="H125" s="276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5" s="1" customFormat="1" ht="12" customHeight="1">
      <c r="B126" s="21"/>
      <c r="C126" s="28" t="s">
        <v>154</v>
      </c>
      <c r="L126" s="21"/>
    </row>
    <row r="127" spans="1:65" s="2" customFormat="1" ht="16.5" customHeight="1">
      <c r="A127" s="33"/>
      <c r="B127" s="34"/>
      <c r="C127" s="33"/>
      <c r="D127" s="33"/>
      <c r="E127" s="275" t="s">
        <v>1737</v>
      </c>
      <c r="F127" s="277"/>
      <c r="G127" s="277"/>
      <c r="H127" s="277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65" s="2" customFormat="1" ht="12" customHeight="1">
      <c r="A128" s="33"/>
      <c r="B128" s="34"/>
      <c r="C128" s="28" t="s">
        <v>1738</v>
      </c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6.5" customHeight="1">
      <c r="A129" s="33"/>
      <c r="B129" s="34"/>
      <c r="C129" s="33"/>
      <c r="D129" s="33"/>
      <c r="E129" s="232" t="str">
        <f>E11</f>
        <v>SO 01.1 - Spouštěné studny 01</v>
      </c>
      <c r="F129" s="277"/>
      <c r="G129" s="277"/>
      <c r="H129" s="277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5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2" customHeight="1">
      <c r="A131" s="33"/>
      <c r="B131" s="34"/>
      <c r="C131" s="28" t="s">
        <v>20</v>
      </c>
      <c r="D131" s="33"/>
      <c r="E131" s="33"/>
      <c r="F131" s="26" t="str">
        <f>F14</f>
        <v xml:space="preserve"> </v>
      </c>
      <c r="G131" s="33"/>
      <c r="H131" s="33"/>
      <c r="I131" s="28" t="s">
        <v>22</v>
      </c>
      <c r="J131" s="56" t="str">
        <f>IF(J14="","",J14)</f>
        <v/>
      </c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6.95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5.2" customHeight="1">
      <c r="A133" s="33"/>
      <c r="B133" s="34"/>
      <c r="C133" s="28" t="s">
        <v>23</v>
      </c>
      <c r="D133" s="33"/>
      <c r="E133" s="33"/>
      <c r="F133" s="26" t="str">
        <f>E17</f>
        <v xml:space="preserve"> </v>
      </c>
      <c r="G133" s="33"/>
      <c r="H133" s="33"/>
      <c r="I133" s="28" t="s">
        <v>28</v>
      </c>
      <c r="J133" s="31" t="str">
        <f>E23</f>
        <v xml:space="preserve"> </v>
      </c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5.2" customHeight="1">
      <c r="A134" s="33"/>
      <c r="B134" s="34"/>
      <c r="C134" s="28" t="s">
        <v>26</v>
      </c>
      <c r="D134" s="33"/>
      <c r="E134" s="33"/>
      <c r="F134" s="26" t="str">
        <f>IF(E20="","",E20)</f>
        <v>Vyplň údaj</v>
      </c>
      <c r="G134" s="33"/>
      <c r="H134" s="33"/>
      <c r="I134" s="28" t="s">
        <v>31</v>
      </c>
      <c r="J134" s="31" t="str">
        <f>E26</f>
        <v xml:space="preserve"> </v>
      </c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2" customFormat="1" ht="10.35" customHeight="1">
      <c r="A135" s="33"/>
      <c r="B135" s="34"/>
      <c r="C135" s="33"/>
      <c r="D135" s="33"/>
      <c r="E135" s="33"/>
      <c r="F135" s="33"/>
      <c r="G135" s="33"/>
      <c r="H135" s="33"/>
      <c r="I135" s="33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5" s="11" customFormat="1" ht="29.25" customHeight="1">
      <c r="A136" s="141"/>
      <c r="B136" s="142"/>
      <c r="C136" s="143" t="s">
        <v>167</v>
      </c>
      <c r="D136" s="144" t="s">
        <v>58</v>
      </c>
      <c r="E136" s="144" t="s">
        <v>54</v>
      </c>
      <c r="F136" s="144" t="s">
        <v>55</v>
      </c>
      <c r="G136" s="144" t="s">
        <v>168</v>
      </c>
      <c r="H136" s="144" t="s">
        <v>169</v>
      </c>
      <c r="I136" s="144" t="s">
        <v>170</v>
      </c>
      <c r="J136" s="144" t="s">
        <v>160</v>
      </c>
      <c r="K136" s="145" t="s">
        <v>171</v>
      </c>
      <c r="L136" s="146"/>
      <c r="M136" s="63" t="s">
        <v>1</v>
      </c>
      <c r="N136" s="64" t="s">
        <v>37</v>
      </c>
      <c r="O136" s="64" t="s">
        <v>172</v>
      </c>
      <c r="P136" s="64" t="s">
        <v>173</v>
      </c>
      <c r="Q136" s="64" t="s">
        <v>174</v>
      </c>
      <c r="R136" s="64" t="s">
        <v>175</v>
      </c>
      <c r="S136" s="64" t="s">
        <v>176</v>
      </c>
      <c r="T136" s="65" t="s">
        <v>177</v>
      </c>
      <c r="U136" s="141"/>
      <c r="V136" s="141"/>
      <c r="W136" s="141"/>
      <c r="X136" s="141"/>
      <c r="Y136" s="141"/>
      <c r="Z136" s="141"/>
      <c r="AA136" s="141"/>
      <c r="AB136" s="141"/>
      <c r="AC136" s="141"/>
      <c r="AD136" s="141"/>
      <c r="AE136" s="141"/>
    </row>
    <row r="137" spans="1:65" s="2" customFormat="1" ht="22.9" customHeight="1">
      <c r="A137" s="33"/>
      <c r="B137" s="34"/>
      <c r="C137" s="70" t="s">
        <v>178</v>
      </c>
      <c r="D137" s="33"/>
      <c r="E137" s="33"/>
      <c r="F137" s="33"/>
      <c r="G137" s="33"/>
      <c r="H137" s="33"/>
      <c r="I137" s="33"/>
      <c r="J137" s="147">
        <f>BK137</f>
        <v>0</v>
      </c>
      <c r="K137" s="33"/>
      <c r="L137" s="34"/>
      <c r="M137" s="66"/>
      <c r="N137" s="57"/>
      <c r="O137" s="67"/>
      <c r="P137" s="148">
        <f>P138+P312</f>
        <v>0</v>
      </c>
      <c r="Q137" s="67"/>
      <c r="R137" s="148">
        <f>R138+R312</f>
        <v>414.69055612</v>
      </c>
      <c r="S137" s="67"/>
      <c r="T137" s="149">
        <f>T138+T312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72</v>
      </c>
      <c r="AU137" s="18" t="s">
        <v>161</v>
      </c>
      <c r="BK137" s="150">
        <f>BK138+BK312</f>
        <v>0</v>
      </c>
    </row>
    <row r="138" spans="1:65" s="12" customFormat="1" ht="25.9" customHeight="1">
      <c r="B138" s="151"/>
      <c r="D138" s="152" t="s">
        <v>72</v>
      </c>
      <c r="E138" s="153" t="s">
        <v>179</v>
      </c>
      <c r="F138" s="153" t="s">
        <v>180</v>
      </c>
      <c r="I138" s="154"/>
      <c r="J138" s="155">
        <f>BK138</f>
        <v>0</v>
      </c>
      <c r="L138" s="151"/>
      <c r="M138" s="156"/>
      <c r="N138" s="157"/>
      <c r="O138" s="157"/>
      <c r="P138" s="158">
        <f>P139+P217+P269+P292</f>
        <v>0</v>
      </c>
      <c r="Q138" s="157"/>
      <c r="R138" s="158">
        <f>R139+R217+R269+R292</f>
        <v>414.63012607000002</v>
      </c>
      <c r="S138" s="157"/>
      <c r="T138" s="159">
        <f>T139+T217+T269+T292</f>
        <v>0</v>
      </c>
      <c r="AR138" s="152" t="s">
        <v>30</v>
      </c>
      <c r="AT138" s="160" t="s">
        <v>72</v>
      </c>
      <c r="AU138" s="160" t="s">
        <v>73</v>
      </c>
      <c r="AY138" s="152" t="s">
        <v>181</v>
      </c>
      <c r="BK138" s="161">
        <f>BK139+BK217+BK269+BK292</f>
        <v>0</v>
      </c>
    </row>
    <row r="139" spans="1:65" s="12" customFormat="1" ht="22.9" customHeight="1">
      <c r="B139" s="151"/>
      <c r="D139" s="152" t="s">
        <v>72</v>
      </c>
      <c r="E139" s="162" t="s">
        <v>30</v>
      </c>
      <c r="F139" s="162" t="s">
        <v>1745</v>
      </c>
      <c r="I139" s="154"/>
      <c r="J139" s="163">
        <f>BK139</f>
        <v>0</v>
      </c>
      <c r="L139" s="151"/>
      <c r="M139" s="156"/>
      <c r="N139" s="157"/>
      <c r="O139" s="157"/>
      <c r="P139" s="158">
        <f>SUM(P140:P216)</f>
        <v>0</v>
      </c>
      <c r="Q139" s="157"/>
      <c r="R139" s="158">
        <f>SUM(R140:R216)</f>
        <v>0.72057700000000002</v>
      </c>
      <c r="S139" s="157"/>
      <c r="T139" s="159">
        <f>SUM(T140:T216)</f>
        <v>0</v>
      </c>
      <c r="AR139" s="152" t="s">
        <v>30</v>
      </c>
      <c r="AT139" s="160" t="s">
        <v>72</v>
      </c>
      <c r="AU139" s="160" t="s">
        <v>30</v>
      </c>
      <c r="AY139" s="152" t="s">
        <v>181</v>
      </c>
      <c r="BK139" s="161">
        <f>SUM(BK140:BK216)</f>
        <v>0</v>
      </c>
    </row>
    <row r="140" spans="1:65" s="2" customFormat="1" ht="21.75" customHeight="1">
      <c r="A140" s="33"/>
      <c r="B140" s="130"/>
      <c r="C140" s="164" t="s">
        <v>30</v>
      </c>
      <c r="D140" s="164" t="s">
        <v>184</v>
      </c>
      <c r="E140" s="165" t="s">
        <v>1746</v>
      </c>
      <c r="F140" s="166" t="s">
        <v>1747</v>
      </c>
      <c r="G140" s="167" t="s">
        <v>1748</v>
      </c>
      <c r="H140" s="168">
        <v>3600</v>
      </c>
      <c r="I140" s="169"/>
      <c r="J140" s="170">
        <f>ROUND(I140*H140,2)</f>
        <v>0</v>
      </c>
      <c r="K140" s="166" t="s">
        <v>1749</v>
      </c>
      <c r="L140" s="34"/>
      <c r="M140" s="171" t="s">
        <v>1</v>
      </c>
      <c r="N140" s="172" t="s">
        <v>38</v>
      </c>
      <c r="O140" s="59"/>
      <c r="P140" s="173">
        <f>O140*H140</f>
        <v>0</v>
      </c>
      <c r="Q140" s="173">
        <v>1E-4</v>
      </c>
      <c r="R140" s="173">
        <f>Q140*H140</f>
        <v>0.36000000000000004</v>
      </c>
      <c r="S140" s="173">
        <v>0</v>
      </c>
      <c r="T140" s="174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188</v>
      </c>
      <c r="AT140" s="175" t="s">
        <v>184</v>
      </c>
      <c r="AU140" s="175" t="s">
        <v>82</v>
      </c>
      <c r="AY140" s="18" t="s">
        <v>181</v>
      </c>
      <c r="BE140" s="176">
        <f>IF(N140="základní",J140,0)</f>
        <v>0</v>
      </c>
      <c r="BF140" s="176">
        <f>IF(N140="snížená",J140,0)</f>
        <v>0</v>
      </c>
      <c r="BG140" s="176">
        <f>IF(N140="zákl. přenesená",J140,0)</f>
        <v>0</v>
      </c>
      <c r="BH140" s="176">
        <f>IF(N140="sníž. přenesená",J140,0)</f>
        <v>0</v>
      </c>
      <c r="BI140" s="176">
        <f>IF(N140="nulová",J140,0)</f>
        <v>0</v>
      </c>
      <c r="BJ140" s="18" t="s">
        <v>30</v>
      </c>
      <c r="BK140" s="176">
        <f>ROUND(I140*H140,2)</f>
        <v>0</v>
      </c>
      <c r="BL140" s="18" t="s">
        <v>188</v>
      </c>
      <c r="BM140" s="175" t="s">
        <v>1750</v>
      </c>
    </row>
    <row r="141" spans="1:65" s="14" customFormat="1">
      <c r="B141" s="191"/>
      <c r="D141" s="178" t="s">
        <v>190</v>
      </c>
      <c r="E141" s="192" t="s">
        <v>1</v>
      </c>
      <c r="F141" s="193" t="s">
        <v>1751</v>
      </c>
      <c r="H141" s="192" t="s">
        <v>1</v>
      </c>
      <c r="I141" s="194"/>
      <c r="L141" s="191"/>
      <c r="M141" s="195"/>
      <c r="N141" s="196"/>
      <c r="O141" s="196"/>
      <c r="P141" s="196"/>
      <c r="Q141" s="196"/>
      <c r="R141" s="196"/>
      <c r="S141" s="196"/>
      <c r="T141" s="197"/>
      <c r="AT141" s="192" t="s">
        <v>190</v>
      </c>
      <c r="AU141" s="192" t="s">
        <v>82</v>
      </c>
      <c r="AV141" s="14" t="s">
        <v>30</v>
      </c>
      <c r="AW141" s="14" t="s">
        <v>29</v>
      </c>
      <c r="AX141" s="14" t="s">
        <v>73</v>
      </c>
      <c r="AY141" s="192" t="s">
        <v>181</v>
      </c>
    </row>
    <row r="142" spans="1:65" s="13" customFormat="1">
      <c r="B142" s="177"/>
      <c r="D142" s="178" t="s">
        <v>190</v>
      </c>
      <c r="E142" s="179" t="s">
        <v>1</v>
      </c>
      <c r="F142" s="180" t="s">
        <v>1752</v>
      </c>
      <c r="H142" s="181">
        <v>3600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190</v>
      </c>
      <c r="AU142" s="179" t="s">
        <v>82</v>
      </c>
      <c r="AV142" s="13" t="s">
        <v>82</v>
      </c>
      <c r="AW142" s="13" t="s">
        <v>29</v>
      </c>
      <c r="AX142" s="13" t="s">
        <v>30</v>
      </c>
      <c r="AY142" s="179" t="s">
        <v>181</v>
      </c>
    </row>
    <row r="143" spans="1:65" s="2" customFormat="1" ht="16.5" customHeight="1">
      <c r="A143" s="33"/>
      <c r="B143" s="130"/>
      <c r="C143" s="164" t="s">
        <v>82</v>
      </c>
      <c r="D143" s="164" t="s">
        <v>184</v>
      </c>
      <c r="E143" s="165" t="s">
        <v>1753</v>
      </c>
      <c r="F143" s="166" t="s">
        <v>1754</v>
      </c>
      <c r="G143" s="167" t="s">
        <v>1755</v>
      </c>
      <c r="H143" s="168">
        <v>150</v>
      </c>
      <c r="I143" s="169"/>
      <c r="J143" s="170">
        <f>ROUND(I143*H143,2)</f>
        <v>0</v>
      </c>
      <c r="K143" s="166" t="s">
        <v>1749</v>
      </c>
      <c r="L143" s="34"/>
      <c r="M143" s="171" t="s">
        <v>1</v>
      </c>
      <c r="N143" s="172" t="s">
        <v>38</v>
      </c>
      <c r="O143" s="59"/>
      <c r="P143" s="173">
        <f>O143*H143</f>
        <v>0</v>
      </c>
      <c r="Q143" s="173">
        <v>0</v>
      </c>
      <c r="R143" s="173">
        <f>Q143*H143</f>
        <v>0</v>
      </c>
      <c r="S143" s="173">
        <v>0</v>
      </c>
      <c r="T143" s="174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188</v>
      </c>
      <c r="AT143" s="175" t="s">
        <v>184</v>
      </c>
      <c r="AU143" s="175" t="s">
        <v>82</v>
      </c>
      <c r="AY143" s="18" t="s">
        <v>181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30</v>
      </c>
      <c r="BK143" s="176">
        <f>ROUND(I143*H143,2)</f>
        <v>0</v>
      </c>
      <c r="BL143" s="18" t="s">
        <v>188</v>
      </c>
      <c r="BM143" s="175" t="s">
        <v>1756</v>
      </c>
    </row>
    <row r="144" spans="1:65" s="14" customFormat="1">
      <c r="B144" s="191"/>
      <c r="D144" s="178" t="s">
        <v>190</v>
      </c>
      <c r="E144" s="192" t="s">
        <v>1</v>
      </c>
      <c r="F144" s="193" t="s">
        <v>1751</v>
      </c>
      <c r="H144" s="192" t="s">
        <v>1</v>
      </c>
      <c r="I144" s="194"/>
      <c r="L144" s="191"/>
      <c r="M144" s="195"/>
      <c r="N144" s="196"/>
      <c r="O144" s="196"/>
      <c r="P144" s="196"/>
      <c r="Q144" s="196"/>
      <c r="R144" s="196"/>
      <c r="S144" s="196"/>
      <c r="T144" s="197"/>
      <c r="AT144" s="192" t="s">
        <v>190</v>
      </c>
      <c r="AU144" s="192" t="s">
        <v>82</v>
      </c>
      <c r="AV144" s="14" t="s">
        <v>30</v>
      </c>
      <c r="AW144" s="14" t="s">
        <v>29</v>
      </c>
      <c r="AX144" s="14" t="s">
        <v>73</v>
      </c>
      <c r="AY144" s="192" t="s">
        <v>181</v>
      </c>
    </row>
    <row r="145" spans="1:65" s="13" customFormat="1">
      <c r="B145" s="177"/>
      <c r="D145" s="178" t="s">
        <v>190</v>
      </c>
      <c r="E145" s="179" t="s">
        <v>1</v>
      </c>
      <c r="F145" s="180" t="s">
        <v>1757</v>
      </c>
      <c r="H145" s="181">
        <v>150</v>
      </c>
      <c r="I145" s="182"/>
      <c r="L145" s="177"/>
      <c r="M145" s="183"/>
      <c r="N145" s="184"/>
      <c r="O145" s="184"/>
      <c r="P145" s="184"/>
      <c r="Q145" s="184"/>
      <c r="R145" s="184"/>
      <c r="S145" s="184"/>
      <c r="T145" s="185"/>
      <c r="AT145" s="179" t="s">
        <v>190</v>
      </c>
      <c r="AU145" s="179" t="s">
        <v>82</v>
      </c>
      <c r="AV145" s="13" t="s">
        <v>82</v>
      </c>
      <c r="AW145" s="13" t="s">
        <v>29</v>
      </c>
      <c r="AX145" s="13" t="s">
        <v>30</v>
      </c>
      <c r="AY145" s="179" t="s">
        <v>181</v>
      </c>
    </row>
    <row r="146" spans="1:65" s="2" customFormat="1" ht="16.5" customHeight="1">
      <c r="A146" s="33"/>
      <c r="B146" s="130"/>
      <c r="C146" s="164" t="s">
        <v>194</v>
      </c>
      <c r="D146" s="164" t="s">
        <v>184</v>
      </c>
      <c r="E146" s="165" t="s">
        <v>1758</v>
      </c>
      <c r="F146" s="166" t="s">
        <v>1759</v>
      </c>
      <c r="G146" s="167" t="s">
        <v>1370</v>
      </c>
      <c r="H146" s="168">
        <v>50</v>
      </c>
      <c r="I146" s="169"/>
      <c r="J146" s="170">
        <f>ROUND(I146*H146,2)</f>
        <v>0</v>
      </c>
      <c r="K146" s="166" t="s">
        <v>1749</v>
      </c>
      <c r="L146" s="34"/>
      <c r="M146" s="171" t="s">
        <v>1</v>
      </c>
      <c r="N146" s="172" t="s">
        <v>38</v>
      </c>
      <c r="O146" s="59"/>
      <c r="P146" s="173">
        <f>O146*H146</f>
        <v>0</v>
      </c>
      <c r="Q146" s="173">
        <v>7.1900000000000002E-3</v>
      </c>
      <c r="R146" s="173">
        <f>Q146*H146</f>
        <v>0.35949999999999999</v>
      </c>
      <c r="S146" s="173">
        <v>0</v>
      </c>
      <c r="T146" s="174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5" t="s">
        <v>188</v>
      </c>
      <c r="AT146" s="175" t="s">
        <v>184</v>
      </c>
      <c r="AU146" s="175" t="s">
        <v>82</v>
      </c>
      <c r="AY146" s="18" t="s">
        <v>181</v>
      </c>
      <c r="BE146" s="176">
        <f>IF(N146="základní",J146,0)</f>
        <v>0</v>
      </c>
      <c r="BF146" s="176">
        <f>IF(N146="snížená",J146,0)</f>
        <v>0</v>
      </c>
      <c r="BG146" s="176">
        <f>IF(N146="zákl. přenesená",J146,0)</f>
        <v>0</v>
      </c>
      <c r="BH146" s="176">
        <f>IF(N146="sníž. přenesená",J146,0)</f>
        <v>0</v>
      </c>
      <c r="BI146" s="176">
        <f>IF(N146="nulová",J146,0)</f>
        <v>0</v>
      </c>
      <c r="BJ146" s="18" t="s">
        <v>30</v>
      </c>
      <c r="BK146" s="176">
        <f>ROUND(I146*H146,2)</f>
        <v>0</v>
      </c>
      <c r="BL146" s="18" t="s">
        <v>188</v>
      </c>
      <c r="BM146" s="175" t="s">
        <v>1760</v>
      </c>
    </row>
    <row r="147" spans="1:65" s="14" customFormat="1">
      <c r="B147" s="191"/>
      <c r="D147" s="178" t="s">
        <v>190</v>
      </c>
      <c r="E147" s="192" t="s">
        <v>1</v>
      </c>
      <c r="F147" s="193" t="s">
        <v>1761</v>
      </c>
      <c r="H147" s="192" t="s">
        <v>1</v>
      </c>
      <c r="I147" s="194"/>
      <c r="L147" s="191"/>
      <c r="M147" s="195"/>
      <c r="N147" s="196"/>
      <c r="O147" s="196"/>
      <c r="P147" s="196"/>
      <c r="Q147" s="196"/>
      <c r="R147" s="196"/>
      <c r="S147" s="196"/>
      <c r="T147" s="197"/>
      <c r="AT147" s="192" t="s">
        <v>190</v>
      </c>
      <c r="AU147" s="192" t="s">
        <v>82</v>
      </c>
      <c r="AV147" s="14" t="s">
        <v>30</v>
      </c>
      <c r="AW147" s="14" t="s">
        <v>29</v>
      </c>
      <c r="AX147" s="14" t="s">
        <v>73</v>
      </c>
      <c r="AY147" s="192" t="s">
        <v>181</v>
      </c>
    </row>
    <row r="148" spans="1:65" s="13" customFormat="1">
      <c r="B148" s="177"/>
      <c r="D148" s="178" t="s">
        <v>190</v>
      </c>
      <c r="E148" s="179" t="s">
        <v>1</v>
      </c>
      <c r="F148" s="180" t="s">
        <v>446</v>
      </c>
      <c r="H148" s="181">
        <v>50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82</v>
      </c>
      <c r="AV148" s="13" t="s">
        <v>82</v>
      </c>
      <c r="AW148" s="13" t="s">
        <v>29</v>
      </c>
      <c r="AX148" s="13" t="s">
        <v>30</v>
      </c>
      <c r="AY148" s="179" t="s">
        <v>181</v>
      </c>
    </row>
    <row r="149" spans="1:65" s="2" customFormat="1" ht="21.75" customHeight="1">
      <c r="A149" s="33"/>
      <c r="B149" s="130"/>
      <c r="C149" s="164" t="s">
        <v>188</v>
      </c>
      <c r="D149" s="164" t="s">
        <v>184</v>
      </c>
      <c r="E149" s="165" t="s">
        <v>1762</v>
      </c>
      <c r="F149" s="166" t="s">
        <v>1763</v>
      </c>
      <c r="G149" s="167" t="s">
        <v>246</v>
      </c>
      <c r="H149" s="168">
        <v>1</v>
      </c>
      <c r="I149" s="169"/>
      <c r="J149" s="170">
        <f>ROUND(I149*H149,2)</f>
        <v>0</v>
      </c>
      <c r="K149" s="166" t="s">
        <v>1</v>
      </c>
      <c r="L149" s="34"/>
      <c r="M149" s="171" t="s">
        <v>1</v>
      </c>
      <c r="N149" s="172" t="s">
        <v>38</v>
      </c>
      <c r="O149" s="59"/>
      <c r="P149" s="173">
        <f>O149*H149</f>
        <v>0</v>
      </c>
      <c r="Q149" s="173">
        <v>0</v>
      </c>
      <c r="R149" s="173">
        <f>Q149*H149</f>
        <v>0</v>
      </c>
      <c r="S149" s="173">
        <v>0</v>
      </c>
      <c r="T149" s="174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188</v>
      </c>
      <c r="AT149" s="175" t="s">
        <v>184</v>
      </c>
      <c r="AU149" s="175" t="s">
        <v>82</v>
      </c>
      <c r="AY149" s="18" t="s">
        <v>181</v>
      </c>
      <c r="BE149" s="176">
        <f>IF(N149="základní",J149,0)</f>
        <v>0</v>
      </c>
      <c r="BF149" s="176">
        <f>IF(N149="snížená",J149,0)</f>
        <v>0</v>
      </c>
      <c r="BG149" s="176">
        <f>IF(N149="zákl. přenesená",J149,0)</f>
        <v>0</v>
      </c>
      <c r="BH149" s="176">
        <f>IF(N149="sníž. přenesená",J149,0)</f>
        <v>0</v>
      </c>
      <c r="BI149" s="176">
        <f>IF(N149="nulová",J149,0)</f>
        <v>0</v>
      </c>
      <c r="BJ149" s="18" t="s">
        <v>30</v>
      </c>
      <c r="BK149" s="176">
        <f>ROUND(I149*H149,2)</f>
        <v>0</v>
      </c>
      <c r="BL149" s="18" t="s">
        <v>188</v>
      </c>
      <c r="BM149" s="175" t="s">
        <v>1764</v>
      </c>
    </row>
    <row r="150" spans="1:65" s="13" customFormat="1">
      <c r="B150" s="177"/>
      <c r="D150" s="178" t="s">
        <v>190</v>
      </c>
      <c r="E150" s="179" t="s">
        <v>1</v>
      </c>
      <c r="F150" s="180" t="s">
        <v>30</v>
      </c>
      <c r="H150" s="181">
        <v>1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190</v>
      </c>
      <c r="AU150" s="179" t="s">
        <v>82</v>
      </c>
      <c r="AV150" s="13" t="s">
        <v>82</v>
      </c>
      <c r="AW150" s="13" t="s">
        <v>29</v>
      </c>
      <c r="AX150" s="13" t="s">
        <v>30</v>
      </c>
      <c r="AY150" s="179" t="s">
        <v>181</v>
      </c>
    </row>
    <row r="151" spans="1:65" s="2" customFormat="1" ht="16.5" customHeight="1">
      <c r="A151" s="33"/>
      <c r="B151" s="130"/>
      <c r="C151" s="164" t="s">
        <v>201</v>
      </c>
      <c r="D151" s="164" t="s">
        <v>184</v>
      </c>
      <c r="E151" s="165" t="s">
        <v>1765</v>
      </c>
      <c r="F151" s="166" t="s">
        <v>1766</v>
      </c>
      <c r="G151" s="167" t="s">
        <v>187</v>
      </c>
      <c r="H151" s="168">
        <v>5</v>
      </c>
      <c r="I151" s="169"/>
      <c r="J151" s="170">
        <f>ROUND(I151*H151,2)</f>
        <v>0</v>
      </c>
      <c r="K151" s="166" t="s">
        <v>1</v>
      </c>
      <c r="L151" s="34"/>
      <c r="M151" s="171" t="s">
        <v>1</v>
      </c>
      <c r="N151" s="172" t="s">
        <v>38</v>
      </c>
      <c r="O151" s="59"/>
      <c r="P151" s="173">
        <f>O151*H151</f>
        <v>0</v>
      </c>
      <c r="Q151" s="173">
        <v>0</v>
      </c>
      <c r="R151" s="173">
        <f>Q151*H151</f>
        <v>0</v>
      </c>
      <c r="S151" s="173">
        <v>0</v>
      </c>
      <c r="T151" s="174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5" t="s">
        <v>188</v>
      </c>
      <c r="AT151" s="175" t="s">
        <v>184</v>
      </c>
      <c r="AU151" s="175" t="s">
        <v>82</v>
      </c>
      <c r="AY151" s="18" t="s">
        <v>181</v>
      </c>
      <c r="BE151" s="176">
        <f>IF(N151="základní",J151,0)</f>
        <v>0</v>
      </c>
      <c r="BF151" s="176">
        <f>IF(N151="snížená",J151,0)</f>
        <v>0</v>
      </c>
      <c r="BG151" s="176">
        <f>IF(N151="zákl. přenesená",J151,0)</f>
        <v>0</v>
      </c>
      <c r="BH151" s="176">
        <f>IF(N151="sníž. přenesená",J151,0)</f>
        <v>0</v>
      </c>
      <c r="BI151" s="176">
        <f>IF(N151="nulová",J151,0)</f>
        <v>0</v>
      </c>
      <c r="BJ151" s="18" t="s">
        <v>30</v>
      </c>
      <c r="BK151" s="176">
        <f>ROUND(I151*H151,2)</f>
        <v>0</v>
      </c>
      <c r="BL151" s="18" t="s">
        <v>188</v>
      </c>
      <c r="BM151" s="175" t="s">
        <v>1767</v>
      </c>
    </row>
    <row r="152" spans="1:65" s="13" customFormat="1">
      <c r="B152" s="177"/>
      <c r="D152" s="178" t="s">
        <v>190</v>
      </c>
      <c r="E152" s="179" t="s">
        <v>1</v>
      </c>
      <c r="F152" s="180" t="s">
        <v>201</v>
      </c>
      <c r="H152" s="181">
        <v>5</v>
      </c>
      <c r="I152" s="182"/>
      <c r="L152" s="177"/>
      <c r="M152" s="183"/>
      <c r="N152" s="184"/>
      <c r="O152" s="184"/>
      <c r="P152" s="184"/>
      <c r="Q152" s="184"/>
      <c r="R152" s="184"/>
      <c r="S152" s="184"/>
      <c r="T152" s="185"/>
      <c r="AT152" s="179" t="s">
        <v>190</v>
      </c>
      <c r="AU152" s="179" t="s">
        <v>82</v>
      </c>
      <c r="AV152" s="13" t="s">
        <v>82</v>
      </c>
      <c r="AW152" s="13" t="s">
        <v>29</v>
      </c>
      <c r="AX152" s="13" t="s">
        <v>30</v>
      </c>
      <c r="AY152" s="179" t="s">
        <v>181</v>
      </c>
    </row>
    <row r="153" spans="1:65" s="2" customFormat="1" ht="24.2" customHeight="1">
      <c r="A153" s="33"/>
      <c r="B153" s="130"/>
      <c r="C153" s="164" t="s">
        <v>205</v>
      </c>
      <c r="D153" s="164" t="s">
        <v>184</v>
      </c>
      <c r="E153" s="165" t="s">
        <v>1768</v>
      </c>
      <c r="F153" s="166" t="s">
        <v>1769</v>
      </c>
      <c r="G153" s="167" t="s">
        <v>1770</v>
      </c>
      <c r="H153" s="168">
        <v>23.936</v>
      </c>
      <c r="I153" s="169"/>
      <c r="J153" s="170">
        <f>ROUND(I153*H153,2)</f>
        <v>0</v>
      </c>
      <c r="K153" s="166" t="s">
        <v>1749</v>
      </c>
      <c r="L153" s="34"/>
      <c r="M153" s="171" t="s">
        <v>1</v>
      </c>
      <c r="N153" s="172" t="s">
        <v>38</v>
      </c>
      <c r="O153" s="59"/>
      <c r="P153" s="173">
        <f>O153*H153</f>
        <v>0</v>
      </c>
      <c r="Q153" s="173">
        <v>0</v>
      </c>
      <c r="R153" s="173">
        <f>Q153*H153</f>
        <v>0</v>
      </c>
      <c r="S153" s="173">
        <v>0</v>
      </c>
      <c r="T153" s="174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5" t="s">
        <v>188</v>
      </c>
      <c r="AT153" s="175" t="s">
        <v>184</v>
      </c>
      <c r="AU153" s="175" t="s">
        <v>82</v>
      </c>
      <c r="AY153" s="18" t="s">
        <v>181</v>
      </c>
      <c r="BE153" s="176">
        <f>IF(N153="základní",J153,0)</f>
        <v>0</v>
      </c>
      <c r="BF153" s="176">
        <f>IF(N153="snížená",J153,0)</f>
        <v>0</v>
      </c>
      <c r="BG153" s="176">
        <f>IF(N153="zákl. přenesená",J153,0)</f>
        <v>0</v>
      </c>
      <c r="BH153" s="176">
        <f>IF(N153="sníž. přenesená",J153,0)</f>
        <v>0</v>
      </c>
      <c r="BI153" s="176">
        <f>IF(N153="nulová",J153,0)</f>
        <v>0</v>
      </c>
      <c r="BJ153" s="18" t="s">
        <v>30</v>
      </c>
      <c r="BK153" s="176">
        <f>ROUND(I153*H153,2)</f>
        <v>0</v>
      </c>
      <c r="BL153" s="18" t="s">
        <v>188</v>
      </c>
      <c r="BM153" s="175" t="s">
        <v>1771</v>
      </c>
    </row>
    <row r="154" spans="1:65" s="14" customFormat="1">
      <c r="B154" s="191"/>
      <c r="D154" s="178" t="s">
        <v>190</v>
      </c>
      <c r="E154" s="192" t="s">
        <v>1</v>
      </c>
      <c r="F154" s="193" t="s">
        <v>1772</v>
      </c>
      <c r="H154" s="192" t="s">
        <v>1</v>
      </c>
      <c r="I154" s="194"/>
      <c r="L154" s="191"/>
      <c r="M154" s="195"/>
      <c r="N154" s="196"/>
      <c r="O154" s="196"/>
      <c r="P154" s="196"/>
      <c r="Q154" s="196"/>
      <c r="R154" s="196"/>
      <c r="S154" s="196"/>
      <c r="T154" s="197"/>
      <c r="AT154" s="192" t="s">
        <v>190</v>
      </c>
      <c r="AU154" s="192" t="s">
        <v>82</v>
      </c>
      <c r="AV154" s="14" t="s">
        <v>30</v>
      </c>
      <c r="AW154" s="14" t="s">
        <v>29</v>
      </c>
      <c r="AX154" s="14" t="s">
        <v>73</v>
      </c>
      <c r="AY154" s="192" t="s">
        <v>181</v>
      </c>
    </row>
    <row r="155" spans="1:65" s="13" customFormat="1">
      <c r="B155" s="177"/>
      <c r="D155" s="178" t="s">
        <v>190</v>
      </c>
      <c r="E155" s="179" t="s">
        <v>1</v>
      </c>
      <c r="F155" s="180" t="s">
        <v>1773</v>
      </c>
      <c r="H155" s="181">
        <v>23.936</v>
      </c>
      <c r="I155" s="182"/>
      <c r="L155" s="177"/>
      <c r="M155" s="183"/>
      <c r="N155" s="184"/>
      <c r="O155" s="184"/>
      <c r="P155" s="184"/>
      <c r="Q155" s="184"/>
      <c r="R155" s="184"/>
      <c r="S155" s="184"/>
      <c r="T155" s="185"/>
      <c r="AT155" s="179" t="s">
        <v>190</v>
      </c>
      <c r="AU155" s="179" t="s">
        <v>82</v>
      </c>
      <c r="AV155" s="13" t="s">
        <v>82</v>
      </c>
      <c r="AW155" s="13" t="s">
        <v>29</v>
      </c>
      <c r="AX155" s="13" t="s">
        <v>73</v>
      </c>
      <c r="AY155" s="179" t="s">
        <v>181</v>
      </c>
    </row>
    <row r="156" spans="1:65" s="15" customFormat="1">
      <c r="B156" s="198"/>
      <c r="D156" s="178" t="s">
        <v>190</v>
      </c>
      <c r="E156" s="199" t="s">
        <v>1</v>
      </c>
      <c r="F156" s="200" t="s">
        <v>1774</v>
      </c>
      <c r="H156" s="201">
        <v>23.936</v>
      </c>
      <c r="I156" s="202"/>
      <c r="L156" s="198"/>
      <c r="M156" s="203"/>
      <c r="N156" s="204"/>
      <c r="O156" s="204"/>
      <c r="P156" s="204"/>
      <c r="Q156" s="204"/>
      <c r="R156" s="204"/>
      <c r="S156" s="204"/>
      <c r="T156" s="205"/>
      <c r="AT156" s="199" t="s">
        <v>190</v>
      </c>
      <c r="AU156" s="199" t="s">
        <v>82</v>
      </c>
      <c r="AV156" s="15" t="s">
        <v>188</v>
      </c>
      <c r="AW156" s="15" t="s">
        <v>29</v>
      </c>
      <c r="AX156" s="15" t="s">
        <v>30</v>
      </c>
      <c r="AY156" s="199" t="s">
        <v>181</v>
      </c>
    </row>
    <row r="157" spans="1:65" s="2" customFormat="1" ht="24.2" customHeight="1">
      <c r="A157" s="33"/>
      <c r="B157" s="130"/>
      <c r="C157" s="164" t="s">
        <v>209</v>
      </c>
      <c r="D157" s="164" t="s">
        <v>184</v>
      </c>
      <c r="E157" s="165" t="s">
        <v>1775</v>
      </c>
      <c r="F157" s="166" t="s">
        <v>1776</v>
      </c>
      <c r="G157" s="167" t="s">
        <v>1770</v>
      </c>
      <c r="H157" s="168">
        <v>10.257999999999999</v>
      </c>
      <c r="I157" s="169"/>
      <c r="J157" s="170">
        <f>ROUND(I157*H157,2)</f>
        <v>0</v>
      </c>
      <c r="K157" s="166" t="s">
        <v>1749</v>
      </c>
      <c r="L157" s="34"/>
      <c r="M157" s="171" t="s">
        <v>1</v>
      </c>
      <c r="N157" s="172" t="s">
        <v>38</v>
      </c>
      <c r="O157" s="59"/>
      <c r="P157" s="173">
        <f>O157*H157</f>
        <v>0</v>
      </c>
      <c r="Q157" s="173">
        <v>0</v>
      </c>
      <c r="R157" s="173">
        <f>Q157*H157</f>
        <v>0</v>
      </c>
      <c r="S157" s="173">
        <v>0</v>
      </c>
      <c r="T157" s="174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188</v>
      </c>
      <c r="AT157" s="175" t="s">
        <v>184</v>
      </c>
      <c r="AU157" s="175" t="s">
        <v>82</v>
      </c>
      <c r="AY157" s="18" t="s">
        <v>181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30</v>
      </c>
      <c r="BK157" s="176">
        <f>ROUND(I157*H157,2)</f>
        <v>0</v>
      </c>
      <c r="BL157" s="18" t="s">
        <v>188</v>
      </c>
      <c r="BM157" s="175" t="s">
        <v>1777</v>
      </c>
    </row>
    <row r="158" spans="1:65" s="14" customFormat="1">
      <c r="B158" s="191"/>
      <c r="D158" s="178" t="s">
        <v>190</v>
      </c>
      <c r="E158" s="192" t="s">
        <v>1</v>
      </c>
      <c r="F158" s="193" t="s">
        <v>1778</v>
      </c>
      <c r="H158" s="192" t="s">
        <v>1</v>
      </c>
      <c r="I158" s="194"/>
      <c r="L158" s="191"/>
      <c r="M158" s="195"/>
      <c r="N158" s="196"/>
      <c r="O158" s="196"/>
      <c r="P158" s="196"/>
      <c r="Q158" s="196"/>
      <c r="R158" s="196"/>
      <c r="S158" s="196"/>
      <c r="T158" s="197"/>
      <c r="AT158" s="192" t="s">
        <v>190</v>
      </c>
      <c r="AU158" s="192" t="s">
        <v>82</v>
      </c>
      <c r="AV158" s="14" t="s">
        <v>30</v>
      </c>
      <c r="AW158" s="14" t="s">
        <v>29</v>
      </c>
      <c r="AX158" s="14" t="s">
        <v>73</v>
      </c>
      <c r="AY158" s="192" t="s">
        <v>181</v>
      </c>
    </row>
    <row r="159" spans="1:65" s="13" customFormat="1">
      <c r="B159" s="177"/>
      <c r="D159" s="178" t="s">
        <v>190</v>
      </c>
      <c r="E159" s="179" t="s">
        <v>1</v>
      </c>
      <c r="F159" s="180" t="s">
        <v>1779</v>
      </c>
      <c r="H159" s="181">
        <v>10.257999999999999</v>
      </c>
      <c r="I159" s="182"/>
      <c r="L159" s="177"/>
      <c r="M159" s="183"/>
      <c r="N159" s="184"/>
      <c r="O159" s="184"/>
      <c r="P159" s="184"/>
      <c r="Q159" s="184"/>
      <c r="R159" s="184"/>
      <c r="S159" s="184"/>
      <c r="T159" s="185"/>
      <c r="AT159" s="179" t="s">
        <v>190</v>
      </c>
      <c r="AU159" s="179" t="s">
        <v>82</v>
      </c>
      <c r="AV159" s="13" t="s">
        <v>82</v>
      </c>
      <c r="AW159" s="13" t="s">
        <v>29</v>
      </c>
      <c r="AX159" s="13" t="s">
        <v>73</v>
      </c>
      <c r="AY159" s="179" t="s">
        <v>181</v>
      </c>
    </row>
    <row r="160" spans="1:65" s="15" customFormat="1">
      <c r="B160" s="198"/>
      <c r="D160" s="178" t="s">
        <v>190</v>
      </c>
      <c r="E160" s="199" t="s">
        <v>1</v>
      </c>
      <c r="F160" s="200" t="s">
        <v>1774</v>
      </c>
      <c r="H160" s="201">
        <v>10.257999999999999</v>
      </c>
      <c r="I160" s="202"/>
      <c r="L160" s="198"/>
      <c r="M160" s="203"/>
      <c r="N160" s="204"/>
      <c r="O160" s="204"/>
      <c r="P160" s="204"/>
      <c r="Q160" s="204"/>
      <c r="R160" s="204"/>
      <c r="S160" s="204"/>
      <c r="T160" s="205"/>
      <c r="AT160" s="199" t="s">
        <v>190</v>
      </c>
      <c r="AU160" s="199" t="s">
        <v>82</v>
      </c>
      <c r="AV160" s="15" t="s">
        <v>188</v>
      </c>
      <c r="AW160" s="15" t="s">
        <v>29</v>
      </c>
      <c r="AX160" s="15" t="s">
        <v>30</v>
      </c>
      <c r="AY160" s="199" t="s">
        <v>181</v>
      </c>
    </row>
    <row r="161" spans="1:65" s="2" customFormat="1" ht="16.5" customHeight="1">
      <c r="A161" s="33"/>
      <c r="B161" s="130"/>
      <c r="C161" s="164" t="s">
        <v>213</v>
      </c>
      <c r="D161" s="164" t="s">
        <v>184</v>
      </c>
      <c r="E161" s="165" t="s">
        <v>1780</v>
      </c>
      <c r="F161" s="166" t="s">
        <v>1781</v>
      </c>
      <c r="G161" s="167" t="s">
        <v>1770</v>
      </c>
      <c r="H161" s="168">
        <v>367.02699999999999</v>
      </c>
      <c r="I161" s="169"/>
      <c r="J161" s="170">
        <f>ROUND(I161*H161,2)</f>
        <v>0</v>
      </c>
      <c r="K161" s="166" t="s">
        <v>1</v>
      </c>
      <c r="L161" s="34"/>
      <c r="M161" s="171" t="s">
        <v>1</v>
      </c>
      <c r="N161" s="172" t="s">
        <v>38</v>
      </c>
      <c r="O161" s="59"/>
      <c r="P161" s="173">
        <f>O161*H161</f>
        <v>0</v>
      </c>
      <c r="Q161" s="173">
        <v>0</v>
      </c>
      <c r="R161" s="173">
        <f>Q161*H161</f>
        <v>0</v>
      </c>
      <c r="S161" s="173">
        <v>0</v>
      </c>
      <c r="T161" s="174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5" t="s">
        <v>188</v>
      </c>
      <c r="AT161" s="175" t="s">
        <v>184</v>
      </c>
      <c r="AU161" s="175" t="s">
        <v>82</v>
      </c>
      <c r="AY161" s="18" t="s">
        <v>181</v>
      </c>
      <c r="BE161" s="176">
        <f>IF(N161="základní",J161,0)</f>
        <v>0</v>
      </c>
      <c r="BF161" s="176">
        <f>IF(N161="snížená",J161,0)</f>
        <v>0</v>
      </c>
      <c r="BG161" s="176">
        <f>IF(N161="zákl. přenesená",J161,0)</f>
        <v>0</v>
      </c>
      <c r="BH161" s="176">
        <f>IF(N161="sníž. přenesená",J161,0)</f>
        <v>0</v>
      </c>
      <c r="BI161" s="176">
        <f>IF(N161="nulová",J161,0)</f>
        <v>0</v>
      </c>
      <c r="BJ161" s="18" t="s">
        <v>30</v>
      </c>
      <c r="BK161" s="176">
        <f>ROUND(I161*H161,2)</f>
        <v>0</v>
      </c>
      <c r="BL161" s="18" t="s">
        <v>188</v>
      </c>
      <c r="BM161" s="175" t="s">
        <v>1782</v>
      </c>
    </row>
    <row r="162" spans="1:65" s="14" customFormat="1">
      <c r="B162" s="191"/>
      <c r="D162" s="178" t="s">
        <v>190</v>
      </c>
      <c r="E162" s="192" t="s">
        <v>1</v>
      </c>
      <c r="F162" s="193" t="s">
        <v>1783</v>
      </c>
      <c r="H162" s="192" t="s">
        <v>1</v>
      </c>
      <c r="I162" s="194"/>
      <c r="L162" s="191"/>
      <c r="M162" s="195"/>
      <c r="N162" s="196"/>
      <c r="O162" s="196"/>
      <c r="P162" s="196"/>
      <c r="Q162" s="196"/>
      <c r="R162" s="196"/>
      <c r="S162" s="196"/>
      <c r="T162" s="197"/>
      <c r="AT162" s="192" t="s">
        <v>190</v>
      </c>
      <c r="AU162" s="192" t="s">
        <v>82</v>
      </c>
      <c r="AV162" s="14" t="s">
        <v>30</v>
      </c>
      <c r="AW162" s="14" t="s">
        <v>29</v>
      </c>
      <c r="AX162" s="14" t="s">
        <v>73</v>
      </c>
      <c r="AY162" s="192" t="s">
        <v>181</v>
      </c>
    </row>
    <row r="163" spans="1:65" s="14" customFormat="1">
      <c r="B163" s="191"/>
      <c r="D163" s="178" t="s">
        <v>190</v>
      </c>
      <c r="E163" s="192" t="s">
        <v>1</v>
      </c>
      <c r="F163" s="193" t="s">
        <v>1784</v>
      </c>
      <c r="H163" s="192" t="s">
        <v>1</v>
      </c>
      <c r="I163" s="194"/>
      <c r="L163" s="191"/>
      <c r="M163" s="195"/>
      <c r="N163" s="196"/>
      <c r="O163" s="196"/>
      <c r="P163" s="196"/>
      <c r="Q163" s="196"/>
      <c r="R163" s="196"/>
      <c r="S163" s="196"/>
      <c r="T163" s="197"/>
      <c r="AT163" s="192" t="s">
        <v>190</v>
      </c>
      <c r="AU163" s="192" t="s">
        <v>82</v>
      </c>
      <c r="AV163" s="14" t="s">
        <v>30</v>
      </c>
      <c r="AW163" s="14" t="s">
        <v>29</v>
      </c>
      <c r="AX163" s="14" t="s">
        <v>73</v>
      </c>
      <c r="AY163" s="192" t="s">
        <v>181</v>
      </c>
    </row>
    <row r="164" spans="1:65" s="14" customFormat="1">
      <c r="B164" s="191"/>
      <c r="D164" s="178" t="s">
        <v>190</v>
      </c>
      <c r="E164" s="192" t="s">
        <v>1</v>
      </c>
      <c r="F164" s="193" t="s">
        <v>1785</v>
      </c>
      <c r="H164" s="192" t="s">
        <v>1</v>
      </c>
      <c r="I164" s="194"/>
      <c r="L164" s="191"/>
      <c r="M164" s="195"/>
      <c r="N164" s="196"/>
      <c r="O164" s="196"/>
      <c r="P164" s="196"/>
      <c r="Q164" s="196"/>
      <c r="R164" s="196"/>
      <c r="S164" s="196"/>
      <c r="T164" s="197"/>
      <c r="AT164" s="192" t="s">
        <v>190</v>
      </c>
      <c r="AU164" s="192" t="s">
        <v>82</v>
      </c>
      <c r="AV164" s="14" t="s">
        <v>30</v>
      </c>
      <c r="AW164" s="14" t="s">
        <v>29</v>
      </c>
      <c r="AX164" s="14" t="s">
        <v>73</v>
      </c>
      <c r="AY164" s="192" t="s">
        <v>181</v>
      </c>
    </row>
    <row r="165" spans="1:65" s="14" customFormat="1">
      <c r="B165" s="191"/>
      <c r="D165" s="178" t="s">
        <v>190</v>
      </c>
      <c r="E165" s="192" t="s">
        <v>1</v>
      </c>
      <c r="F165" s="193" t="s">
        <v>1786</v>
      </c>
      <c r="H165" s="192" t="s">
        <v>1</v>
      </c>
      <c r="I165" s="194"/>
      <c r="L165" s="191"/>
      <c r="M165" s="195"/>
      <c r="N165" s="196"/>
      <c r="O165" s="196"/>
      <c r="P165" s="196"/>
      <c r="Q165" s="196"/>
      <c r="R165" s="196"/>
      <c r="S165" s="196"/>
      <c r="T165" s="197"/>
      <c r="AT165" s="192" t="s">
        <v>190</v>
      </c>
      <c r="AU165" s="192" t="s">
        <v>82</v>
      </c>
      <c r="AV165" s="14" t="s">
        <v>30</v>
      </c>
      <c r="AW165" s="14" t="s">
        <v>29</v>
      </c>
      <c r="AX165" s="14" t="s">
        <v>73</v>
      </c>
      <c r="AY165" s="192" t="s">
        <v>181</v>
      </c>
    </row>
    <row r="166" spans="1:65" s="14" customFormat="1">
      <c r="B166" s="191"/>
      <c r="D166" s="178" t="s">
        <v>190</v>
      </c>
      <c r="E166" s="192" t="s">
        <v>1</v>
      </c>
      <c r="F166" s="193" t="s">
        <v>1787</v>
      </c>
      <c r="H166" s="192" t="s">
        <v>1</v>
      </c>
      <c r="I166" s="194"/>
      <c r="L166" s="191"/>
      <c r="M166" s="195"/>
      <c r="N166" s="196"/>
      <c r="O166" s="196"/>
      <c r="P166" s="196"/>
      <c r="Q166" s="196"/>
      <c r="R166" s="196"/>
      <c r="S166" s="196"/>
      <c r="T166" s="197"/>
      <c r="AT166" s="192" t="s">
        <v>190</v>
      </c>
      <c r="AU166" s="192" t="s">
        <v>82</v>
      </c>
      <c r="AV166" s="14" t="s">
        <v>30</v>
      </c>
      <c r="AW166" s="14" t="s">
        <v>29</v>
      </c>
      <c r="AX166" s="14" t="s">
        <v>73</v>
      </c>
      <c r="AY166" s="192" t="s">
        <v>181</v>
      </c>
    </row>
    <row r="167" spans="1:65" s="14" customFormat="1">
      <c r="B167" s="191"/>
      <c r="D167" s="178" t="s">
        <v>190</v>
      </c>
      <c r="E167" s="192" t="s">
        <v>1</v>
      </c>
      <c r="F167" s="193" t="s">
        <v>1788</v>
      </c>
      <c r="H167" s="192" t="s">
        <v>1</v>
      </c>
      <c r="I167" s="194"/>
      <c r="L167" s="191"/>
      <c r="M167" s="195"/>
      <c r="N167" s="196"/>
      <c r="O167" s="196"/>
      <c r="P167" s="196"/>
      <c r="Q167" s="196"/>
      <c r="R167" s="196"/>
      <c r="S167" s="196"/>
      <c r="T167" s="197"/>
      <c r="AT167" s="192" t="s">
        <v>190</v>
      </c>
      <c r="AU167" s="192" t="s">
        <v>82</v>
      </c>
      <c r="AV167" s="14" t="s">
        <v>30</v>
      </c>
      <c r="AW167" s="14" t="s">
        <v>29</v>
      </c>
      <c r="AX167" s="14" t="s">
        <v>73</v>
      </c>
      <c r="AY167" s="192" t="s">
        <v>181</v>
      </c>
    </row>
    <row r="168" spans="1:65" s="14" customFormat="1">
      <c r="B168" s="191"/>
      <c r="D168" s="178" t="s">
        <v>190</v>
      </c>
      <c r="E168" s="192" t="s">
        <v>1</v>
      </c>
      <c r="F168" s="193" t="s">
        <v>1789</v>
      </c>
      <c r="H168" s="192" t="s">
        <v>1</v>
      </c>
      <c r="I168" s="194"/>
      <c r="L168" s="191"/>
      <c r="M168" s="195"/>
      <c r="N168" s="196"/>
      <c r="O168" s="196"/>
      <c r="P168" s="196"/>
      <c r="Q168" s="196"/>
      <c r="R168" s="196"/>
      <c r="S168" s="196"/>
      <c r="T168" s="197"/>
      <c r="AT168" s="192" t="s">
        <v>190</v>
      </c>
      <c r="AU168" s="192" t="s">
        <v>82</v>
      </c>
      <c r="AV168" s="14" t="s">
        <v>30</v>
      </c>
      <c r="AW168" s="14" t="s">
        <v>29</v>
      </c>
      <c r="AX168" s="14" t="s">
        <v>73</v>
      </c>
      <c r="AY168" s="192" t="s">
        <v>181</v>
      </c>
    </row>
    <row r="169" spans="1:65" s="14" customFormat="1">
      <c r="B169" s="191"/>
      <c r="D169" s="178" t="s">
        <v>190</v>
      </c>
      <c r="E169" s="192" t="s">
        <v>1</v>
      </c>
      <c r="F169" s="193" t="s">
        <v>1790</v>
      </c>
      <c r="H169" s="192" t="s">
        <v>1</v>
      </c>
      <c r="I169" s="194"/>
      <c r="L169" s="191"/>
      <c r="M169" s="195"/>
      <c r="N169" s="196"/>
      <c r="O169" s="196"/>
      <c r="P169" s="196"/>
      <c r="Q169" s="196"/>
      <c r="R169" s="196"/>
      <c r="S169" s="196"/>
      <c r="T169" s="197"/>
      <c r="AT169" s="192" t="s">
        <v>190</v>
      </c>
      <c r="AU169" s="192" t="s">
        <v>82</v>
      </c>
      <c r="AV169" s="14" t="s">
        <v>30</v>
      </c>
      <c r="AW169" s="14" t="s">
        <v>29</v>
      </c>
      <c r="AX169" s="14" t="s">
        <v>73</v>
      </c>
      <c r="AY169" s="192" t="s">
        <v>181</v>
      </c>
    </row>
    <row r="170" spans="1:65" s="14" customFormat="1">
      <c r="B170" s="191"/>
      <c r="D170" s="178" t="s">
        <v>190</v>
      </c>
      <c r="E170" s="192" t="s">
        <v>1</v>
      </c>
      <c r="F170" s="193" t="s">
        <v>1791</v>
      </c>
      <c r="H170" s="192" t="s">
        <v>1</v>
      </c>
      <c r="I170" s="194"/>
      <c r="L170" s="191"/>
      <c r="M170" s="195"/>
      <c r="N170" s="196"/>
      <c r="O170" s="196"/>
      <c r="P170" s="196"/>
      <c r="Q170" s="196"/>
      <c r="R170" s="196"/>
      <c r="S170" s="196"/>
      <c r="T170" s="197"/>
      <c r="AT170" s="192" t="s">
        <v>190</v>
      </c>
      <c r="AU170" s="192" t="s">
        <v>82</v>
      </c>
      <c r="AV170" s="14" t="s">
        <v>30</v>
      </c>
      <c r="AW170" s="14" t="s">
        <v>29</v>
      </c>
      <c r="AX170" s="14" t="s">
        <v>73</v>
      </c>
      <c r="AY170" s="192" t="s">
        <v>181</v>
      </c>
    </row>
    <row r="171" spans="1:65" s="13" customFormat="1">
      <c r="B171" s="177"/>
      <c r="D171" s="178" t="s">
        <v>190</v>
      </c>
      <c r="E171" s="179" t="s">
        <v>1</v>
      </c>
      <c r="F171" s="180" t="s">
        <v>1792</v>
      </c>
      <c r="H171" s="181">
        <v>356.65</v>
      </c>
      <c r="I171" s="182"/>
      <c r="L171" s="177"/>
      <c r="M171" s="183"/>
      <c r="N171" s="184"/>
      <c r="O171" s="184"/>
      <c r="P171" s="184"/>
      <c r="Q171" s="184"/>
      <c r="R171" s="184"/>
      <c r="S171" s="184"/>
      <c r="T171" s="185"/>
      <c r="AT171" s="179" t="s">
        <v>190</v>
      </c>
      <c r="AU171" s="179" t="s">
        <v>82</v>
      </c>
      <c r="AV171" s="13" t="s">
        <v>82</v>
      </c>
      <c r="AW171" s="13" t="s">
        <v>29</v>
      </c>
      <c r="AX171" s="13" t="s">
        <v>73</v>
      </c>
      <c r="AY171" s="179" t="s">
        <v>181</v>
      </c>
    </row>
    <row r="172" spans="1:65" s="13" customFormat="1">
      <c r="B172" s="177"/>
      <c r="D172" s="178" t="s">
        <v>190</v>
      </c>
      <c r="E172" s="179" t="s">
        <v>1</v>
      </c>
      <c r="F172" s="180" t="s">
        <v>1793</v>
      </c>
      <c r="H172" s="181">
        <v>10.377000000000001</v>
      </c>
      <c r="I172" s="182"/>
      <c r="L172" s="177"/>
      <c r="M172" s="183"/>
      <c r="N172" s="184"/>
      <c r="O172" s="184"/>
      <c r="P172" s="184"/>
      <c r="Q172" s="184"/>
      <c r="R172" s="184"/>
      <c r="S172" s="184"/>
      <c r="T172" s="185"/>
      <c r="AT172" s="179" t="s">
        <v>190</v>
      </c>
      <c r="AU172" s="179" t="s">
        <v>82</v>
      </c>
      <c r="AV172" s="13" t="s">
        <v>82</v>
      </c>
      <c r="AW172" s="13" t="s">
        <v>29</v>
      </c>
      <c r="AX172" s="13" t="s">
        <v>73</v>
      </c>
      <c r="AY172" s="179" t="s">
        <v>181</v>
      </c>
    </row>
    <row r="173" spans="1:65" s="15" customFormat="1">
      <c r="B173" s="198"/>
      <c r="D173" s="178" t="s">
        <v>190</v>
      </c>
      <c r="E173" s="199" t="s">
        <v>1</v>
      </c>
      <c r="F173" s="200" t="s">
        <v>1774</v>
      </c>
      <c r="H173" s="201">
        <v>367.02699999999999</v>
      </c>
      <c r="I173" s="202"/>
      <c r="L173" s="198"/>
      <c r="M173" s="203"/>
      <c r="N173" s="204"/>
      <c r="O173" s="204"/>
      <c r="P173" s="204"/>
      <c r="Q173" s="204"/>
      <c r="R173" s="204"/>
      <c r="S173" s="204"/>
      <c r="T173" s="205"/>
      <c r="AT173" s="199" t="s">
        <v>190</v>
      </c>
      <c r="AU173" s="199" t="s">
        <v>82</v>
      </c>
      <c r="AV173" s="15" t="s">
        <v>188</v>
      </c>
      <c r="AW173" s="15" t="s">
        <v>29</v>
      </c>
      <c r="AX173" s="15" t="s">
        <v>30</v>
      </c>
      <c r="AY173" s="199" t="s">
        <v>181</v>
      </c>
    </row>
    <row r="174" spans="1:65" s="2" customFormat="1" ht="21.75" customHeight="1">
      <c r="A174" s="33"/>
      <c r="B174" s="130"/>
      <c r="C174" s="164" t="s">
        <v>182</v>
      </c>
      <c r="D174" s="164" t="s">
        <v>184</v>
      </c>
      <c r="E174" s="165" t="s">
        <v>1794</v>
      </c>
      <c r="F174" s="166" t="s">
        <v>1795</v>
      </c>
      <c r="G174" s="167" t="s">
        <v>1770</v>
      </c>
      <c r="H174" s="168">
        <v>367.02699999999999</v>
      </c>
      <c r="I174" s="169"/>
      <c r="J174" s="170">
        <f>ROUND(I174*H174,2)</f>
        <v>0</v>
      </c>
      <c r="K174" s="166" t="s">
        <v>1</v>
      </c>
      <c r="L174" s="34"/>
      <c r="M174" s="171" t="s">
        <v>1</v>
      </c>
      <c r="N174" s="172" t="s">
        <v>38</v>
      </c>
      <c r="O174" s="59"/>
      <c r="P174" s="173">
        <f>O174*H174</f>
        <v>0</v>
      </c>
      <c r="Q174" s="173">
        <v>0</v>
      </c>
      <c r="R174" s="173">
        <f>Q174*H174</f>
        <v>0</v>
      </c>
      <c r="S174" s="173">
        <v>0</v>
      </c>
      <c r="T174" s="174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5" t="s">
        <v>188</v>
      </c>
      <c r="AT174" s="175" t="s">
        <v>184</v>
      </c>
      <c r="AU174" s="175" t="s">
        <v>82</v>
      </c>
      <c r="AY174" s="18" t="s">
        <v>181</v>
      </c>
      <c r="BE174" s="176">
        <f>IF(N174="základní",J174,0)</f>
        <v>0</v>
      </c>
      <c r="BF174" s="176">
        <f>IF(N174="snížená",J174,0)</f>
        <v>0</v>
      </c>
      <c r="BG174" s="176">
        <f>IF(N174="zákl. přenesená",J174,0)</f>
        <v>0</v>
      </c>
      <c r="BH174" s="176">
        <f>IF(N174="sníž. přenesená",J174,0)</f>
        <v>0</v>
      </c>
      <c r="BI174" s="176">
        <f>IF(N174="nulová",J174,0)</f>
        <v>0</v>
      </c>
      <c r="BJ174" s="18" t="s">
        <v>30</v>
      </c>
      <c r="BK174" s="176">
        <f>ROUND(I174*H174,2)</f>
        <v>0</v>
      </c>
      <c r="BL174" s="18" t="s">
        <v>188</v>
      </c>
      <c r="BM174" s="175" t="s">
        <v>1796</v>
      </c>
    </row>
    <row r="175" spans="1:65" s="14" customFormat="1">
      <c r="B175" s="191"/>
      <c r="D175" s="178" t="s">
        <v>190</v>
      </c>
      <c r="E175" s="192" t="s">
        <v>1</v>
      </c>
      <c r="F175" s="193" t="s">
        <v>1783</v>
      </c>
      <c r="H175" s="192" t="s">
        <v>1</v>
      </c>
      <c r="I175" s="194"/>
      <c r="L175" s="191"/>
      <c r="M175" s="195"/>
      <c r="N175" s="196"/>
      <c r="O175" s="196"/>
      <c r="P175" s="196"/>
      <c r="Q175" s="196"/>
      <c r="R175" s="196"/>
      <c r="S175" s="196"/>
      <c r="T175" s="197"/>
      <c r="AT175" s="192" t="s">
        <v>190</v>
      </c>
      <c r="AU175" s="192" t="s">
        <v>82</v>
      </c>
      <c r="AV175" s="14" t="s">
        <v>30</v>
      </c>
      <c r="AW175" s="14" t="s">
        <v>29</v>
      </c>
      <c r="AX175" s="14" t="s">
        <v>73</v>
      </c>
      <c r="AY175" s="192" t="s">
        <v>181</v>
      </c>
    </row>
    <row r="176" spans="1:65" s="14" customFormat="1">
      <c r="B176" s="191"/>
      <c r="D176" s="178" t="s">
        <v>190</v>
      </c>
      <c r="E176" s="192" t="s">
        <v>1</v>
      </c>
      <c r="F176" s="193" t="s">
        <v>1797</v>
      </c>
      <c r="H176" s="192" t="s">
        <v>1</v>
      </c>
      <c r="I176" s="194"/>
      <c r="L176" s="191"/>
      <c r="M176" s="195"/>
      <c r="N176" s="196"/>
      <c r="O176" s="196"/>
      <c r="P176" s="196"/>
      <c r="Q176" s="196"/>
      <c r="R176" s="196"/>
      <c r="S176" s="196"/>
      <c r="T176" s="197"/>
      <c r="AT176" s="192" t="s">
        <v>190</v>
      </c>
      <c r="AU176" s="192" t="s">
        <v>82</v>
      </c>
      <c r="AV176" s="14" t="s">
        <v>30</v>
      </c>
      <c r="AW176" s="14" t="s">
        <v>29</v>
      </c>
      <c r="AX176" s="14" t="s">
        <v>73</v>
      </c>
      <c r="AY176" s="192" t="s">
        <v>181</v>
      </c>
    </row>
    <row r="177" spans="1:65" s="14" customFormat="1">
      <c r="B177" s="191"/>
      <c r="D177" s="178" t="s">
        <v>190</v>
      </c>
      <c r="E177" s="192" t="s">
        <v>1</v>
      </c>
      <c r="F177" s="193" t="s">
        <v>1798</v>
      </c>
      <c r="H177" s="192" t="s">
        <v>1</v>
      </c>
      <c r="I177" s="194"/>
      <c r="L177" s="191"/>
      <c r="M177" s="195"/>
      <c r="N177" s="196"/>
      <c r="O177" s="196"/>
      <c r="P177" s="196"/>
      <c r="Q177" s="196"/>
      <c r="R177" s="196"/>
      <c r="S177" s="196"/>
      <c r="T177" s="197"/>
      <c r="AT177" s="192" t="s">
        <v>190</v>
      </c>
      <c r="AU177" s="192" t="s">
        <v>82</v>
      </c>
      <c r="AV177" s="14" t="s">
        <v>30</v>
      </c>
      <c r="AW177" s="14" t="s">
        <v>29</v>
      </c>
      <c r="AX177" s="14" t="s">
        <v>73</v>
      </c>
      <c r="AY177" s="192" t="s">
        <v>181</v>
      </c>
    </row>
    <row r="178" spans="1:65" s="14" customFormat="1">
      <c r="B178" s="191"/>
      <c r="D178" s="178" t="s">
        <v>190</v>
      </c>
      <c r="E178" s="192" t="s">
        <v>1</v>
      </c>
      <c r="F178" s="193" t="s">
        <v>1786</v>
      </c>
      <c r="H178" s="192" t="s">
        <v>1</v>
      </c>
      <c r="I178" s="194"/>
      <c r="L178" s="191"/>
      <c r="M178" s="195"/>
      <c r="N178" s="196"/>
      <c r="O178" s="196"/>
      <c r="P178" s="196"/>
      <c r="Q178" s="196"/>
      <c r="R178" s="196"/>
      <c r="S178" s="196"/>
      <c r="T178" s="197"/>
      <c r="AT178" s="192" t="s">
        <v>190</v>
      </c>
      <c r="AU178" s="192" t="s">
        <v>82</v>
      </c>
      <c r="AV178" s="14" t="s">
        <v>30</v>
      </c>
      <c r="AW178" s="14" t="s">
        <v>29</v>
      </c>
      <c r="AX178" s="14" t="s">
        <v>73</v>
      </c>
      <c r="AY178" s="192" t="s">
        <v>181</v>
      </c>
    </row>
    <row r="179" spans="1:65" s="14" customFormat="1">
      <c r="B179" s="191"/>
      <c r="D179" s="178" t="s">
        <v>190</v>
      </c>
      <c r="E179" s="192" t="s">
        <v>1</v>
      </c>
      <c r="F179" s="193" t="s">
        <v>1799</v>
      </c>
      <c r="H179" s="192" t="s">
        <v>1</v>
      </c>
      <c r="I179" s="194"/>
      <c r="L179" s="191"/>
      <c r="M179" s="195"/>
      <c r="N179" s="196"/>
      <c r="O179" s="196"/>
      <c r="P179" s="196"/>
      <c r="Q179" s="196"/>
      <c r="R179" s="196"/>
      <c r="S179" s="196"/>
      <c r="T179" s="197"/>
      <c r="AT179" s="192" t="s">
        <v>190</v>
      </c>
      <c r="AU179" s="192" t="s">
        <v>82</v>
      </c>
      <c r="AV179" s="14" t="s">
        <v>30</v>
      </c>
      <c r="AW179" s="14" t="s">
        <v>29</v>
      </c>
      <c r="AX179" s="14" t="s">
        <v>73</v>
      </c>
      <c r="AY179" s="192" t="s">
        <v>181</v>
      </c>
    </row>
    <row r="180" spans="1:65" s="14" customFormat="1">
      <c r="B180" s="191"/>
      <c r="D180" s="178" t="s">
        <v>190</v>
      </c>
      <c r="E180" s="192" t="s">
        <v>1</v>
      </c>
      <c r="F180" s="193" t="s">
        <v>1800</v>
      </c>
      <c r="H180" s="192" t="s">
        <v>1</v>
      </c>
      <c r="I180" s="194"/>
      <c r="L180" s="191"/>
      <c r="M180" s="195"/>
      <c r="N180" s="196"/>
      <c r="O180" s="196"/>
      <c r="P180" s="196"/>
      <c r="Q180" s="196"/>
      <c r="R180" s="196"/>
      <c r="S180" s="196"/>
      <c r="T180" s="197"/>
      <c r="AT180" s="192" t="s">
        <v>190</v>
      </c>
      <c r="AU180" s="192" t="s">
        <v>82</v>
      </c>
      <c r="AV180" s="14" t="s">
        <v>30</v>
      </c>
      <c r="AW180" s="14" t="s">
        <v>29</v>
      </c>
      <c r="AX180" s="14" t="s">
        <v>73</v>
      </c>
      <c r="AY180" s="192" t="s">
        <v>181</v>
      </c>
    </row>
    <row r="181" spans="1:65" s="14" customFormat="1">
      <c r="B181" s="191"/>
      <c r="D181" s="178" t="s">
        <v>190</v>
      </c>
      <c r="E181" s="192" t="s">
        <v>1</v>
      </c>
      <c r="F181" s="193" t="s">
        <v>1801</v>
      </c>
      <c r="H181" s="192" t="s">
        <v>1</v>
      </c>
      <c r="I181" s="194"/>
      <c r="L181" s="191"/>
      <c r="M181" s="195"/>
      <c r="N181" s="196"/>
      <c r="O181" s="196"/>
      <c r="P181" s="196"/>
      <c r="Q181" s="196"/>
      <c r="R181" s="196"/>
      <c r="S181" s="196"/>
      <c r="T181" s="197"/>
      <c r="AT181" s="192" t="s">
        <v>190</v>
      </c>
      <c r="AU181" s="192" t="s">
        <v>82</v>
      </c>
      <c r="AV181" s="14" t="s">
        <v>30</v>
      </c>
      <c r="AW181" s="14" t="s">
        <v>29</v>
      </c>
      <c r="AX181" s="14" t="s">
        <v>73</v>
      </c>
      <c r="AY181" s="192" t="s">
        <v>181</v>
      </c>
    </row>
    <row r="182" spans="1:65" s="14" customFormat="1">
      <c r="B182" s="191"/>
      <c r="D182" s="178" t="s">
        <v>190</v>
      </c>
      <c r="E182" s="192" t="s">
        <v>1</v>
      </c>
      <c r="F182" s="193" t="s">
        <v>1802</v>
      </c>
      <c r="H182" s="192" t="s">
        <v>1</v>
      </c>
      <c r="I182" s="194"/>
      <c r="L182" s="191"/>
      <c r="M182" s="195"/>
      <c r="N182" s="196"/>
      <c r="O182" s="196"/>
      <c r="P182" s="196"/>
      <c r="Q182" s="196"/>
      <c r="R182" s="196"/>
      <c r="S182" s="196"/>
      <c r="T182" s="197"/>
      <c r="AT182" s="192" t="s">
        <v>190</v>
      </c>
      <c r="AU182" s="192" t="s">
        <v>82</v>
      </c>
      <c r="AV182" s="14" t="s">
        <v>30</v>
      </c>
      <c r="AW182" s="14" t="s">
        <v>29</v>
      </c>
      <c r="AX182" s="14" t="s">
        <v>73</v>
      </c>
      <c r="AY182" s="192" t="s">
        <v>181</v>
      </c>
    </row>
    <row r="183" spans="1:65" s="14" customFormat="1">
      <c r="B183" s="191"/>
      <c r="D183" s="178" t="s">
        <v>190</v>
      </c>
      <c r="E183" s="192" t="s">
        <v>1</v>
      </c>
      <c r="F183" s="193" t="s">
        <v>1790</v>
      </c>
      <c r="H183" s="192" t="s">
        <v>1</v>
      </c>
      <c r="I183" s="194"/>
      <c r="L183" s="191"/>
      <c r="M183" s="195"/>
      <c r="N183" s="196"/>
      <c r="O183" s="196"/>
      <c r="P183" s="196"/>
      <c r="Q183" s="196"/>
      <c r="R183" s="196"/>
      <c r="S183" s="196"/>
      <c r="T183" s="197"/>
      <c r="AT183" s="192" t="s">
        <v>190</v>
      </c>
      <c r="AU183" s="192" t="s">
        <v>82</v>
      </c>
      <c r="AV183" s="14" t="s">
        <v>30</v>
      </c>
      <c r="AW183" s="14" t="s">
        <v>29</v>
      </c>
      <c r="AX183" s="14" t="s">
        <v>73</v>
      </c>
      <c r="AY183" s="192" t="s">
        <v>181</v>
      </c>
    </row>
    <row r="184" spans="1:65" s="14" customFormat="1">
      <c r="B184" s="191"/>
      <c r="D184" s="178" t="s">
        <v>190</v>
      </c>
      <c r="E184" s="192" t="s">
        <v>1</v>
      </c>
      <c r="F184" s="193" t="s">
        <v>1803</v>
      </c>
      <c r="H184" s="192" t="s">
        <v>1</v>
      </c>
      <c r="I184" s="194"/>
      <c r="L184" s="191"/>
      <c r="M184" s="195"/>
      <c r="N184" s="196"/>
      <c r="O184" s="196"/>
      <c r="P184" s="196"/>
      <c r="Q184" s="196"/>
      <c r="R184" s="196"/>
      <c r="S184" s="196"/>
      <c r="T184" s="197"/>
      <c r="AT184" s="192" t="s">
        <v>190</v>
      </c>
      <c r="AU184" s="192" t="s">
        <v>82</v>
      </c>
      <c r="AV184" s="14" t="s">
        <v>30</v>
      </c>
      <c r="AW184" s="14" t="s">
        <v>29</v>
      </c>
      <c r="AX184" s="14" t="s">
        <v>73</v>
      </c>
      <c r="AY184" s="192" t="s">
        <v>181</v>
      </c>
    </row>
    <row r="185" spans="1:65" s="13" customFormat="1">
      <c r="B185" s="177"/>
      <c r="D185" s="178" t="s">
        <v>190</v>
      </c>
      <c r="E185" s="179" t="s">
        <v>1</v>
      </c>
      <c r="F185" s="180" t="s">
        <v>1804</v>
      </c>
      <c r="H185" s="181">
        <v>367.02699999999999</v>
      </c>
      <c r="I185" s="182"/>
      <c r="L185" s="177"/>
      <c r="M185" s="183"/>
      <c r="N185" s="184"/>
      <c r="O185" s="184"/>
      <c r="P185" s="184"/>
      <c r="Q185" s="184"/>
      <c r="R185" s="184"/>
      <c r="S185" s="184"/>
      <c r="T185" s="185"/>
      <c r="AT185" s="179" t="s">
        <v>190</v>
      </c>
      <c r="AU185" s="179" t="s">
        <v>82</v>
      </c>
      <c r="AV185" s="13" t="s">
        <v>82</v>
      </c>
      <c r="AW185" s="13" t="s">
        <v>29</v>
      </c>
      <c r="AX185" s="13" t="s">
        <v>30</v>
      </c>
      <c r="AY185" s="179" t="s">
        <v>181</v>
      </c>
    </row>
    <row r="186" spans="1:65" s="2" customFormat="1" ht="37.9" customHeight="1">
      <c r="A186" s="33"/>
      <c r="B186" s="130"/>
      <c r="C186" s="164" t="s">
        <v>220</v>
      </c>
      <c r="D186" s="164" t="s">
        <v>184</v>
      </c>
      <c r="E186" s="165" t="s">
        <v>1805</v>
      </c>
      <c r="F186" s="166" t="s">
        <v>1806</v>
      </c>
      <c r="G186" s="167" t="s">
        <v>1770</v>
      </c>
      <c r="H186" s="168">
        <v>23.936</v>
      </c>
      <c r="I186" s="169"/>
      <c r="J186" s="170">
        <f>ROUND(I186*H186,2)</f>
        <v>0</v>
      </c>
      <c r="K186" s="166" t="s">
        <v>1749</v>
      </c>
      <c r="L186" s="34"/>
      <c r="M186" s="171" t="s">
        <v>1</v>
      </c>
      <c r="N186" s="172" t="s">
        <v>38</v>
      </c>
      <c r="O186" s="59"/>
      <c r="P186" s="173">
        <f>O186*H186</f>
        <v>0</v>
      </c>
      <c r="Q186" s="173">
        <v>0</v>
      </c>
      <c r="R186" s="173">
        <f>Q186*H186</f>
        <v>0</v>
      </c>
      <c r="S186" s="173">
        <v>0</v>
      </c>
      <c r="T186" s="174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5" t="s">
        <v>188</v>
      </c>
      <c r="AT186" s="175" t="s">
        <v>184</v>
      </c>
      <c r="AU186" s="175" t="s">
        <v>82</v>
      </c>
      <c r="AY186" s="18" t="s">
        <v>181</v>
      </c>
      <c r="BE186" s="176">
        <f>IF(N186="základní",J186,0)</f>
        <v>0</v>
      </c>
      <c r="BF186" s="176">
        <f>IF(N186="snížená",J186,0)</f>
        <v>0</v>
      </c>
      <c r="BG186" s="176">
        <f>IF(N186="zákl. přenesená",J186,0)</f>
        <v>0</v>
      </c>
      <c r="BH186" s="176">
        <f>IF(N186="sníž. přenesená",J186,0)</f>
        <v>0</v>
      </c>
      <c r="BI186" s="176">
        <f>IF(N186="nulová",J186,0)</f>
        <v>0</v>
      </c>
      <c r="BJ186" s="18" t="s">
        <v>30</v>
      </c>
      <c r="BK186" s="176">
        <f>ROUND(I186*H186,2)</f>
        <v>0</v>
      </c>
      <c r="BL186" s="18" t="s">
        <v>188</v>
      </c>
      <c r="BM186" s="175" t="s">
        <v>1807</v>
      </c>
    </row>
    <row r="187" spans="1:65" s="13" customFormat="1">
      <c r="B187" s="177"/>
      <c r="D187" s="178" t="s">
        <v>190</v>
      </c>
      <c r="E187" s="179" t="s">
        <v>1</v>
      </c>
      <c r="F187" s="180" t="s">
        <v>1808</v>
      </c>
      <c r="H187" s="181">
        <v>23.936</v>
      </c>
      <c r="I187" s="182"/>
      <c r="L187" s="177"/>
      <c r="M187" s="183"/>
      <c r="N187" s="184"/>
      <c r="O187" s="184"/>
      <c r="P187" s="184"/>
      <c r="Q187" s="184"/>
      <c r="R187" s="184"/>
      <c r="S187" s="184"/>
      <c r="T187" s="185"/>
      <c r="AT187" s="179" t="s">
        <v>190</v>
      </c>
      <c r="AU187" s="179" t="s">
        <v>82</v>
      </c>
      <c r="AV187" s="13" t="s">
        <v>82</v>
      </c>
      <c r="AW187" s="13" t="s">
        <v>29</v>
      </c>
      <c r="AX187" s="13" t="s">
        <v>30</v>
      </c>
      <c r="AY187" s="179" t="s">
        <v>181</v>
      </c>
    </row>
    <row r="188" spans="1:65" s="2" customFormat="1" ht="37.9" customHeight="1">
      <c r="A188" s="33"/>
      <c r="B188" s="130"/>
      <c r="C188" s="164" t="s">
        <v>224</v>
      </c>
      <c r="D188" s="164" t="s">
        <v>184</v>
      </c>
      <c r="E188" s="165" t="s">
        <v>1809</v>
      </c>
      <c r="F188" s="166" t="s">
        <v>1810</v>
      </c>
      <c r="G188" s="167" t="s">
        <v>1770</v>
      </c>
      <c r="H188" s="168">
        <v>377.28399999999999</v>
      </c>
      <c r="I188" s="169"/>
      <c r="J188" s="170">
        <f>ROUND(I188*H188,2)</f>
        <v>0</v>
      </c>
      <c r="K188" s="166" t="s">
        <v>1749</v>
      </c>
      <c r="L188" s="34"/>
      <c r="M188" s="171" t="s">
        <v>1</v>
      </c>
      <c r="N188" s="172" t="s">
        <v>38</v>
      </c>
      <c r="O188" s="59"/>
      <c r="P188" s="173">
        <f>O188*H188</f>
        <v>0</v>
      </c>
      <c r="Q188" s="173">
        <v>0</v>
      </c>
      <c r="R188" s="173">
        <f>Q188*H188</f>
        <v>0</v>
      </c>
      <c r="S188" s="173">
        <v>0</v>
      </c>
      <c r="T188" s="174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5" t="s">
        <v>188</v>
      </c>
      <c r="AT188" s="175" t="s">
        <v>184</v>
      </c>
      <c r="AU188" s="175" t="s">
        <v>82</v>
      </c>
      <c r="AY188" s="18" t="s">
        <v>181</v>
      </c>
      <c r="BE188" s="176">
        <f>IF(N188="základní",J188,0)</f>
        <v>0</v>
      </c>
      <c r="BF188" s="176">
        <f>IF(N188="snížená",J188,0)</f>
        <v>0</v>
      </c>
      <c r="BG188" s="176">
        <f>IF(N188="zákl. přenesená",J188,0)</f>
        <v>0</v>
      </c>
      <c r="BH188" s="176">
        <f>IF(N188="sníž. přenesená",J188,0)</f>
        <v>0</v>
      </c>
      <c r="BI188" s="176">
        <f>IF(N188="nulová",J188,0)</f>
        <v>0</v>
      </c>
      <c r="BJ188" s="18" t="s">
        <v>30</v>
      </c>
      <c r="BK188" s="176">
        <f>ROUND(I188*H188,2)</f>
        <v>0</v>
      </c>
      <c r="BL188" s="18" t="s">
        <v>188</v>
      </c>
      <c r="BM188" s="175" t="s">
        <v>1811</v>
      </c>
    </row>
    <row r="189" spans="1:65" s="13" customFormat="1">
      <c r="B189" s="177"/>
      <c r="D189" s="178" t="s">
        <v>190</v>
      </c>
      <c r="E189" s="179" t="s">
        <v>1</v>
      </c>
      <c r="F189" s="180" t="s">
        <v>1812</v>
      </c>
      <c r="H189" s="181">
        <v>10.257999999999999</v>
      </c>
      <c r="I189" s="182"/>
      <c r="L189" s="177"/>
      <c r="M189" s="183"/>
      <c r="N189" s="184"/>
      <c r="O189" s="184"/>
      <c r="P189" s="184"/>
      <c r="Q189" s="184"/>
      <c r="R189" s="184"/>
      <c r="S189" s="184"/>
      <c r="T189" s="185"/>
      <c r="AT189" s="179" t="s">
        <v>190</v>
      </c>
      <c r="AU189" s="179" t="s">
        <v>82</v>
      </c>
      <c r="AV189" s="13" t="s">
        <v>82</v>
      </c>
      <c r="AW189" s="13" t="s">
        <v>29</v>
      </c>
      <c r="AX189" s="13" t="s">
        <v>73</v>
      </c>
      <c r="AY189" s="179" t="s">
        <v>181</v>
      </c>
    </row>
    <row r="190" spans="1:65" s="13" customFormat="1">
      <c r="B190" s="177"/>
      <c r="D190" s="178" t="s">
        <v>190</v>
      </c>
      <c r="E190" s="179" t="s">
        <v>1</v>
      </c>
      <c r="F190" s="180" t="s">
        <v>1813</v>
      </c>
      <c r="H190" s="181">
        <v>367.02600000000001</v>
      </c>
      <c r="I190" s="182"/>
      <c r="L190" s="177"/>
      <c r="M190" s="183"/>
      <c r="N190" s="184"/>
      <c r="O190" s="184"/>
      <c r="P190" s="184"/>
      <c r="Q190" s="184"/>
      <c r="R190" s="184"/>
      <c r="S190" s="184"/>
      <c r="T190" s="185"/>
      <c r="AT190" s="179" t="s">
        <v>190</v>
      </c>
      <c r="AU190" s="179" t="s">
        <v>82</v>
      </c>
      <c r="AV190" s="13" t="s">
        <v>82</v>
      </c>
      <c r="AW190" s="13" t="s">
        <v>29</v>
      </c>
      <c r="AX190" s="13" t="s">
        <v>73</v>
      </c>
      <c r="AY190" s="179" t="s">
        <v>181</v>
      </c>
    </row>
    <row r="191" spans="1:65" s="15" customFormat="1">
      <c r="B191" s="198"/>
      <c r="D191" s="178" t="s">
        <v>190</v>
      </c>
      <c r="E191" s="199" t="s">
        <v>1</v>
      </c>
      <c r="F191" s="200" t="s">
        <v>1774</v>
      </c>
      <c r="H191" s="201">
        <v>377.28399999999999</v>
      </c>
      <c r="I191" s="202"/>
      <c r="L191" s="198"/>
      <c r="M191" s="203"/>
      <c r="N191" s="204"/>
      <c r="O191" s="204"/>
      <c r="P191" s="204"/>
      <c r="Q191" s="204"/>
      <c r="R191" s="204"/>
      <c r="S191" s="204"/>
      <c r="T191" s="205"/>
      <c r="AT191" s="199" t="s">
        <v>190</v>
      </c>
      <c r="AU191" s="199" t="s">
        <v>82</v>
      </c>
      <c r="AV191" s="15" t="s">
        <v>188</v>
      </c>
      <c r="AW191" s="15" t="s">
        <v>29</v>
      </c>
      <c r="AX191" s="15" t="s">
        <v>30</v>
      </c>
      <c r="AY191" s="199" t="s">
        <v>181</v>
      </c>
    </row>
    <row r="192" spans="1:65" s="2" customFormat="1" ht="16.5" customHeight="1">
      <c r="A192" s="33"/>
      <c r="B192" s="130"/>
      <c r="C192" s="164" t="s">
        <v>228</v>
      </c>
      <c r="D192" s="164" t="s">
        <v>184</v>
      </c>
      <c r="E192" s="165" t="s">
        <v>1814</v>
      </c>
      <c r="F192" s="166" t="s">
        <v>1815</v>
      </c>
      <c r="G192" s="167" t="s">
        <v>1770</v>
      </c>
      <c r="H192" s="168">
        <v>401.22</v>
      </c>
      <c r="I192" s="169"/>
      <c r="J192" s="170">
        <f>ROUND(I192*H192,2)</f>
        <v>0</v>
      </c>
      <c r="K192" s="166" t="s">
        <v>1749</v>
      </c>
      <c r="L192" s="34"/>
      <c r="M192" s="171" t="s">
        <v>1</v>
      </c>
      <c r="N192" s="172" t="s">
        <v>38</v>
      </c>
      <c r="O192" s="59"/>
      <c r="P192" s="173">
        <f>O192*H192</f>
        <v>0</v>
      </c>
      <c r="Q192" s="173">
        <v>0</v>
      </c>
      <c r="R192" s="173">
        <f>Q192*H192</f>
        <v>0</v>
      </c>
      <c r="S192" s="173">
        <v>0</v>
      </c>
      <c r="T192" s="174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5" t="s">
        <v>188</v>
      </c>
      <c r="AT192" s="175" t="s">
        <v>184</v>
      </c>
      <c r="AU192" s="175" t="s">
        <v>82</v>
      </c>
      <c r="AY192" s="18" t="s">
        <v>181</v>
      </c>
      <c r="BE192" s="176">
        <f>IF(N192="základní",J192,0)</f>
        <v>0</v>
      </c>
      <c r="BF192" s="176">
        <f>IF(N192="snížená",J192,0)</f>
        <v>0</v>
      </c>
      <c r="BG192" s="176">
        <f>IF(N192="zákl. přenesená",J192,0)</f>
        <v>0</v>
      </c>
      <c r="BH192" s="176">
        <f>IF(N192="sníž. přenesená",J192,0)</f>
        <v>0</v>
      </c>
      <c r="BI192" s="176">
        <f>IF(N192="nulová",J192,0)</f>
        <v>0</v>
      </c>
      <c r="BJ192" s="18" t="s">
        <v>30</v>
      </c>
      <c r="BK192" s="176">
        <f>ROUND(I192*H192,2)</f>
        <v>0</v>
      </c>
      <c r="BL192" s="18" t="s">
        <v>188</v>
      </c>
      <c r="BM192" s="175" t="s">
        <v>1816</v>
      </c>
    </row>
    <row r="193" spans="1:65" s="13" customFormat="1">
      <c r="B193" s="177"/>
      <c r="D193" s="178" t="s">
        <v>190</v>
      </c>
      <c r="E193" s="179" t="s">
        <v>1</v>
      </c>
      <c r="F193" s="180" t="s">
        <v>1808</v>
      </c>
      <c r="H193" s="181">
        <v>23.936</v>
      </c>
      <c r="I193" s="182"/>
      <c r="L193" s="177"/>
      <c r="M193" s="183"/>
      <c r="N193" s="184"/>
      <c r="O193" s="184"/>
      <c r="P193" s="184"/>
      <c r="Q193" s="184"/>
      <c r="R193" s="184"/>
      <c r="S193" s="184"/>
      <c r="T193" s="185"/>
      <c r="AT193" s="179" t="s">
        <v>190</v>
      </c>
      <c r="AU193" s="179" t="s">
        <v>82</v>
      </c>
      <c r="AV193" s="13" t="s">
        <v>82</v>
      </c>
      <c r="AW193" s="13" t="s">
        <v>29</v>
      </c>
      <c r="AX193" s="13" t="s">
        <v>73</v>
      </c>
      <c r="AY193" s="179" t="s">
        <v>181</v>
      </c>
    </row>
    <row r="194" spans="1:65" s="13" customFormat="1">
      <c r="B194" s="177"/>
      <c r="D194" s="178" t="s">
        <v>190</v>
      </c>
      <c r="E194" s="179" t="s">
        <v>1</v>
      </c>
      <c r="F194" s="180" t="s">
        <v>1812</v>
      </c>
      <c r="H194" s="181">
        <v>10.257999999999999</v>
      </c>
      <c r="I194" s="182"/>
      <c r="L194" s="177"/>
      <c r="M194" s="183"/>
      <c r="N194" s="184"/>
      <c r="O194" s="184"/>
      <c r="P194" s="184"/>
      <c r="Q194" s="184"/>
      <c r="R194" s="184"/>
      <c r="S194" s="184"/>
      <c r="T194" s="185"/>
      <c r="AT194" s="179" t="s">
        <v>190</v>
      </c>
      <c r="AU194" s="179" t="s">
        <v>82</v>
      </c>
      <c r="AV194" s="13" t="s">
        <v>82</v>
      </c>
      <c r="AW194" s="13" t="s">
        <v>29</v>
      </c>
      <c r="AX194" s="13" t="s">
        <v>73</v>
      </c>
      <c r="AY194" s="179" t="s">
        <v>181</v>
      </c>
    </row>
    <row r="195" spans="1:65" s="13" customFormat="1">
      <c r="B195" s="177"/>
      <c r="D195" s="178" t="s">
        <v>190</v>
      </c>
      <c r="E195" s="179" t="s">
        <v>1</v>
      </c>
      <c r="F195" s="180" t="s">
        <v>1813</v>
      </c>
      <c r="H195" s="181">
        <v>367.02600000000001</v>
      </c>
      <c r="I195" s="182"/>
      <c r="L195" s="177"/>
      <c r="M195" s="183"/>
      <c r="N195" s="184"/>
      <c r="O195" s="184"/>
      <c r="P195" s="184"/>
      <c r="Q195" s="184"/>
      <c r="R195" s="184"/>
      <c r="S195" s="184"/>
      <c r="T195" s="185"/>
      <c r="AT195" s="179" t="s">
        <v>190</v>
      </c>
      <c r="AU195" s="179" t="s">
        <v>82</v>
      </c>
      <c r="AV195" s="13" t="s">
        <v>82</v>
      </c>
      <c r="AW195" s="13" t="s">
        <v>29</v>
      </c>
      <c r="AX195" s="13" t="s">
        <v>73</v>
      </c>
      <c r="AY195" s="179" t="s">
        <v>181</v>
      </c>
    </row>
    <row r="196" spans="1:65" s="15" customFormat="1">
      <c r="B196" s="198"/>
      <c r="D196" s="178" t="s">
        <v>190</v>
      </c>
      <c r="E196" s="199" t="s">
        <v>1</v>
      </c>
      <c r="F196" s="200" t="s">
        <v>1774</v>
      </c>
      <c r="H196" s="201">
        <v>401.22</v>
      </c>
      <c r="I196" s="202"/>
      <c r="L196" s="198"/>
      <c r="M196" s="203"/>
      <c r="N196" s="204"/>
      <c r="O196" s="204"/>
      <c r="P196" s="204"/>
      <c r="Q196" s="204"/>
      <c r="R196" s="204"/>
      <c r="S196" s="204"/>
      <c r="T196" s="205"/>
      <c r="AT196" s="199" t="s">
        <v>190</v>
      </c>
      <c r="AU196" s="199" t="s">
        <v>82</v>
      </c>
      <c r="AV196" s="15" t="s">
        <v>188</v>
      </c>
      <c r="AW196" s="15" t="s">
        <v>29</v>
      </c>
      <c r="AX196" s="15" t="s">
        <v>30</v>
      </c>
      <c r="AY196" s="199" t="s">
        <v>181</v>
      </c>
    </row>
    <row r="197" spans="1:65" s="2" customFormat="1" ht="16.5" customHeight="1">
      <c r="A197" s="33"/>
      <c r="B197" s="130"/>
      <c r="C197" s="164" t="s">
        <v>232</v>
      </c>
      <c r="D197" s="164" t="s">
        <v>184</v>
      </c>
      <c r="E197" s="165" t="s">
        <v>1817</v>
      </c>
      <c r="F197" s="166" t="s">
        <v>1818</v>
      </c>
      <c r="G197" s="167" t="s">
        <v>1770</v>
      </c>
      <c r="H197" s="168">
        <v>200.61</v>
      </c>
      <c r="I197" s="169"/>
      <c r="J197" s="170">
        <f>ROUND(I197*H197,2)</f>
        <v>0</v>
      </c>
      <c r="K197" s="166" t="s">
        <v>1</v>
      </c>
      <c r="L197" s="34"/>
      <c r="M197" s="171" t="s">
        <v>1</v>
      </c>
      <c r="N197" s="172" t="s">
        <v>38</v>
      </c>
      <c r="O197" s="59"/>
      <c r="P197" s="173">
        <f>O197*H197</f>
        <v>0</v>
      </c>
      <c r="Q197" s="173">
        <v>0</v>
      </c>
      <c r="R197" s="173">
        <f>Q197*H197</f>
        <v>0</v>
      </c>
      <c r="S197" s="173">
        <v>0</v>
      </c>
      <c r="T197" s="174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5" t="s">
        <v>188</v>
      </c>
      <c r="AT197" s="175" t="s">
        <v>184</v>
      </c>
      <c r="AU197" s="175" t="s">
        <v>82</v>
      </c>
      <c r="AY197" s="18" t="s">
        <v>181</v>
      </c>
      <c r="BE197" s="176">
        <f>IF(N197="základní",J197,0)</f>
        <v>0</v>
      </c>
      <c r="BF197" s="176">
        <f>IF(N197="snížená",J197,0)</f>
        <v>0</v>
      </c>
      <c r="BG197" s="176">
        <f>IF(N197="zákl. přenesená",J197,0)</f>
        <v>0</v>
      </c>
      <c r="BH197" s="176">
        <f>IF(N197="sníž. přenesená",J197,0)</f>
        <v>0</v>
      </c>
      <c r="BI197" s="176">
        <f>IF(N197="nulová",J197,0)</f>
        <v>0</v>
      </c>
      <c r="BJ197" s="18" t="s">
        <v>30</v>
      </c>
      <c r="BK197" s="176">
        <f>ROUND(I197*H197,2)</f>
        <v>0</v>
      </c>
      <c r="BL197" s="18" t="s">
        <v>188</v>
      </c>
      <c r="BM197" s="175" t="s">
        <v>1819</v>
      </c>
    </row>
    <row r="198" spans="1:65" s="13" customFormat="1">
      <c r="B198" s="177"/>
      <c r="D198" s="178" t="s">
        <v>190</v>
      </c>
      <c r="E198" s="179" t="s">
        <v>1</v>
      </c>
      <c r="F198" s="180" t="s">
        <v>1820</v>
      </c>
      <c r="H198" s="181">
        <v>200.61</v>
      </c>
      <c r="I198" s="182"/>
      <c r="L198" s="177"/>
      <c r="M198" s="183"/>
      <c r="N198" s="184"/>
      <c r="O198" s="184"/>
      <c r="P198" s="184"/>
      <c r="Q198" s="184"/>
      <c r="R198" s="184"/>
      <c r="S198" s="184"/>
      <c r="T198" s="185"/>
      <c r="AT198" s="179" t="s">
        <v>190</v>
      </c>
      <c r="AU198" s="179" t="s">
        <v>82</v>
      </c>
      <c r="AV198" s="13" t="s">
        <v>82</v>
      </c>
      <c r="AW198" s="13" t="s">
        <v>29</v>
      </c>
      <c r="AX198" s="13" t="s">
        <v>30</v>
      </c>
      <c r="AY198" s="179" t="s">
        <v>181</v>
      </c>
    </row>
    <row r="199" spans="1:65" s="2" customFormat="1" ht="16.5" customHeight="1">
      <c r="A199" s="33"/>
      <c r="B199" s="130"/>
      <c r="C199" s="164" t="s">
        <v>236</v>
      </c>
      <c r="D199" s="164" t="s">
        <v>184</v>
      </c>
      <c r="E199" s="165" t="s">
        <v>1821</v>
      </c>
      <c r="F199" s="166" t="s">
        <v>1822</v>
      </c>
      <c r="G199" s="167" t="s">
        <v>1770</v>
      </c>
      <c r="H199" s="168">
        <v>200.61</v>
      </c>
      <c r="I199" s="169"/>
      <c r="J199" s="170">
        <f>ROUND(I199*H199,2)</f>
        <v>0</v>
      </c>
      <c r="K199" s="166" t="s">
        <v>1</v>
      </c>
      <c r="L199" s="34"/>
      <c r="M199" s="171" t="s">
        <v>1</v>
      </c>
      <c r="N199" s="172" t="s">
        <v>38</v>
      </c>
      <c r="O199" s="59"/>
      <c r="P199" s="173">
        <f>O199*H199</f>
        <v>0</v>
      </c>
      <c r="Q199" s="173">
        <v>0</v>
      </c>
      <c r="R199" s="173">
        <f>Q199*H199</f>
        <v>0</v>
      </c>
      <c r="S199" s="173">
        <v>0</v>
      </c>
      <c r="T199" s="174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5" t="s">
        <v>188</v>
      </c>
      <c r="AT199" s="175" t="s">
        <v>184</v>
      </c>
      <c r="AU199" s="175" t="s">
        <v>82</v>
      </c>
      <c r="AY199" s="18" t="s">
        <v>181</v>
      </c>
      <c r="BE199" s="176">
        <f>IF(N199="základní",J199,0)</f>
        <v>0</v>
      </c>
      <c r="BF199" s="176">
        <f>IF(N199="snížená",J199,0)</f>
        <v>0</v>
      </c>
      <c r="BG199" s="176">
        <f>IF(N199="zákl. přenesená",J199,0)</f>
        <v>0</v>
      </c>
      <c r="BH199" s="176">
        <f>IF(N199="sníž. přenesená",J199,0)</f>
        <v>0</v>
      </c>
      <c r="BI199" s="176">
        <f>IF(N199="nulová",J199,0)</f>
        <v>0</v>
      </c>
      <c r="BJ199" s="18" t="s">
        <v>30</v>
      </c>
      <c r="BK199" s="176">
        <f>ROUND(I199*H199,2)</f>
        <v>0</v>
      </c>
      <c r="BL199" s="18" t="s">
        <v>188</v>
      </c>
      <c r="BM199" s="175" t="s">
        <v>1823</v>
      </c>
    </row>
    <row r="200" spans="1:65" s="13" customFormat="1">
      <c r="B200" s="177"/>
      <c r="D200" s="178" t="s">
        <v>190</v>
      </c>
      <c r="E200" s="179" t="s">
        <v>1</v>
      </c>
      <c r="F200" s="180" t="s">
        <v>1820</v>
      </c>
      <c r="H200" s="181">
        <v>200.61</v>
      </c>
      <c r="I200" s="182"/>
      <c r="L200" s="177"/>
      <c r="M200" s="183"/>
      <c r="N200" s="184"/>
      <c r="O200" s="184"/>
      <c r="P200" s="184"/>
      <c r="Q200" s="184"/>
      <c r="R200" s="184"/>
      <c r="S200" s="184"/>
      <c r="T200" s="185"/>
      <c r="AT200" s="179" t="s">
        <v>190</v>
      </c>
      <c r="AU200" s="179" t="s">
        <v>82</v>
      </c>
      <c r="AV200" s="13" t="s">
        <v>82</v>
      </c>
      <c r="AW200" s="13" t="s">
        <v>29</v>
      </c>
      <c r="AX200" s="13" t="s">
        <v>30</v>
      </c>
      <c r="AY200" s="179" t="s">
        <v>181</v>
      </c>
    </row>
    <row r="201" spans="1:65" s="2" customFormat="1" ht="24.2" customHeight="1">
      <c r="A201" s="33"/>
      <c r="B201" s="130"/>
      <c r="C201" s="164" t="s">
        <v>8</v>
      </c>
      <c r="D201" s="164" t="s">
        <v>184</v>
      </c>
      <c r="E201" s="165" t="s">
        <v>1824</v>
      </c>
      <c r="F201" s="166" t="s">
        <v>1825</v>
      </c>
      <c r="G201" s="167" t="s">
        <v>1770</v>
      </c>
      <c r="H201" s="168">
        <v>10.257999999999999</v>
      </c>
      <c r="I201" s="169"/>
      <c r="J201" s="170">
        <f>ROUND(I201*H201,2)</f>
        <v>0</v>
      </c>
      <c r="K201" s="166" t="s">
        <v>1749</v>
      </c>
      <c r="L201" s="34"/>
      <c r="M201" s="171" t="s">
        <v>1</v>
      </c>
      <c r="N201" s="172" t="s">
        <v>38</v>
      </c>
      <c r="O201" s="59"/>
      <c r="P201" s="173">
        <f>O201*H201</f>
        <v>0</v>
      </c>
      <c r="Q201" s="173">
        <v>0</v>
      </c>
      <c r="R201" s="173">
        <f>Q201*H201</f>
        <v>0</v>
      </c>
      <c r="S201" s="173">
        <v>0</v>
      </c>
      <c r="T201" s="174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5" t="s">
        <v>188</v>
      </c>
      <c r="AT201" s="175" t="s">
        <v>184</v>
      </c>
      <c r="AU201" s="175" t="s">
        <v>82</v>
      </c>
      <c r="AY201" s="18" t="s">
        <v>181</v>
      </c>
      <c r="BE201" s="176">
        <f>IF(N201="základní",J201,0)</f>
        <v>0</v>
      </c>
      <c r="BF201" s="176">
        <f>IF(N201="snížená",J201,0)</f>
        <v>0</v>
      </c>
      <c r="BG201" s="176">
        <f>IF(N201="zákl. přenesená",J201,0)</f>
        <v>0</v>
      </c>
      <c r="BH201" s="176">
        <f>IF(N201="sníž. přenesená",J201,0)</f>
        <v>0</v>
      </c>
      <c r="BI201" s="176">
        <f>IF(N201="nulová",J201,0)</f>
        <v>0</v>
      </c>
      <c r="BJ201" s="18" t="s">
        <v>30</v>
      </c>
      <c r="BK201" s="176">
        <f>ROUND(I201*H201,2)</f>
        <v>0</v>
      </c>
      <c r="BL201" s="18" t="s">
        <v>188</v>
      </c>
      <c r="BM201" s="175" t="s">
        <v>1826</v>
      </c>
    </row>
    <row r="202" spans="1:65" s="13" customFormat="1">
      <c r="B202" s="177"/>
      <c r="D202" s="178" t="s">
        <v>190</v>
      </c>
      <c r="E202" s="179" t="s">
        <v>1</v>
      </c>
      <c r="F202" s="180" t="s">
        <v>1812</v>
      </c>
      <c r="H202" s="181">
        <v>10.257999999999999</v>
      </c>
      <c r="I202" s="182"/>
      <c r="L202" s="177"/>
      <c r="M202" s="183"/>
      <c r="N202" s="184"/>
      <c r="O202" s="184"/>
      <c r="P202" s="184"/>
      <c r="Q202" s="184"/>
      <c r="R202" s="184"/>
      <c r="S202" s="184"/>
      <c r="T202" s="185"/>
      <c r="AT202" s="179" t="s">
        <v>190</v>
      </c>
      <c r="AU202" s="179" t="s">
        <v>82</v>
      </c>
      <c r="AV202" s="13" t="s">
        <v>82</v>
      </c>
      <c r="AW202" s="13" t="s">
        <v>29</v>
      </c>
      <c r="AX202" s="13" t="s">
        <v>30</v>
      </c>
      <c r="AY202" s="179" t="s">
        <v>181</v>
      </c>
    </row>
    <row r="203" spans="1:65" s="2" customFormat="1" ht="21.75" customHeight="1">
      <c r="A203" s="33"/>
      <c r="B203" s="130"/>
      <c r="C203" s="164" t="s">
        <v>243</v>
      </c>
      <c r="D203" s="164" t="s">
        <v>184</v>
      </c>
      <c r="E203" s="165" t="s">
        <v>1827</v>
      </c>
      <c r="F203" s="166" t="s">
        <v>1828</v>
      </c>
      <c r="G203" s="167" t="s">
        <v>1770</v>
      </c>
      <c r="H203" s="168">
        <v>10.257999999999999</v>
      </c>
      <c r="I203" s="169"/>
      <c r="J203" s="170">
        <f>ROUND(I203*H203,2)</f>
        <v>0</v>
      </c>
      <c r="K203" s="166" t="s">
        <v>1749</v>
      </c>
      <c r="L203" s="34"/>
      <c r="M203" s="171" t="s">
        <v>1</v>
      </c>
      <c r="N203" s="172" t="s">
        <v>38</v>
      </c>
      <c r="O203" s="59"/>
      <c r="P203" s="173">
        <f>O203*H203</f>
        <v>0</v>
      </c>
      <c r="Q203" s="173">
        <v>0</v>
      </c>
      <c r="R203" s="173">
        <f>Q203*H203</f>
        <v>0</v>
      </c>
      <c r="S203" s="173">
        <v>0</v>
      </c>
      <c r="T203" s="174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5" t="s">
        <v>188</v>
      </c>
      <c r="AT203" s="175" t="s">
        <v>184</v>
      </c>
      <c r="AU203" s="175" t="s">
        <v>82</v>
      </c>
      <c r="AY203" s="18" t="s">
        <v>181</v>
      </c>
      <c r="BE203" s="176">
        <f>IF(N203="základní",J203,0)</f>
        <v>0</v>
      </c>
      <c r="BF203" s="176">
        <f>IF(N203="snížená",J203,0)</f>
        <v>0</v>
      </c>
      <c r="BG203" s="176">
        <f>IF(N203="zákl. přenesená",J203,0)</f>
        <v>0</v>
      </c>
      <c r="BH203" s="176">
        <f>IF(N203="sníž. přenesená",J203,0)</f>
        <v>0</v>
      </c>
      <c r="BI203" s="176">
        <f>IF(N203="nulová",J203,0)</f>
        <v>0</v>
      </c>
      <c r="BJ203" s="18" t="s">
        <v>30</v>
      </c>
      <c r="BK203" s="176">
        <f>ROUND(I203*H203,2)</f>
        <v>0</v>
      </c>
      <c r="BL203" s="18" t="s">
        <v>188</v>
      </c>
      <c r="BM203" s="175" t="s">
        <v>1829</v>
      </c>
    </row>
    <row r="204" spans="1:65" s="13" customFormat="1">
      <c r="B204" s="177"/>
      <c r="D204" s="178" t="s">
        <v>190</v>
      </c>
      <c r="E204" s="179" t="s">
        <v>1</v>
      </c>
      <c r="F204" s="180" t="s">
        <v>1812</v>
      </c>
      <c r="H204" s="181">
        <v>10.257999999999999</v>
      </c>
      <c r="I204" s="182"/>
      <c r="L204" s="177"/>
      <c r="M204" s="183"/>
      <c r="N204" s="184"/>
      <c r="O204" s="184"/>
      <c r="P204" s="184"/>
      <c r="Q204" s="184"/>
      <c r="R204" s="184"/>
      <c r="S204" s="184"/>
      <c r="T204" s="185"/>
      <c r="AT204" s="179" t="s">
        <v>190</v>
      </c>
      <c r="AU204" s="179" t="s">
        <v>82</v>
      </c>
      <c r="AV204" s="13" t="s">
        <v>82</v>
      </c>
      <c r="AW204" s="13" t="s">
        <v>29</v>
      </c>
      <c r="AX204" s="13" t="s">
        <v>30</v>
      </c>
      <c r="AY204" s="179" t="s">
        <v>181</v>
      </c>
    </row>
    <row r="205" spans="1:65" s="2" customFormat="1" ht="16.5" customHeight="1">
      <c r="A205" s="33"/>
      <c r="B205" s="130"/>
      <c r="C205" s="164" t="s">
        <v>248</v>
      </c>
      <c r="D205" s="164" t="s">
        <v>184</v>
      </c>
      <c r="E205" s="165" t="s">
        <v>1830</v>
      </c>
      <c r="F205" s="166" t="s">
        <v>1831</v>
      </c>
      <c r="G205" s="167" t="s">
        <v>1770</v>
      </c>
      <c r="H205" s="168">
        <v>10.257999999999999</v>
      </c>
      <c r="I205" s="169"/>
      <c r="J205" s="170">
        <f>ROUND(I205*H205,2)</f>
        <v>0</v>
      </c>
      <c r="K205" s="166" t="s">
        <v>1</v>
      </c>
      <c r="L205" s="34"/>
      <c r="M205" s="171" t="s">
        <v>1</v>
      </c>
      <c r="N205" s="172" t="s">
        <v>38</v>
      </c>
      <c r="O205" s="59"/>
      <c r="P205" s="173">
        <f>O205*H205</f>
        <v>0</v>
      </c>
      <c r="Q205" s="173">
        <v>0</v>
      </c>
      <c r="R205" s="173">
        <f>Q205*H205</f>
        <v>0</v>
      </c>
      <c r="S205" s="173">
        <v>0</v>
      </c>
      <c r="T205" s="174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5" t="s">
        <v>188</v>
      </c>
      <c r="AT205" s="175" t="s">
        <v>184</v>
      </c>
      <c r="AU205" s="175" t="s">
        <v>82</v>
      </c>
      <c r="AY205" s="18" t="s">
        <v>181</v>
      </c>
      <c r="BE205" s="176">
        <f>IF(N205="základní",J205,0)</f>
        <v>0</v>
      </c>
      <c r="BF205" s="176">
        <f>IF(N205="snížená",J205,0)</f>
        <v>0</v>
      </c>
      <c r="BG205" s="176">
        <f>IF(N205="zákl. přenesená",J205,0)</f>
        <v>0</v>
      </c>
      <c r="BH205" s="176">
        <f>IF(N205="sníž. přenesená",J205,0)</f>
        <v>0</v>
      </c>
      <c r="BI205" s="176">
        <f>IF(N205="nulová",J205,0)</f>
        <v>0</v>
      </c>
      <c r="BJ205" s="18" t="s">
        <v>30</v>
      </c>
      <c r="BK205" s="176">
        <f>ROUND(I205*H205,2)</f>
        <v>0</v>
      </c>
      <c r="BL205" s="18" t="s">
        <v>188</v>
      </c>
      <c r="BM205" s="175" t="s">
        <v>1832</v>
      </c>
    </row>
    <row r="206" spans="1:65" s="14" customFormat="1">
      <c r="B206" s="191"/>
      <c r="D206" s="178" t="s">
        <v>190</v>
      </c>
      <c r="E206" s="192" t="s">
        <v>1</v>
      </c>
      <c r="F206" s="193" t="s">
        <v>1833</v>
      </c>
      <c r="H206" s="192" t="s">
        <v>1</v>
      </c>
      <c r="I206" s="194"/>
      <c r="L206" s="191"/>
      <c r="M206" s="195"/>
      <c r="N206" s="196"/>
      <c r="O206" s="196"/>
      <c r="P206" s="196"/>
      <c r="Q206" s="196"/>
      <c r="R206" s="196"/>
      <c r="S206" s="196"/>
      <c r="T206" s="197"/>
      <c r="AT206" s="192" t="s">
        <v>190</v>
      </c>
      <c r="AU206" s="192" t="s">
        <v>82</v>
      </c>
      <c r="AV206" s="14" t="s">
        <v>30</v>
      </c>
      <c r="AW206" s="14" t="s">
        <v>29</v>
      </c>
      <c r="AX206" s="14" t="s">
        <v>73</v>
      </c>
      <c r="AY206" s="192" t="s">
        <v>181</v>
      </c>
    </row>
    <row r="207" spans="1:65" s="13" customFormat="1">
      <c r="B207" s="177"/>
      <c r="D207" s="178" t="s">
        <v>190</v>
      </c>
      <c r="E207" s="179" t="s">
        <v>1</v>
      </c>
      <c r="F207" s="180" t="s">
        <v>1812</v>
      </c>
      <c r="H207" s="181">
        <v>10.257999999999999</v>
      </c>
      <c r="I207" s="182"/>
      <c r="L207" s="177"/>
      <c r="M207" s="183"/>
      <c r="N207" s="184"/>
      <c r="O207" s="184"/>
      <c r="P207" s="184"/>
      <c r="Q207" s="184"/>
      <c r="R207" s="184"/>
      <c r="S207" s="184"/>
      <c r="T207" s="185"/>
      <c r="AT207" s="179" t="s">
        <v>190</v>
      </c>
      <c r="AU207" s="179" t="s">
        <v>82</v>
      </c>
      <c r="AV207" s="13" t="s">
        <v>82</v>
      </c>
      <c r="AW207" s="13" t="s">
        <v>29</v>
      </c>
      <c r="AX207" s="13" t="s">
        <v>30</v>
      </c>
      <c r="AY207" s="179" t="s">
        <v>181</v>
      </c>
    </row>
    <row r="208" spans="1:65" s="2" customFormat="1" ht="16.5" customHeight="1">
      <c r="A208" s="33"/>
      <c r="B208" s="130"/>
      <c r="C208" s="206" t="s">
        <v>252</v>
      </c>
      <c r="D208" s="206" t="s">
        <v>273</v>
      </c>
      <c r="E208" s="207" t="s">
        <v>1834</v>
      </c>
      <c r="F208" s="208" t="s">
        <v>1835</v>
      </c>
      <c r="G208" s="209" t="s">
        <v>259</v>
      </c>
      <c r="H208" s="210">
        <v>16.413</v>
      </c>
      <c r="I208" s="211"/>
      <c r="J208" s="212">
        <f>ROUND(I208*H208,2)</f>
        <v>0</v>
      </c>
      <c r="K208" s="208" t="s">
        <v>1749</v>
      </c>
      <c r="L208" s="213"/>
      <c r="M208" s="214" t="s">
        <v>1</v>
      </c>
      <c r="N208" s="215" t="s">
        <v>38</v>
      </c>
      <c r="O208" s="59"/>
      <c r="P208" s="173">
        <f>O208*H208</f>
        <v>0</v>
      </c>
      <c r="Q208" s="173">
        <v>0</v>
      </c>
      <c r="R208" s="173">
        <f>Q208*H208</f>
        <v>0</v>
      </c>
      <c r="S208" s="173">
        <v>0</v>
      </c>
      <c r="T208" s="174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5" t="s">
        <v>213</v>
      </c>
      <c r="AT208" s="175" t="s">
        <v>273</v>
      </c>
      <c r="AU208" s="175" t="s">
        <v>82</v>
      </c>
      <c r="AY208" s="18" t="s">
        <v>181</v>
      </c>
      <c r="BE208" s="176">
        <f>IF(N208="základní",J208,0)</f>
        <v>0</v>
      </c>
      <c r="BF208" s="176">
        <f>IF(N208="snížená",J208,0)</f>
        <v>0</v>
      </c>
      <c r="BG208" s="176">
        <f>IF(N208="zákl. přenesená",J208,0)</f>
        <v>0</v>
      </c>
      <c r="BH208" s="176">
        <f>IF(N208="sníž. přenesená",J208,0)</f>
        <v>0</v>
      </c>
      <c r="BI208" s="176">
        <f>IF(N208="nulová",J208,0)</f>
        <v>0</v>
      </c>
      <c r="BJ208" s="18" t="s">
        <v>30</v>
      </c>
      <c r="BK208" s="176">
        <f>ROUND(I208*H208,2)</f>
        <v>0</v>
      </c>
      <c r="BL208" s="18" t="s">
        <v>188</v>
      </c>
      <c r="BM208" s="175" t="s">
        <v>1836</v>
      </c>
    </row>
    <row r="209" spans="1:65" s="13" customFormat="1">
      <c r="B209" s="177"/>
      <c r="D209" s="178" t="s">
        <v>190</v>
      </c>
      <c r="E209" s="179" t="s">
        <v>1</v>
      </c>
      <c r="F209" s="180" t="s">
        <v>1837</v>
      </c>
      <c r="H209" s="181">
        <v>16.413</v>
      </c>
      <c r="I209" s="182"/>
      <c r="L209" s="177"/>
      <c r="M209" s="183"/>
      <c r="N209" s="184"/>
      <c r="O209" s="184"/>
      <c r="P209" s="184"/>
      <c r="Q209" s="184"/>
      <c r="R209" s="184"/>
      <c r="S209" s="184"/>
      <c r="T209" s="185"/>
      <c r="AT209" s="179" t="s">
        <v>190</v>
      </c>
      <c r="AU209" s="179" t="s">
        <v>82</v>
      </c>
      <c r="AV209" s="13" t="s">
        <v>82</v>
      </c>
      <c r="AW209" s="13" t="s">
        <v>29</v>
      </c>
      <c r="AX209" s="13" t="s">
        <v>73</v>
      </c>
      <c r="AY209" s="179" t="s">
        <v>181</v>
      </c>
    </row>
    <row r="210" spans="1:65" s="15" customFormat="1">
      <c r="B210" s="198"/>
      <c r="D210" s="178" t="s">
        <v>190</v>
      </c>
      <c r="E210" s="199" t="s">
        <v>1</v>
      </c>
      <c r="F210" s="200" t="s">
        <v>1774</v>
      </c>
      <c r="H210" s="201">
        <v>16.413</v>
      </c>
      <c r="I210" s="202"/>
      <c r="L210" s="198"/>
      <c r="M210" s="203"/>
      <c r="N210" s="204"/>
      <c r="O210" s="204"/>
      <c r="P210" s="204"/>
      <c r="Q210" s="204"/>
      <c r="R210" s="204"/>
      <c r="S210" s="204"/>
      <c r="T210" s="205"/>
      <c r="AT210" s="199" t="s">
        <v>190</v>
      </c>
      <c r="AU210" s="199" t="s">
        <v>82</v>
      </c>
      <c r="AV210" s="15" t="s">
        <v>188</v>
      </c>
      <c r="AW210" s="15" t="s">
        <v>29</v>
      </c>
      <c r="AX210" s="15" t="s">
        <v>30</v>
      </c>
      <c r="AY210" s="199" t="s">
        <v>181</v>
      </c>
    </row>
    <row r="211" spans="1:65" s="2" customFormat="1" ht="24.2" customHeight="1">
      <c r="A211" s="33"/>
      <c r="B211" s="130"/>
      <c r="C211" s="164" t="s">
        <v>256</v>
      </c>
      <c r="D211" s="164" t="s">
        <v>184</v>
      </c>
      <c r="E211" s="165" t="s">
        <v>1838</v>
      </c>
      <c r="F211" s="166" t="s">
        <v>1839</v>
      </c>
      <c r="G211" s="167" t="s">
        <v>1840</v>
      </c>
      <c r="H211" s="168">
        <v>34.195</v>
      </c>
      <c r="I211" s="169"/>
      <c r="J211" s="170">
        <f>ROUND(I211*H211,2)</f>
        <v>0</v>
      </c>
      <c r="K211" s="166" t="s">
        <v>1749</v>
      </c>
      <c r="L211" s="34"/>
      <c r="M211" s="171" t="s">
        <v>1</v>
      </c>
      <c r="N211" s="172" t="s">
        <v>38</v>
      </c>
      <c r="O211" s="59"/>
      <c r="P211" s="173">
        <f>O211*H211</f>
        <v>0</v>
      </c>
      <c r="Q211" s="173">
        <v>0</v>
      </c>
      <c r="R211" s="173">
        <f>Q211*H211</f>
        <v>0</v>
      </c>
      <c r="S211" s="173">
        <v>0</v>
      </c>
      <c r="T211" s="174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5" t="s">
        <v>188</v>
      </c>
      <c r="AT211" s="175" t="s">
        <v>184</v>
      </c>
      <c r="AU211" s="175" t="s">
        <v>82</v>
      </c>
      <c r="AY211" s="18" t="s">
        <v>181</v>
      </c>
      <c r="BE211" s="176">
        <f>IF(N211="základní",J211,0)</f>
        <v>0</v>
      </c>
      <c r="BF211" s="176">
        <f>IF(N211="snížená",J211,0)</f>
        <v>0</v>
      </c>
      <c r="BG211" s="176">
        <f>IF(N211="zákl. přenesená",J211,0)</f>
        <v>0</v>
      </c>
      <c r="BH211" s="176">
        <f>IF(N211="sníž. přenesená",J211,0)</f>
        <v>0</v>
      </c>
      <c r="BI211" s="176">
        <f>IF(N211="nulová",J211,0)</f>
        <v>0</v>
      </c>
      <c r="BJ211" s="18" t="s">
        <v>30</v>
      </c>
      <c r="BK211" s="176">
        <f>ROUND(I211*H211,2)</f>
        <v>0</v>
      </c>
      <c r="BL211" s="18" t="s">
        <v>188</v>
      </c>
      <c r="BM211" s="175" t="s">
        <v>1841</v>
      </c>
    </row>
    <row r="212" spans="1:65" s="14" customFormat="1">
      <c r="B212" s="191"/>
      <c r="D212" s="178" t="s">
        <v>190</v>
      </c>
      <c r="E212" s="192" t="s">
        <v>1</v>
      </c>
      <c r="F212" s="193" t="s">
        <v>1791</v>
      </c>
      <c r="H212" s="192" t="s">
        <v>1</v>
      </c>
      <c r="I212" s="194"/>
      <c r="L212" s="191"/>
      <c r="M212" s="195"/>
      <c r="N212" s="196"/>
      <c r="O212" s="196"/>
      <c r="P212" s="196"/>
      <c r="Q212" s="196"/>
      <c r="R212" s="196"/>
      <c r="S212" s="196"/>
      <c r="T212" s="197"/>
      <c r="AT212" s="192" t="s">
        <v>190</v>
      </c>
      <c r="AU212" s="192" t="s">
        <v>82</v>
      </c>
      <c r="AV212" s="14" t="s">
        <v>30</v>
      </c>
      <c r="AW212" s="14" t="s">
        <v>29</v>
      </c>
      <c r="AX212" s="14" t="s">
        <v>73</v>
      </c>
      <c r="AY212" s="192" t="s">
        <v>181</v>
      </c>
    </row>
    <row r="213" spans="1:65" s="13" customFormat="1">
      <c r="B213" s="177"/>
      <c r="D213" s="178" t="s">
        <v>190</v>
      </c>
      <c r="E213" s="179" t="s">
        <v>1</v>
      </c>
      <c r="F213" s="180" t="s">
        <v>1842</v>
      </c>
      <c r="H213" s="181">
        <v>34.195</v>
      </c>
      <c r="I213" s="182"/>
      <c r="L213" s="177"/>
      <c r="M213" s="183"/>
      <c r="N213" s="184"/>
      <c r="O213" s="184"/>
      <c r="P213" s="184"/>
      <c r="Q213" s="184"/>
      <c r="R213" s="184"/>
      <c r="S213" s="184"/>
      <c r="T213" s="185"/>
      <c r="AT213" s="179" t="s">
        <v>190</v>
      </c>
      <c r="AU213" s="179" t="s">
        <v>82</v>
      </c>
      <c r="AV213" s="13" t="s">
        <v>82</v>
      </c>
      <c r="AW213" s="13" t="s">
        <v>29</v>
      </c>
      <c r="AX213" s="13" t="s">
        <v>30</v>
      </c>
      <c r="AY213" s="179" t="s">
        <v>181</v>
      </c>
    </row>
    <row r="214" spans="1:65" s="2" customFormat="1" ht="16.5" customHeight="1">
      <c r="A214" s="33"/>
      <c r="B214" s="130"/>
      <c r="C214" s="206" t="s">
        <v>336</v>
      </c>
      <c r="D214" s="206" t="s">
        <v>273</v>
      </c>
      <c r="E214" s="207" t="s">
        <v>1843</v>
      </c>
      <c r="F214" s="208" t="s">
        <v>1844</v>
      </c>
      <c r="G214" s="209" t="s">
        <v>1845</v>
      </c>
      <c r="H214" s="210">
        <v>1.077</v>
      </c>
      <c r="I214" s="211"/>
      <c r="J214" s="212">
        <f>ROUND(I214*H214,2)</f>
        <v>0</v>
      </c>
      <c r="K214" s="208" t="s">
        <v>1</v>
      </c>
      <c r="L214" s="213"/>
      <c r="M214" s="214" t="s">
        <v>1</v>
      </c>
      <c r="N214" s="215" t="s">
        <v>38</v>
      </c>
      <c r="O214" s="59"/>
      <c r="P214" s="173">
        <f>O214*H214</f>
        <v>0</v>
      </c>
      <c r="Q214" s="173">
        <v>1E-3</v>
      </c>
      <c r="R214" s="173">
        <f>Q214*H214</f>
        <v>1.077E-3</v>
      </c>
      <c r="S214" s="173">
        <v>0</v>
      </c>
      <c r="T214" s="174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5" t="s">
        <v>213</v>
      </c>
      <c r="AT214" s="175" t="s">
        <v>273</v>
      </c>
      <c r="AU214" s="175" t="s">
        <v>82</v>
      </c>
      <c r="AY214" s="18" t="s">
        <v>181</v>
      </c>
      <c r="BE214" s="176">
        <f>IF(N214="základní",J214,0)</f>
        <v>0</v>
      </c>
      <c r="BF214" s="176">
        <f>IF(N214="snížená",J214,0)</f>
        <v>0</v>
      </c>
      <c r="BG214" s="176">
        <f>IF(N214="zákl. přenesená",J214,0)</f>
        <v>0</v>
      </c>
      <c r="BH214" s="176">
        <f>IF(N214="sníž. přenesená",J214,0)</f>
        <v>0</v>
      </c>
      <c r="BI214" s="176">
        <f>IF(N214="nulová",J214,0)</f>
        <v>0</v>
      </c>
      <c r="BJ214" s="18" t="s">
        <v>30</v>
      </c>
      <c r="BK214" s="176">
        <f>ROUND(I214*H214,2)</f>
        <v>0</v>
      </c>
      <c r="BL214" s="18" t="s">
        <v>188</v>
      </c>
      <c r="BM214" s="175" t="s">
        <v>1846</v>
      </c>
    </row>
    <row r="215" spans="1:65" s="13" customFormat="1">
      <c r="B215" s="177"/>
      <c r="D215" s="178" t="s">
        <v>190</v>
      </c>
      <c r="E215" s="179" t="s">
        <v>1</v>
      </c>
      <c r="F215" s="180" t="s">
        <v>1847</v>
      </c>
      <c r="H215" s="181">
        <v>1.077</v>
      </c>
      <c r="I215" s="182"/>
      <c r="L215" s="177"/>
      <c r="M215" s="183"/>
      <c r="N215" s="184"/>
      <c r="O215" s="184"/>
      <c r="P215" s="184"/>
      <c r="Q215" s="184"/>
      <c r="R215" s="184"/>
      <c r="S215" s="184"/>
      <c r="T215" s="185"/>
      <c r="AT215" s="179" t="s">
        <v>190</v>
      </c>
      <c r="AU215" s="179" t="s">
        <v>82</v>
      </c>
      <c r="AV215" s="13" t="s">
        <v>82</v>
      </c>
      <c r="AW215" s="13" t="s">
        <v>29</v>
      </c>
      <c r="AX215" s="13" t="s">
        <v>73</v>
      </c>
      <c r="AY215" s="179" t="s">
        <v>181</v>
      </c>
    </row>
    <row r="216" spans="1:65" s="15" customFormat="1">
      <c r="B216" s="198"/>
      <c r="D216" s="178" t="s">
        <v>190</v>
      </c>
      <c r="E216" s="199" t="s">
        <v>1</v>
      </c>
      <c r="F216" s="200" t="s">
        <v>1774</v>
      </c>
      <c r="H216" s="201">
        <v>1.077</v>
      </c>
      <c r="I216" s="202"/>
      <c r="L216" s="198"/>
      <c r="M216" s="203"/>
      <c r="N216" s="204"/>
      <c r="O216" s="204"/>
      <c r="P216" s="204"/>
      <c r="Q216" s="204"/>
      <c r="R216" s="204"/>
      <c r="S216" s="204"/>
      <c r="T216" s="205"/>
      <c r="AT216" s="199" t="s">
        <v>190</v>
      </c>
      <c r="AU216" s="199" t="s">
        <v>82</v>
      </c>
      <c r="AV216" s="15" t="s">
        <v>188</v>
      </c>
      <c r="AW216" s="15" t="s">
        <v>29</v>
      </c>
      <c r="AX216" s="15" t="s">
        <v>30</v>
      </c>
      <c r="AY216" s="199" t="s">
        <v>181</v>
      </c>
    </row>
    <row r="217" spans="1:65" s="12" customFormat="1" ht="22.9" customHeight="1">
      <c r="B217" s="151"/>
      <c r="D217" s="152" t="s">
        <v>72</v>
      </c>
      <c r="E217" s="162" t="s">
        <v>82</v>
      </c>
      <c r="F217" s="162" t="s">
        <v>1848</v>
      </c>
      <c r="I217" s="154"/>
      <c r="J217" s="163">
        <f>BK217</f>
        <v>0</v>
      </c>
      <c r="L217" s="151"/>
      <c r="M217" s="156"/>
      <c r="N217" s="157"/>
      <c r="O217" s="157"/>
      <c r="P217" s="158">
        <f>SUM(P218:P268)</f>
        <v>0</v>
      </c>
      <c r="Q217" s="157"/>
      <c r="R217" s="158">
        <f>SUM(R218:R268)</f>
        <v>412.59624634000005</v>
      </c>
      <c r="S217" s="157"/>
      <c r="T217" s="159">
        <f>SUM(T218:T268)</f>
        <v>0</v>
      </c>
      <c r="AR217" s="152" t="s">
        <v>30</v>
      </c>
      <c r="AT217" s="160" t="s">
        <v>72</v>
      </c>
      <c r="AU217" s="160" t="s">
        <v>30</v>
      </c>
      <c r="AY217" s="152" t="s">
        <v>181</v>
      </c>
      <c r="BK217" s="161">
        <f>SUM(BK218:BK268)</f>
        <v>0</v>
      </c>
    </row>
    <row r="218" spans="1:65" s="2" customFormat="1" ht="24.2" customHeight="1">
      <c r="A218" s="33"/>
      <c r="B218" s="130"/>
      <c r="C218" s="164" t="s">
        <v>7</v>
      </c>
      <c r="D218" s="164" t="s">
        <v>184</v>
      </c>
      <c r="E218" s="165" t="s">
        <v>1849</v>
      </c>
      <c r="F218" s="166" t="s">
        <v>1850</v>
      </c>
      <c r="G218" s="167" t="s">
        <v>1370</v>
      </c>
      <c r="H218" s="168">
        <v>1</v>
      </c>
      <c r="I218" s="169"/>
      <c r="J218" s="170">
        <f>ROUND(I218*H218,2)</f>
        <v>0</v>
      </c>
      <c r="K218" s="166" t="s">
        <v>1749</v>
      </c>
      <c r="L218" s="34"/>
      <c r="M218" s="171" t="s">
        <v>1</v>
      </c>
      <c r="N218" s="172" t="s">
        <v>38</v>
      </c>
      <c r="O218" s="59"/>
      <c r="P218" s="173">
        <f>O218*H218</f>
        <v>0</v>
      </c>
      <c r="Q218" s="173">
        <v>1.916E-2</v>
      </c>
      <c r="R218" s="173">
        <f>Q218*H218</f>
        <v>1.916E-2</v>
      </c>
      <c r="S218" s="173">
        <v>0</v>
      </c>
      <c r="T218" s="174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5" t="s">
        <v>188</v>
      </c>
      <c r="AT218" s="175" t="s">
        <v>184</v>
      </c>
      <c r="AU218" s="175" t="s">
        <v>82</v>
      </c>
      <c r="AY218" s="18" t="s">
        <v>181</v>
      </c>
      <c r="BE218" s="176">
        <f>IF(N218="základní",J218,0)</f>
        <v>0</v>
      </c>
      <c r="BF218" s="176">
        <f>IF(N218="snížená",J218,0)</f>
        <v>0</v>
      </c>
      <c r="BG218" s="176">
        <f>IF(N218="zákl. přenesená",J218,0)</f>
        <v>0</v>
      </c>
      <c r="BH218" s="176">
        <f>IF(N218="sníž. přenesená",J218,0)</f>
        <v>0</v>
      </c>
      <c r="BI218" s="176">
        <f>IF(N218="nulová",J218,0)</f>
        <v>0</v>
      </c>
      <c r="BJ218" s="18" t="s">
        <v>30</v>
      </c>
      <c r="BK218" s="176">
        <f>ROUND(I218*H218,2)</f>
        <v>0</v>
      </c>
      <c r="BL218" s="18" t="s">
        <v>188</v>
      </c>
      <c r="BM218" s="175" t="s">
        <v>1851</v>
      </c>
    </row>
    <row r="219" spans="1:65" s="14" customFormat="1">
      <c r="B219" s="191"/>
      <c r="D219" s="178" t="s">
        <v>190</v>
      </c>
      <c r="E219" s="192" t="s">
        <v>1</v>
      </c>
      <c r="F219" s="193" t="s">
        <v>1852</v>
      </c>
      <c r="H219" s="192" t="s">
        <v>1</v>
      </c>
      <c r="I219" s="194"/>
      <c r="L219" s="191"/>
      <c r="M219" s="195"/>
      <c r="N219" s="196"/>
      <c r="O219" s="196"/>
      <c r="P219" s="196"/>
      <c r="Q219" s="196"/>
      <c r="R219" s="196"/>
      <c r="S219" s="196"/>
      <c r="T219" s="197"/>
      <c r="AT219" s="192" t="s">
        <v>190</v>
      </c>
      <c r="AU219" s="192" t="s">
        <v>82</v>
      </c>
      <c r="AV219" s="14" t="s">
        <v>30</v>
      </c>
      <c r="AW219" s="14" t="s">
        <v>29</v>
      </c>
      <c r="AX219" s="14" t="s">
        <v>73</v>
      </c>
      <c r="AY219" s="192" t="s">
        <v>181</v>
      </c>
    </row>
    <row r="220" spans="1:65" s="13" customFormat="1">
      <c r="B220" s="177"/>
      <c r="D220" s="178" t="s">
        <v>190</v>
      </c>
      <c r="E220" s="179" t="s">
        <v>1</v>
      </c>
      <c r="F220" s="180" t="s">
        <v>30</v>
      </c>
      <c r="H220" s="181">
        <v>1</v>
      </c>
      <c r="I220" s="182"/>
      <c r="L220" s="177"/>
      <c r="M220" s="183"/>
      <c r="N220" s="184"/>
      <c r="O220" s="184"/>
      <c r="P220" s="184"/>
      <c r="Q220" s="184"/>
      <c r="R220" s="184"/>
      <c r="S220" s="184"/>
      <c r="T220" s="185"/>
      <c r="AT220" s="179" t="s">
        <v>190</v>
      </c>
      <c r="AU220" s="179" t="s">
        <v>82</v>
      </c>
      <c r="AV220" s="13" t="s">
        <v>82</v>
      </c>
      <c r="AW220" s="13" t="s">
        <v>29</v>
      </c>
      <c r="AX220" s="13" t="s">
        <v>30</v>
      </c>
      <c r="AY220" s="179" t="s">
        <v>181</v>
      </c>
    </row>
    <row r="221" spans="1:65" s="2" customFormat="1" ht="16.5" customHeight="1">
      <c r="A221" s="33"/>
      <c r="B221" s="130"/>
      <c r="C221" s="206" t="s">
        <v>343</v>
      </c>
      <c r="D221" s="206" t="s">
        <v>273</v>
      </c>
      <c r="E221" s="207" t="s">
        <v>1853</v>
      </c>
      <c r="F221" s="208" t="s">
        <v>1854</v>
      </c>
      <c r="G221" s="209" t="s">
        <v>187</v>
      </c>
      <c r="H221" s="210">
        <v>1.02</v>
      </c>
      <c r="I221" s="211"/>
      <c r="J221" s="212">
        <f>ROUND(I221*H221,2)</f>
        <v>0</v>
      </c>
      <c r="K221" s="208" t="s">
        <v>1749</v>
      </c>
      <c r="L221" s="213"/>
      <c r="M221" s="214" t="s">
        <v>1</v>
      </c>
      <c r="N221" s="215" t="s">
        <v>38</v>
      </c>
      <c r="O221" s="59"/>
      <c r="P221" s="173">
        <f>O221*H221</f>
        <v>0</v>
      </c>
      <c r="Q221" s="173">
        <v>0.51</v>
      </c>
      <c r="R221" s="173">
        <f>Q221*H221</f>
        <v>0.5202</v>
      </c>
      <c r="S221" s="173">
        <v>0</v>
      </c>
      <c r="T221" s="174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5" t="s">
        <v>213</v>
      </c>
      <c r="AT221" s="175" t="s">
        <v>273</v>
      </c>
      <c r="AU221" s="175" t="s">
        <v>82</v>
      </c>
      <c r="AY221" s="18" t="s">
        <v>181</v>
      </c>
      <c r="BE221" s="176">
        <f>IF(N221="základní",J221,0)</f>
        <v>0</v>
      </c>
      <c r="BF221" s="176">
        <f>IF(N221="snížená",J221,0)</f>
        <v>0</v>
      </c>
      <c r="BG221" s="176">
        <f>IF(N221="zákl. přenesená",J221,0)</f>
        <v>0</v>
      </c>
      <c r="BH221" s="176">
        <f>IF(N221="sníž. přenesená",J221,0)</f>
        <v>0</v>
      </c>
      <c r="BI221" s="176">
        <f>IF(N221="nulová",J221,0)</f>
        <v>0</v>
      </c>
      <c r="BJ221" s="18" t="s">
        <v>30</v>
      </c>
      <c r="BK221" s="176">
        <f>ROUND(I221*H221,2)</f>
        <v>0</v>
      </c>
      <c r="BL221" s="18" t="s">
        <v>188</v>
      </c>
      <c r="BM221" s="175" t="s">
        <v>1855</v>
      </c>
    </row>
    <row r="222" spans="1:65" s="14" customFormat="1">
      <c r="B222" s="191"/>
      <c r="D222" s="178" t="s">
        <v>190</v>
      </c>
      <c r="E222" s="192" t="s">
        <v>1</v>
      </c>
      <c r="F222" s="193" t="s">
        <v>1856</v>
      </c>
      <c r="H222" s="192" t="s">
        <v>1</v>
      </c>
      <c r="I222" s="194"/>
      <c r="L222" s="191"/>
      <c r="M222" s="195"/>
      <c r="N222" s="196"/>
      <c r="O222" s="196"/>
      <c r="P222" s="196"/>
      <c r="Q222" s="196"/>
      <c r="R222" s="196"/>
      <c r="S222" s="196"/>
      <c r="T222" s="197"/>
      <c r="AT222" s="192" t="s">
        <v>190</v>
      </c>
      <c r="AU222" s="192" t="s">
        <v>82</v>
      </c>
      <c r="AV222" s="14" t="s">
        <v>30</v>
      </c>
      <c r="AW222" s="14" t="s">
        <v>29</v>
      </c>
      <c r="AX222" s="14" t="s">
        <v>73</v>
      </c>
      <c r="AY222" s="192" t="s">
        <v>181</v>
      </c>
    </row>
    <row r="223" spans="1:65" s="13" customFormat="1">
      <c r="B223" s="177"/>
      <c r="D223" s="178" t="s">
        <v>190</v>
      </c>
      <c r="E223" s="179" t="s">
        <v>1</v>
      </c>
      <c r="F223" s="180" t="s">
        <v>1857</v>
      </c>
      <c r="H223" s="181">
        <v>1.02</v>
      </c>
      <c r="I223" s="182"/>
      <c r="L223" s="177"/>
      <c r="M223" s="183"/>
      <c r="N223" s="184"/>
      <c r="O223" s="184"/>
      <c r="P223" s="184"/>
      <c r="Q223" s="184"/>
      <c r="R223" s="184"/>
      <c r="S223" s="184"/>
      <c r="T223" s="185"/>
      <c r="AT223" s="179" t="s">
        <v>190</v>
      </c>
      <c r="AU223" s="179" t="s">
        <v>82</v>
      </c>
      <c r="AV223" s="13" t="s">
        <v>82</v>
      </c>
      <c r="AW223" s="13" t="s">
        <v>29</v>
      </c>
      <c r="AX223" s="13" t="s">
        <v>73</v>
      </c>
      <c r="AY223" s="179" t="s">
        <v>181</v>
      </c>
    </row>
    <row r="224" spans="1:65" s="15" customFormat="1">
      <c r="B224" s="198"/>
      <c r="D224" s="178" t="s">
        <v>190</v>
      </c>
      <c r="E224" s="199" t="s">
        <v>1</v>
      </c>
      <c r="F224" s="200" t="s">
        <v>1774</v>
      </c>
      <c r="H224" s="201">
        <v>1.02</v>
      </c>
      <c r="I224" s="202"/>
      <c r="L224" s="198"/>
      <c r="M224" s="203"/>
      <c r="N224" s="204"/>
      <c r="O224" s="204"/>
      <c r="P224" s="204"/>
      <c r="Q224" s="204"/>
      <c r="R224" s="204"/>
      <c r="S224" s="204"/>
      <c r="T224" s="205"/>
      <c r="AT224" s="199" t="s">
        <v>190</v>
      </c>
      <c r="AU224" s="199" t="s">
        <v>82</v>
      </c>
      <c r="AV224" s="15" t="s">
        <v>188</v>
      </c>
      <c r="AW224" s="15" t="s">
        <v>29</v>
      </c>
      <c r="AX224" s="15" t="s">
        <v>30</v>
      </c>
      <c r="AY224" s="199" t="s">
        <v>181</v>
      </c>
    </row>
    <row r="225" spans="1:65" s="2" customFormat="1" ht="24.2" customHeight="1">
      <c r="A225" s="33"/>
      <c r="B225" s="130"/>
      <c r="C225" s="164" t="s">
        <v>347</v>
      </c>
      <c r="D225" s="164" t="s">
        <v>184</v>
      </c>
      <c r="E225" s="165" t="s">
        <v>1858</v>
      </c>
      <c r="F225" s="166" t="s">
        <v>1859</v>
      </c>
      <c r="G225" s="167" t="s">
        <v>1770</v>
      </c>
      <c r="H225" s="168">
        <v>116.54</v>
      </c>
      <c r="I225" s="169"/>
      <c r="J225" s="170">
        <f>ROUND(I225*H225,2)</f>
        <v>0</v>
      </c>
      <c r="K225" s="166" t="s">
        <v>1</v>
      </c>
      <c r="L225" s="34"/>
      <c r="M225" s="171" t="s">
        <v>1</v>
      </c>
      <c r="N225" s="172" t="s">
        <v>38</v>
      </c>
      <c r="O225" s="59"/>
      <c r="P225" s="173">
        <f>O225*H225</f>
        <v>0</v>
      </c>
      <c r="Q225" s="173">
        <v>2.5070000000000001</v>
      </c>
      <c r="R225" s="173">
        <f>Q225*H225</f>
        <v>292.16578000000004</v>
      </c>
      <c r="S225" s="173">
        <v>0</v>
      </c>
      <c r="T225" s="174">
        <f>S225*H225</f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5" t="s">
        <v>188</v>
      </c>
      <c r="AT225" s="175" t="s">
        <v>184</v>
      </c>
      <c r="AU225" s="175" t="s">
        <v>82</v>
      </c>
      <c r="AY225" s="18" t="s">
        <v>181</v>
      </c>
      <c r="BE225" s="176">
        <f>IF(N225="základní",J225,0)</f>
        <v>0</v>
      </c>
      <c r="BF225" s="176">
        <f>IF(N225="snížená",J225,0)</f>
        <v>0</v>
      </c>
      <c r="BG225" s="176">
        <f>IF(N225="zákl. přenesená",J225,0)</f>
        <v>0</v>
      </c>
      <c r="BH225" s="176">
        <f>IF(N225="sníž. přenesená",J225,0)</f>
        <v>0</v>
      </c>
      <c r="BI225" s="176">
        <f>IF(N225="nulová",J225,0)</f>
        <v>0</v>
      </c>
      <c r="BJ225" s="18" t="s">
        <v>30</v>
      </c>
      <c r="BK225" s="176">
        <f>ROUND(I225*H225,2)</f>
        <v>0</v>
      </c>
      <c r="BL225" s="18" t="s">
        <v>188</v>
      </c>
      <c r="BM225" s="175" t="s">
        <v>1860</v>
      </c>
    </row>
    <row r="226" spans="1:65" s="14" customFormat="1">
      <c r="B226" s="191"/>
      <c r="D226" s="178" t="s">
        <v>190</v>
      </c>
      <c r="E226" s="192" t="s">
        <v>1</v>
      </c>
      <c r="F226" s="193" t="s">
        <v>1861</v>
      </c>
      <c r="H226" s="192" t="s">
        <v>1</v>
      </c>
      <c r="I226" s="194"/>
      <c r="L226" s="191"/>
      <c r="M226" s="195"/>
      <c r="N226" s="196"/>
      <c r="O226" s="196"/>
      <c r="P226" s="196"/>
      <c r="Q226" s="196"/>
      <c r="R226" s="196"/>
      <c r="S226" s="196"/>
      <c r="T226" s="197"/>
      <c r="AT226" s="192" t="s">
        <v>190</v>
      </c>
      <c r="AU226" s="192" t="s">
        <v>82</v>
      </c>
      <c r="AV226" s="14" t="s">
        <v>30</v>
      </c>
      <c r="AW226" s="14" t="s">
        <v>29</v>
      </c>
      <c r="AX226" s="14" t="s">
        <v>73</v>
      </c>
      <c r="AY226" s="192" t="s">
        <v>181</v>
      </c>
    </row>
    <row r="227" spans="1:65" s="13" customFormat="1">
      <c r="B227" s="177"/>
      <c r="D227" s="178" t="s">
        <v>190</v>
      </c>
      <c r="E227" s="179" t="s">
        <v>1</v>
      </c>
      <c r="F227" s="180" t="s">
        <v>1862</v>
      </c>
      <c r="H227" s="181">
        <v>104.765</v>
      </c>
      <c r="I227" s="182"/>
      <c r="L227" s="177"/>
      <c r="M227" s="183"/>
      <c r="N227" s="184"/>
      <c r="O227" s="184"/>
      <c r="P227" s="184"/>
      <c r="Q227" s="184"/>
      <c r="R227" s="184"/>
      <c r="S227" s="184"/>
      <c r="T227" s="185"/>
      <c r="AT227" s="179" t="s">
        <v>190</v>
      </c>
      <c r="AU227" s="179" t="s">
        <v>82</v>
      </c>
      <c r="AV227" s="13" t="s">
        <v>82</v>
      </c>
      <c r="AW227" s="13" t="s">
        <v>29</v>
      </c>
      <c r="AX227" s="13" t="s">
        <v>73</v>
      </c>
      <c r="AY227" s="179" t="s">
        <v>181</v>
      </c>
    </row>
    <row r="228" spans="1:65" s="13" customFormat="1">
      <c r="B228" s="177"/>
      <c r="D228" s="178" t="s">
        <v>190</v>
      </c>
      <c r="E228" s="179" t="s">
        <v>1</v>
      </c>
      <c r="F228" s="180" t="s">
        <v>1863</v>
      </c>
      <c r="H228" s="181">
        <v>11.775</v>
      </c>
      <c r="I228" s="182"/>
      <c r="L228" s="177"/>
      <c r="M228" s="183"/>
      <c r="N228" s="184"/>
      <c r="O228" s="184"/>
      <c r="P228" s="184"/>
      <c r="Q228" s="184"/>
      <c r="R228" s="184"/>
      <c r="S228" s="184"/>
      <c r="T228" s="185"/>
      <c r="AT228" s="179" t="s">
        <v>190</v>
      </c>
      <c r="AU228" s="179" t="s">
        <v>82</v>
      </c>
      <c r="AV228" s="13" t="s">
        <v>82</v>
      </c>
      <c r="AW228" s="13" t="s">
        <v>29</v>
      </c>
      <c r="AX228" s="13" t="s">
        <v>73</v>
      </c>
      <c r="AY228" s="179" t="s">
        <v>181</v>
      </c>
    </row>
    <row r="229" spans="1:65" s="15" customFormat="1">
      <c r="B229" s="198"/>
      <c r="D229" s="178" t="s">
        <v>190</v>
      </c>
      <c r="E229" s="199" t="s">
        <v>1</v>
      </c>
      <c r="F229" s="200" t="s">
        <v>1774</v>
      </c>
      <c r="H229" s="201">
        <v>116.54</v>
      </c>
      <c r="I229" s="202"/>
      <c r="L229" s="198"/>
      <c r="M229" s="203"/>
      <c r="N229" s="204"/>
      <c r="O229" s="204"/>
      <c r="P229" s="204"/>
      <c r="Q229" s="204"/>
      <c r="R229" s="204"/>
      <c r="S229" s="204"/>
      <c r="T229" s="205"/>
      <c r="AT229" s="199" t="s">
        <v>190</v>
      </c>
      <c r="AU229" s="199" t="s">
        <v>82</v>
      </c>
      <c r="AV229" s="15" t="s">
        <v>188</v>
      </c>
      <c r="AW229" s="15" t="s">
        <v>29</v>
      </c>
      <c r="AX229" s="15" t="s">
        <v>30</v>
      </c>
      <c r="AY229" s="199" t="s">
        <v>181</v>
      </c>
    </row>
    <row r="230" spans="1:65" s="2" customFormat="1" ht="37.9" customHeight="1">
      <c r="A230" s="33"/>
      <c r="B230" s="130"/>
      <c r="C230" s="164" t="s">
        <v>351</v>
      </c>
      <c r="D230" s="164" t="s">
        <v>184</v>
      </c>
      <c r="E230" s="165" t="s">
        <v>1864</v>
      </c>
      <c r="F230" s="166" t="s">
        <v>1865</v>
      </c>
      <c r="G230" s="167" t="s">
        <v>1770</v>
      </c>
      <c r="H230" s="168">
        <v>116.54</v>
      </c>
      <c r="I230" s="169"/>
      <c r="J230" s="170">
        <f>ROUND(I230*H230,2)</f>
        <v>0</v>
      </c>
      <c r="K230" s="166" t="s">
        <v>1</v>
      </c>
      <c r="L230" s="34"/>
      <c r="M230" s="171" t="s">
        <v>1</v>
      </c>
      <c r="N230" s="172" t="s">
        <v>38</v>
      </c>
      <c r="O230" s="59"/>
      <c r="P230" s="173">
        <f>O230*H230</f>
        <v>0</v>
      </c>
      <c r="Q230" s="173">
        <v>0</v>
      </c>
      <c r="R230" s="173">
        <f>Q230*H230</f>
        <v>0</v>
      </c>
      <c r="S230" s="173">
        <v>0</v>
      </c>
      <c r="T230" s="174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5" t="s">
        <v>188</v>
      </c>
      <c r="AT230" s="175" t="s">
        <v>184</v>
      </c>
      <c r="AU230" s="175" t="s">
        <v>82</v>
      </c>
      <c r="AY230" s="18" t="s">
        <v>181</v>
      </c>
      <c r="BE230" s="176">
        <f>IF(N230="základní",J230,0)</f>
        <v>0</v>
      </c>
      <c r="BF230" s="176">
        <f>IF(N230="snížená",J230,0)</f>
        <v>0</v>
      </c>
      <c r="BG230" s="176">
        <f>IF(N230="zákl. přenesená",J230,0)</f>
        <v>0</v>
      </c>
      <c r="BH230" s="176">
        <f>IF(N230="sníž. přenesená",J230,0)</f>
        <v>0</v>
      </c>
      <c r="BI230" s="176">
        <f>IF(N230="nulová",J230,0)</f>
        <v>0</v>
      </c>
      <c r="BJ230" s="18" t="s">
        <v>30</v>
      </c>
      <c r="BK230" s="176">
        <f>ROUND(I230*H230,2)</f>
        <v>0</v>
      </c>
      <c r="BL230" s="18" t="s">
        <v>188</v>
      </c>
      <c r="BM230" s="175" t="s">
        <v>1866</v>
      </c>
    </row>
    <row r="231" spans="1:65" s="14" customFormat="1">
      <c r="B231" s="191"/>
      <c r="D231" s="178" t="s">
        <v>190</v>
      </c>
      <c r="E231" s="192" t="s">
        <v>1</v>
      </c>
      <c r="F231" s="193" t="s">
        <v>1867</v>
      </c>
      <c r="H231" s="192" t="s">
        <v>1</v>
      </c>
      <c r="I231" s="194"/>
      <c r="L231" s="191"/>
      <c r="M231" s="195"/>
      <c r="N231" s="196"/>
      <c r="O231" s="196"/>
      <c r="P231" s="196"/>
      <c r="Q231" s="196"/>
      <c r="R231" s="196"/>
      <c r="S231" s="196"/>
      <c r="T231" s="197"/>
      <c r="AT231" s="192" t="s">
        <v>190</v>
      </c>
      <c r="AU231" s="192" t="s">
        <v>82</v>
      </c>
      <c r="AV231" s="14" t="s">
        <v>30</v>
      </c>
      <c r="AW231" s="14" t="s">
        <v>29</v>
      </c>
      <c r="AX231" s="14" t="s">
        <v>73</v>
      </c>
      <c r="AY231" s="192" t="s">
        <v>181</v>
      </c>
    </row>
    <row r="232" spans="1:65" s="13" customFormat="1">
      <c r="B232" s="177"/>
      <c r="D232" s="178" t="s">
        <v>190</v>
      </c>
      <c r="E232" s="179" t="s">
        <v>1</v>
      </c>
      <c r="F232" s="180" t="s">
        <v>1868</v>
      </c>
      <c r="H232" s="181">
        <v>116.54</v>
      </c>
      <c r="I232" s="182"/>
      <c r="L232" s="177"/>
      <c r="M232" s="183"/>
      <c r="N232" s="184"/>
      <c r="O232" s="184"/>
      <c r="P232" s="184"/>
      <c r="Q232" s="184"/>
      <c r="R232" s="184"/>
      <c r="S232" s="184"/>
      <c r="T232" s="185"/>
      <c r="AT232" s="179" t="s">
        <v>190</v>
      </c>
      <c r="AU232" s="179" t="s">
        <v>82</v>
      </c>
      <c r="AV232" s="13" t="s">
        <v>82</v>
      </c>
      <c r="AW232" s="13" t="s">
        <v>29</v>
      </c>
      <c r="AX232" s="13" t="s">
        <v>30</v>
      </c>
      <c r="AY232" s="179" t="s">
        <v>181</v>
      </c>
    </row>
    <row r="233" spans="1:65" s="2" customFormat="1" ht="16.5" customHeight="1">
      <c r="A233" s="33"/>
      <c r="B233" s="130"/>
      <c r="C233" s="164" t="s">
        <v>355</v>
      </c>
      <c r="D233" s="164" t="s">
        <v>184</v>
      </c>
      <c r="E233" s="165" t="s">
        <v>1869</v>
      </c>
      <c r="F233" s="166" t="s">
        <v>1870</v>
      </c>
      <c r="G233" s="167" t="s">
        <v>1840</v>
      </c>
      <c r="H233" s="168">
        <v>349.21800000000002</v>
      </c>
      <c r="I233" s="169"/>
      <c r="J233" s="170">
        <f>ROUND(I233*H233,2)</f>
        <v>0</v>
      </c>
      <c r="K233" s="166" t="s">
        <v>1749</v>
      </c>
      <c r="L233" s="34"/>
      <c r="M233" s="171" t="s">
        <v>1</v>
      </c>
      <c r="N233" s="172" t="s">
        <v>38</v>
      </c>
      <c r="O233" s="59"/>
      <c r="P233" s="173">
        <f>O233*H233</f>
        <v>0</v>
      </c>
      <c r="Q233" s="173">
        <v>1.1939999999999999E-2</v>
      </c>
      <c r="R233" s="173">
        <f>Q233*H233</f>
        <v>4.1696629200000004</v>
      </c>
      <c r="S233" s="173">
        <v>0</v>
      </c>
      <c r="T233" s="174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5" t="s">
        <v>188</v>
      </c>
      <c r="AT233" s="175" t="s">
        <v>184</v>
      </c>
      <c r="AU233" s="175" t="s">
        <v>82</v>
      </c>
      <c r="AY233" s="18" t="s">
        <v>181</v>
      </c>
      <c r="BE233" s="176">
        <f>IF(N233="základní",J233,0)</f>
        <v>0</v>
      </c>
      <c r="BF233" s="176">
        <f>IF(N233="snížená",J233,0)</f>
        <v>0</v>
      </c>
      <c r="BG233" s="176">
        <f>IF(N233="zákl. přenesená",J233,0)</f>
        <v>0</v>
      </c>
      <c r="BH233" s="176">
        <f>IF(N233="sníž. přenesená",J233,0)</f>
        <v>0</v>
      </c>
      <c r="BI233" s="176">
        <f>IF(N233="nulová",J233,0)</f>
        <v>0</v>
      </c>
      <c r="BJ233" s="18" t="s">
        <v>30</v>
      </c>
      <c r="BK233" s="176">
        <f>ROUND(I233*H233,2)</f>
        <v>0</v>
      </c>
      <c r="BL233" s="18" t="s">
        <v>188</v>
      </c>
      <c r="BM233" s="175" t="s">
        <v>1871</v>
      </c>
    </row>
    <row r="234" spans="1:65" s="14" customFormat="1">
      <c r="B234" s="191"/>
      <c r="D234" s="178" t="s">
        <v>190</v>
      </c>
      <c r="E234" s="192" t="s">
        <v>1</v>
      </c>
      <c r="F234" s="193" t="s">
        <v>1861</v>
      </c>
      <c r="H234" s="192" t="s">
        <v>1</v>
      </c>
      <c r="I234" s="194"/>
      <c r="L234" s="191"/>
      <c r="M234" s="195"/>
      <c r="N234" s="196"/>
      <c r="O234" s="196"/>
      <c r="P234" s="196"/>
      <c r="Q234" s="196"/>
      <c r="R234" s="196"/>
      <c r="S234" s="196"/>
      <c r="T234" s="197"/>
      <c r="AT234" s="192" t="s">
        <v>190</v>
      </c>
      <c r="AU234" s="192" t="s">
        <v>82</v>
      </c>
      <c r="AV234" s="14" t="s">
        <v>30</v>
      </c>
      <c r="AW234" s="14" t="s">
        <v>29</v>
      </c>
      <c r="AX234" s="14" t="s">
        <v>73</v>
      </c>
      <c r="AY234" s="192" t="s">
        <v>181</v>
      </c>
    </row>
    <row r="235" spans="1:65" s="13" customFormat="1">
      <c r="B235" s="177"/>
      <c r="D235" s="178" t="s">
        <v>190</v>
      </c>
      <c r="E235" s="179" t="s">
        <v>1</v>
      </c>
      <c r="F235" s="180" t="s">
        <v>5124</v>
      </c>
      <c r="H235" s="181">
        <v>349.21800000000002</v>
      </c>
      <c r="I235" s="182"/>
      <c r="L235" s="177"/>
      <c r="M235" s="183"/>
      <c r="N235" s="184"/>
      <c r="O235" s="184"/>
      <c r="P235" s="184"/>
      <c r="Q235" s="184"/>
      <c r="R235" s="184"/>
      <c r="S235" s="184"/>
      <c r="T235" s="185"/>
      <c r="AT235" s="179" t="s">
        <v>190</v>
      </c>
      <c r="AU235" s="179" t="s">
        <v>82</v>
      </c>
      <c r="AV235" s="13" t="s">
        <v>82</v>
      </c>
      <c r="AW235" s="13" t="s">
        <v>29</v>
      </c>
      <c r="AX235" s="13" t="s">
        <v>30</v>
      </c>
      <c r="AY235" s="179" t="s">
        <v>181</v>
      </c>
    </row>
    <row r="236" spans="1:65" s="2" customFormat="1" ht="21.75" customHeight="1">
      <c r="A236" s="33"/>
      <c r="B236" s="130"/>
      <c r="C236" s="164" t="s">
        <v>359</v>
      </c>
      <c r="D236" s="164" t="s">
        <v>184</v>
      </c>
      <c r="E236" s="165" t="s">
        <v>1872</v>
      </c>
      <c r="F236" s="166" t="s">
        <v>1873</v>
      </c>
      <c r="G236" s="167" t="s">
        <v>259</v>
      </c>
      <c r="H236" s="168">
        <v>1.6020000000000001</v>
      </c>
      <c r="I236" s="169"/>
      <c r="J236" s="170">
        <f>ROUND(I236*H236,2)</f>
        <v>0</v>
      </c>
      <c r="K236" s="166" t="s">
        <v>1</v>
      </c>
      <c r="L236" s="34"/>
      <c r="M236" s="171" t="s">
        <v>1</v>
      </c>
      <c r="N236" s="172" t="s">
        <v>38</v>
      </c>
      <c r="O236" s="59"/>
      <c r="P236" s="173">
        <f>O236*H236</f>
        <v>0</v>
      </c>
      <c r="Q236" s="173">
        <v>1.05521</v>
      </c>
      <c r="R236" s="173">
        <f>Q236*H236</f>
        <v>1.69044642</v>
      </c>
      <c r="S236" s="173">
        <v>0</v>
      </c>
      <c r="T236" s="174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5" t="s">
        <v>188</v>
      </c>
      <c r="AT236" s="175" t="s">
        <v>184</v>
      </c>
      <c r="AU236" s="175" t="s">
        <v>82</v>
      </c>
      <c r="AY236" s="18" t="s">
        <v>181</v>
      </c>
      <c r="BE236" s="176">
        <f>IF(N236="základní",J236,0)</f>
        <v>0</v>
      </c>
      <c r="BF236" s="176">
        <f>IF(N236="snížená",J236,0)</f>
        <v>0</v>
      </c>
      <c r="BG236" s="176">
        <f>IF(N236="zákl. přenesená",J236,0)</f>
        <v>0</v>
      </c>
      <c r="BH236" s="176">
        <f>IF(N236="sníž. přenesená",J236,0)</f>
        <v>0</v>
      </c>
      <c r="BI236" s="176">
        <f>IF(N236="nulová",J236,0)</f>
        <v>0</v>
      </c>
      <c r="BJ236" s="18" t="s">
        <v>30</v>
      </c>
      <c r="BK236" s="176">
        <f>ROUND(I236*H236,2)</f>
        <v>0</v>
      </c>
      <c r="BL236" s="18" t="s">
        <v>188</v>
      </c>
      <c r="BM236" s="175" t="s">
        <v>1874</v>
      </c>
    </row>
    <row r="237" spans="1:65" s="14" customFormat="1">
      <c r="B237" s="191"/>
      <c r="D237" s="178" t="s">
        <v>190</v>
      </c>
      <c r="E237" s="192" t="s">
        <v>1</v>
      </c>
      <c r="F237" s="193" t="s">
        <v>1875</v>
      </c>
      <c r="H237" s="192" t="s">
        <v>1</v>
      </c>
      <c r="I237" s="194"/>
      <c r="L237" s="191"/>
      <c r="M237" s="195"/>
      <c r="N237" s="196"/>
      <c r="O237" s="196"/>
      <c r="P237" s="196"/>
      <c r="Q237" s="196"/>
      <c r="R237" s="196"/>
      <c r="S237" s="196"/>
      <c r="T237" s="197"/>
      <c r="AT237" s="192" t="s">
        <v>190</v>
      </c>
      <c r="AU237" s="192" t="s">
        <v>82</v>
      </c>
      <c r="AV237" s="14" t="s">
        <v>30</v>
      </c>
      <c r="AW237" s="14" t="s">
        <v>29</v>
      </c>
      <c r="AX237" s="14" t="s">
        <v>73</v>
      </c>
      <c r="AY237" s="192" t="s">
        <v>181</v>
      </c>
    </row>
    <row r="238" spans="1:65" s="13" customFormat="1">
      <c r="B238" s="177"/>
      <c r="D238" s="178" t="s">
        <v>190</v>
      </c>
      <c r="E238" s="179" t="s">
        <v>1</v>
      </c>
      <c r="F238" s="180" t="s">
        <v>1876</v>
      </c>
      <c r="H238" s="181">
        <v>1.6020000000000001</v>
      </c>
      <c r="I238" s="182"/>
      <c r="L238" s="177"/>
      <c r="M238" s="183"/>
      <c r="N238" s="184"/>
      <c r="O238" s="184"/>
      <c r="P238" s="184"/>
      <c r="Q238" s="184"/>
      <c r="R238" s="184"/>
      <c r="S238" s="184"/>
      <c r="T238" s="185"/>
      <c r="AT238" s="179" t="s">
        <v>190</v>
      </c>
      <c r="AU238" s="179" t="s">
        <v>82</v>
      </c>
      <c r="AV238" s="13" t="s">
        <v>82</v>
      </c>
      <c r="AW238" s="13" t="s">
        <v>29</v>
      </c>
      <c r="AX238" s="13" t="s">
        <v>30</v>
      </c>
      <c r="AY238" s="179" t="s">
        <v>181</v>
      </c>
    </row>
    <row r="239" spans="1:65" s="2" customFormat="1" ht="21.75" customHeight="1">
      <c r="A239" s="33"/>
      <c r="B239" s="130"/>
      <c r="C239" s="164" t="s">
        <v>363</v>
      </c>
      <c r="D239" s="164" t="s">
        <v>184</v>
      </c>
      <c r="E239" s="165" t="s">
        <v>1877</v>
      </c>
      <c r="F239" s="166" t="s">
        <v>1878</v>
      </c>
      <c r="G239" s="167" t="s">
        <v>1770</v>
      </c>
      <c r="H239" s="168">
        <v>11.775</v>
      </c>
      <c r="I239" s="169"/>
      <c r="J239" s="170">
        <f>ROUND(I239*H239,2)</f>
        <v>0</v>
      </c>
      <c r="K239" s="166" t="s">
        <v>1</v>
      </c>
      <c r="L239" s="34"/>
      <c r="M239" s="171" t="s">
        <v>1</v>
      </c>
      <c r="N239" s="172" t="s">
        <v>38</v>
      </c>
      <c r="O239" s="59"/>
      <c r="P239" s="173">
        <f>O239*H239</f>
        <v>0</v>
      </c>
      <c r="Q239" s="173">
        <v>2.5070000000000001</v>
      </c>
      <c r="R239" s="173">
        <f>Q239*H239</f>
        <v>29.519925000000001</v>
      </c>
      <c r="S239" s="173">
        <v>0</v>
      </c>
      <c r="T239" s="174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5" t="s">
        <v>188</v>
      </c>
      <c r="AT239" s="175" t="s">
        <v>184</v>
      </c>
      <c r="AU239" s="175" t="s">
        <v>82</v>
      </c>
      <c r="AY239" s="18" t="s">
        <v>181</v>
      </c>
      <c r="BE239" s="176">
        <f>IF(N239="základní",J239,0)</f>
        <v>0</v>
      </c>
      <c r="BF239" s="176">
        <f>IF(N239="snížená",J239,0)</f>
        <v>0</v>
      </c>
      <c r="BG239" s="176">
        <f>IF(N239="zákl. přenesená",J239,0)</f>
        <v>0</v>
      </c>
      <c r="BH239" s="176">
        <f>IF(N239="sníž. přenesená",J239,0)</f>
        <v>0</v>
      </c>
      <c r="BI239" s="176">
        <f>IF(N239="nulová",J239,0)</f>
        <v>0</v>
      </c>
      <c r="BJ239" s="18" t="s">
        <v>30</v>
      </c>
      <c r="BK239" s="176">
        <f>ROUND(I239*H239,2)</f>
        <v>0</v>
      </c>
      <c r="BL239" s="18" t="s">
        <v>188</v>
      </c>
      <c r="BM239" s="175" t="s">
        <v>1879</v>
      </c>
    </row>
    <row r="240" spans="1:65" s="14" customFormat="1">
      <c r="B240" s="191"/>
      <c r="D240" s="178" t="s">
        <v>190</v>
      </c>
      <c r="E240" s="192" t="s">
        <v>1</v>
      </c>
      <c r="F240" s="193" t="s">
        <v>1880</v>
      </c>
      <c r="H240" s="192" t="s">
        <v>1</v>
      </c>
      <c r="I240" s="194"/>
      <c r="L240" s="191"/>
      <c r="M240" s="195"/>
      <c r="N240" s="196"/>
      <c r="O240" s="196"/>
      <c r="P240" s="196"/>
      <c r="Q240" s="196"/>
      <c r="R240" s="196"/>
      <c r="S240" s="196"/>
      <c r="T240" s="197"/>
      <c r="AT240" s="192" t="s">
        <v>190</v>
      </c>
      <c r="AU240" s="192" t="s">
        <v>82</v>
      </c>
      <c r="AV240" s="14" t="s">
        <v>30</v>
      </c>
      <c r="AW240" s="14" t="s">
        <v>29</v>
      </c>
      <c r="AX240" s="14" t="s">
        <v>73</v>
      </c>
      <c r="AY240" s="192" t="s">
        <v>181</v>
      </c>
    </row>
    <row r="241" spans="1:65" s="13" customFormat="1">
      <c r="B241" s="177"/>
      <c r="D241" s="178" t="s">
        <v>190</v>
      </c>
      <c r="E241" s="179" t="s">
        <v>1</v>
      </c>
      <c r="F241" s="180" t="s">
        <v>1863</v>
      </c>
      <c r="H241" s="181">
        <v>11.775</v>
      </c>
      <c r="I241" s="182"/>
      <c r="L241" s="177"/>
      <c r="M241" s="183"/>
      <c r="N241" s="184"/>
      <c r="O241" s="184"/>
      <c r="P241" s="184"/>
      <c r="Q241" s="184"/>
      <c r="R241" s="184"/>
      <c r="S241" s="184"/>
      <c r="T241" s="185"/>
      <c r="AT241" s="179" t="s">
        <v>190</v>
      </c>
      <c r="AU241" s="179" t="s">
        <v>82</v>
      </c>
      <c r="AV241" s="13" t="s">
        <v>82</v>
      </c>
      <c r="AW241" s="13" t="s">
        <v>29</v>
      </c>
      <c r="AX241" s="13" t="s">
        <v>30</v>
      </c>
      <c r="AY241" s="179" t="s">
        <v>181</v>
      </c>
    </row>
    <row r="242" spans="1:65" s="2" customFormat="1" ht="21.75" customHeight="1">
      <c r="A242" s="33"/>
      <c r="B242" s="130"/>
      <c r="C242" s="164" t="s">
        <v>367</v>
      </c>
      <c r="D242" s="164" t="s">
        <v>184</v>
      </c>
      <c r="E242" s="165" t="s">
        <v>1881</v>
      </c>
      <c r="F242" s="166" t="s">
        <v>1882</v>
      </c>
      <c r="G242" s="167" t="s">
        <v>1770</v>
      </c>
      <c r="H242" s="168">
        <v>11.775</v>
      </c>
      <c r="I242" s="169"/>
      <c r="J242" s="170">
        <f>ROUND(I242*H242,2)</f>
        <v>0</v>
      </c>
      <c r="K242" s="166" t="s">
        <v>1</v>
      </c>
      <c r="L242" s="34"/>
      <c r="M242" s="171" t="s">
        <v>1</v>
      </c>
      <c r="N242" s="172" t="s">
        <v>38</v>
      </c>
      <c r="O242" s="59"/>
      <c r="P242" s="173">
        <f>O242*H242</f>
        <v>0</v>
      </c>
      <c r="Q242" s="173">
        <v>0</v>
      </c>
      <c r="R242" s="173">
        <f>Q242*H242</f>
        <v>0</v>
      </c>
      <c r="S242" s="173">
        <v>0</v>
      </c>
      <c r="T242" s="174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5" t="s">
        <v>188</v>
      </c>
      <c r="AT242" s="175" t="s">
        <v>184</v>
      </c>
      <c r="AU242" s="175" t="s">
        <v>82</v>
      </c>
      <c r="AY242" s="18" t="s">
        <v>181</v>
      </c>
      <c r="BE242" s="176">
        <f>IF(N242="základní",J242,0)</f>
        <v>0</v>
      </c>
      <c r="BF242" s="176">
        <f>IF(N242="snížená",J242,0)</f>
        <v>0</v>
      </c>
      <c r="BG242" s="176">
        <f>IF(N242="zákl. přenesená",J242,0)</f>
        <v>0</v>
      </c>
      <c r="BH242" s="176">
        <f>IF(N242="sníž. přenesená",J242,0)</f>
        <v>0</v>
      </c>
      <c r="BI242" s="176">
        <f>IF(N242="nulová",J242,0)</f>
        <v>0</v>
      </c>
      <c r="BJ242" s="18" t="s">
        <v>30</v>
      </c>
      <c r="BK242" s="176">
        <f>ROUND(I242*H242,2)</f>
        <v>0</v>
      </c>
      <c r="BL242" s="18" t="s">
        <v>188</v>
      </c>
      <c r="BM242" s="175" t="s">
        <v>1883</v>
      </c>
    </row>
    <row r="243" spans="1:65" s="14" customFormat="1">
      <c r="B243" s="191"/>
      <c r="D243" s="178" t="s">
        <v>190</v>
      </c>
      <c r="E243" s="192" t="s">
        <v>1</v>
      </c>
      <c r="F243" s="193" t="s">
        <v>1884</v>
      </c>
      <c r="H243" s="192" t="s">
        <v>1</v>
      </c>
      <c r="I243" s="194"/>
      <c r="L243" s="191"/>
      <c r="M243" s="195"/>
      <c r="N243" s="196"/>
      <c r="O243" s="196"/>
      <c r="P243" s="196"/>
      <c r="Q243" s="196"/>
      <c r="R243" s="196"/>
      <c r="S243" s="196"/>
      <c r="T243" s="197"/>
      <c r="AT243" s="192" t="s">
        <v>190</v>
      </c>
      <c r="AU243" s="192" t="s">
        <v>82</v>
      </c>
      <c r="AV243" s="14" t="s">
        <v>30</v>
      </c>
      <c r="AW243" s="14" t="s">
        <v>29</v>
      </c>
      <c r="AX243" s="14" t="s">
        <v>73</v>
      </c>
      <c r="AY243" s="192" t="s">
        <v>181</v>
      </c>
    </row>
    <row r="244" spans="1:65" s="13" customFormat="1">
      <c r="B244" s="177"/>
      <c r="D244" s="178" t="s">
        <v>190</v>
      </c>
      <c r="E244" s="179" t="s">
        <v>1</v>
      </c>
      <c r="F244" s="180" t="s">
        <v>1885</v>
      </c>
      <c r="H244" s="181">
        <v>11.775</v>
      </c>
      <c r="I244" s="182"/>
      <c r="L244" s="177"/>
      <c r="M244" s="183"/>
      <c r="N244" s="184"/>
      <c r="O244" s="184"/>
      <c r="P244" s="184"/>
      <c r="Q244" s="184"/>
      <c r="R244" s="184"/>
      <c r="S244" s="184"/>
      <c r="T244" s="185"/>
      <c r="AT244" s="179" t="s">
        <v>190</v>
      </c>
      <c r="AU244" s="179" t="s">
        <v>82</v>
      </c>
      <c r="AV244" s="13" t="s">
        <v>82</v>
      </c>
      <c r="AW244" s="13" t="s">
        <v>29</v>
      </c>
      <c r="AX244" s="13" t="s">
        <v>30</v>
      </c>
      <c r="AY244" s="179" t="s">
        <v>181</v>
      </c>
    </row>
    <row r="245" spans="1:65" s="2" customFormat="1" ht="16.5" customHeight="1">
      <c r="A245" s="33"/>
      <c r="B245" s="130"/>
      <c r="C245" s="164" t="s">
        <v>370</v>
      </c>
      <c r="D245" s="164" t="s">
        <v>184</v>
      </c>
      <c r="E245" s="165" t="s">
        <v>1886</v>
      </c>
      <c r="F245" s="166" t="s">
        <v>1887</v>
      </c>
      <c r="G245" s="167" t="s">
        <v>1770</v>
      </c>
      <c r="H245" s="168">
        <v>27.867999999999999</v>
      </c>
      <c r="I245" s="169"/>
      <c r="J245" s="170">
        <f>ROUND(I245*H245,2)</f>
        <v>0</v>
      </c>
      <c r="K245" s="166" t="s">
        <v>1749</v>
      </c>
      <c r="L245" s="34"/>
      <c r="M245" s="171" t="s">
        <v>1</v>
      </c>
      <c r="N245" s="172" t="s">
        <v>38</v>
      </c>
      <c r="O245" s="59"/>
      <c r="P245" s="173">
        <f>O245*H245</f>
        <v>0</v>
      </c>
      <c r="Q245" s="173">
        <v>2.004</v>
      </c>
      <c r="R245" s="173">
        <f>Q245*H245</f>
        <v>55.847471999999996</v>
      </c>
      <c r="S245" s="173">
        <v>0</v>
      </c>
      <c r="T245" s="174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5" t="s">
        <v>188</v>
      </c>
      <c r="AT245" s="175" t="s">
        <v>184</v>
      </c>
      <c r="AU245" s="175" t="s">
        <v>82</v>
      </c>
      <c r="AY245" s="18" t="s">
        <v>181</v>
      </c>
      <c r="BE245" s="176">
        <f>IF(N245="základní",J245,0)</f>
        <v>0</v>
      </c>
      <c r="BF245" s="176">
        <f>IF(N245="snížená",J245,0)</f>
        <v>0</v>
      </c>
      <c r="BG245" s="176">
        <f>IF(N245="zákl. přenesená",J245,0)</f>
        <v>0</v>
      </c>
      <c r="BH245" s="176">
        <f>IF(N245="sníž. přenesená",J245,0)</f>
        <v>0</v>
      </c>
      <c r="BI245" s="176">
        <f>IF(N245="nulová",J245,0)</f>
        <v>0</v>
      </c>
      <c r="BJ245" s="18" t="s">
        <v>30</v>
      </c>
      <c r="BK245" s="176">
        <f>ROUND(I245*H245,2)</f>
        <v>0</v>
      </c>
      <c r="BL245" s="18" t="s">
        <v>188</v>
      </c>
      <c r="BM245" s="175" t="s">
        <v>1888</v>
      </c>
    </row>
    <row r="246" spans="1:65" s="14" customFormat="1">
      <c r="B246" s="191"/>
      <c r="D246" s="178" t="s">
        <v>190</v>
      </c>
      <c r="E246" s="192" t="s">
        <v>1</v>
      </c>
      <c r="F246" s="193" t="s">
        <v>1791</v>
      </c>
      <c r="H246" s="192" t="s">
        <v>1</v>
      </c>
      <c r="I246" s="194"/>
      <c r="L246" s="191"/>
      <c r="M246" s="195"/>
      <c r="N246" s="196"/>
      <c r="O246" s="196"/>
      <c r="P246" s="196"/>
      <c r="Q246" s="196"/>
      <c r="R246" s="196"/>
      <c r="S246" s="196"/>
      <c r="T246" s="197"/>
      <c r="AT246" s="192" t="s">
        <v>190</v>
      </c>
      <c r="AU246" s="192" t="s">
        <v>82</v>
      </c>
      <c r="AV246" s="14" t="s">
        <v>30</v>
      </c>
      <c r="AW246" s="14" t="s">
        <v>29</v>
      </c>
      <c r="AX246" s="14" t="s">
        <v>73</v>
      </c>
      <c r="AY246" s="192" t="s">
        <v>181</v>
      </c>
    </row>
    <row r="247" spans="1:65" s="13" customFormat="1">
      <c r="B247" s="177"/>
      <c r="D247" s="178" t="s">
        <v>190</v>
      </c>
      <c r="E247" s="179" t="s">
        <v>1</v>
      </c>
      <c r="F247" s="180" t="s">
        <v>1889</v>
      </c>
      <c r="H247" s="181">
        <v>17.491</v>
      </c>
      <c r="I247" s="182"/>
      <c r="L247" s="177"/>
      <c r="M247" s="183"/>
      <c r="N247" s="184"/>
      <c r="O247" s="184"/>
      <c r="P247" s="184"/>
      <c r="Q247" s="184"/>
      <c r="R247" s="184"/>
      <c r="S247" s="184"/>
      <c r="T247" s="185"/>
      <c r="AT247" s="179" t="s">
        <v>190</v>
      </c>
      <c r="AU247" s="179" t="s">
        <v>82</v>
      </c>
      <c r="AV247" s="13" t="s">
        <v>82</v>
      </c>
      <c r="AW247" s="13" t="s">
        <v>29</v>
      </c>
      <c r="AX247" s="13" t="s">
        <v>73</v>
      </c>
      <c r="AY247" s="179" t="s">
        <v>181</v>
      </c>
    </row>
    <row r="248" spans="1:65" s="13" customFormat="1">
      <c r="B248" s="177"/>
      <c r="D248" s="178" t="s">
        <v>190</v>
      </c>
      <c r="E248" s="179" t="s">
        <v>1</v>
      </c>
      <c r="F248" s="180" t="s">
        <v>1793</v>
      </c>
      <c r="H248" s="181">
        <v>10.377000000000001</v>
      </c>
      <c r="I248" s="182"/>
      <c r="L248" s="177"/>
      <c r="M248" s="183"/>
      <c r="N248" s="184"/>
      <c r="O248" s="184"/>
      <c r="P248" s="184"/>
      <c r="Q248" s="184"/>
      <c r="R248" s="184"/>
      <c r="S248" s="184"/>
      <c r="T248" s="185"/>
      <c r="AT248" s="179" t="s">
        <v>190</v>
      </c>
      <c r="AU248" s="179" t="s">
        <v>82</v>
      </c>
      <c r="AV248" s="13" t="s">
        <v>82</v>
      </c>
      <c r="AW248" s="13" t="s">
        <v>29</v>
      </c>
      <c r="AX248" s="13" t="s">
        <v>73</v>
      </c>
      <c r="AY248" s="179" t="s">
        <v>181</v>
      </c>
    </row>
    <row r="249" spans="1:65" s="15" customFormat="1">
      <c r="B249" s="198"/>
      <c r="D249" s="178" t="s">
        <v>190</v>
      </c>
      <c r="E249" s="199" t="s">
        <v>1</v>
      </c>
      <c r="F249" s="200" t="s">
        <v>1774</v>
      </c>
      <c r="H249" s="201">
        <v>27.867999999999999</v>
      </c>
      <c r="I249" s="202"/>
      <c r="L249" s="198"/>
      <c r="M249" s="203"/>
      <c r="N249" s="204"/>
      <c r="O249" s="204"/>
      <c r="P249" s="204"/>
      <c r="Q249" s="204"/>
      <c r="R249" s="204"/>
      <c r="S249" s="204"/>
      <c r="T249" s="205"/>
      <c r="AT249" s="199" t="s">
        <v>190</v>
      </c>
      <c r="AU249" s="199" t="s">
        <v>82</v>
      </c>
      <c r="AV249" s="15" t="s">
        <v>188</v>
      </c>
      <c r="AW249" s="15" t="s">
        <v>29</v>
      </c>
      <c r="AX249" s="15" t="s">
        <v>30</v>
      </c>
      <c r="AY249" s="199" t="s">
        <v>181</v>
      </c>
    </row>
    <row r="250" spans="1:65" s="2" customFormat="1" ht="21.75" customHeight="1">
      <c r="A250" s="33"/>
      <c r="B250" s="130"/>
      <c r="C250" s="164" t="s">
        <v>374</v>
      </c>
      <c r="D250" s="164" t="s">
        <v>184</v>
      </c>
      <c r="E250" s="165" t="s">
        <v>1890</v>
      </c>
      <c r="F250" s="166" t="s">
        <v>1882</v>
      </c>
      <c r="G250" s="167" t="s">
        <v>1770</v>
      </c>
      <c r="H250" s="168">
        <v>27.867999999999999</v>
      </c>
      <c r="I250" s="169"/>
      <c r="J250" s="170">
        <f>ROUND(I250*H250,2)</f>
        <v>0</v>
      </c>
      <c r="K250" s="166" t="s">
        <v>1749</v>
      </c>
      <c r="L250" s="34"/>
      <c r="M250" s="171" t="s">
        <v>1</v>
      </c>
      <c r="N250" s="172" t="s">
        <v>38</v>
      </c>
      <c r="O250" s="59"/>
      <c r="P250" s="173">
        <f>O250*H250</f>
        <v>0</v>
      </c>
      <c r="Q250" s="173">
        <v>0</v>
      </c>
      <c r="R250" s="173">
        <f>Q250*H250</f>
        <v>0</v>
      </c>
      <c r="S250" s="173">
        <v>0</v>
      </c>
      <c r="T250" s="174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5" t="s">
        <v>188</v>
      </c>
      <c r="AT250" s="175" t="s">
        <v>184</v>
      </c>
      <c r="AU250" s="175" t="s">
        <v>82</v>
      </c>
      <c r="AY250" s="18" t="s">
        <v>181</v>
      </c>
      <c r="BE250" s="176">
        <f>IF(N250="základní",J250,0)</f>
        <v>0</v>
      </c>
      <c r="BF250" s="176">
        <f>IF(N250="snížená",J250,0)</f>
        <v>0</v>
      </c>
      <c r="BG250" s="176">
        <f>IF(N250="zákl. přenesená",J250,0)</f>
        <v>0</v>
      </c>
      <c r="BH250" s="176">
        <f>IF(N250="sníž. přenesená",J250,0)</f>
        <v>0</v>
      </c>
      <c r="BI250" s="176">
        <f>IF(N250="nulová",J250,0)</f>
        <v>0</v>
      </c>
      <c r="BJ250" s="18" t="s">
        <v>30</v>
      </c>
      <c r="BK250" s="176">
        <f>ROUND(I250*H250,2)</f>
        <v>0</v>
      </c>
      <c r="BL250" s="18" t="s">
        <v>188</v>
      </c>
      <c r="BM250" s="175" t="s">
        <v>1891</v>
      </c>
    </row>
    <row r="251" spans="1:65" s="14" customFormat="1">
      <c r="B251" s="191"/>
      <c r="D251" s="178" t="s">
        <v>190</v>
      </c>
      <c r="E251" s="192" t="s">
        <v>1</v>
      </c>
      <c r="F251" s="193" t="s">
        <v>1892</v>
      </c>
      <c r="H251" s="192" t="s">
        <v>1</v>
      </c>
      <c r="I251" s="194"/>
      <c r="L251" s="191"/>
      <c r="M251" s="195"/>
      <c r="N251" s="196"/>
      <c r="O251" s="196"/>
      <c r="P251" s="196"/>
      <c r="Q251" s="196"/>
      <c r="R251" s="196"/>
      <c r="S251" s="196"/>
      <c r="T251" s="197"/>
      <c r="AT251" s="192" t="s">
        <v>190</v>
      </c>
      <c r="AU251" s="192" t="s">
        <v>82</v>
      </c>
      <c r="AV251" s="14" t="s">
        <v>30</v>
      </c>
      <c r="AW251" s="14" t="s">
        <v>29</v>
      </c>
      <c r="AX251" s="14" t="s">
        <v>73</v>
      </c>
      <c r="AY251" s="192" t="s">
        <v>181</v>
      </c>
    </row>
    <row r="252" spans="1:65" s="13" customFormat="1">
      <c r="B252" s="177"/>
      <c r="D252" s="178" t="s">
        <v>190</v>
      </c>
      <c r="E252" s="179" t="s">
        <v>1</v>
      </c>
      <c r="F252" s="180" t="s">
        <v>1893</v>
      </c>
      <c r="H252" s="181">
        <v>27.867999999999999</v>
      </c>
      <c r="I252" s="182"/>
      <c r="L252" s="177"/>
      <c r="M252" s="183"/>
      <c r="N252" s="184"/>
      <c r="O252" s="184"/>
      <c r="P252" s="184"/>
      <c r="Q252" s="184"/>
      <c r="R252" s="184"/>
      <c r="S252" s="184"/>
      <c r="T252" s="185"/>
      <c r="AT252" s="179" t="s">
        <v>190</v>
      </c>
      <c r="AU252" s="179" t="s">
        <v>82</v>
      </c>
      <c r="AV252" s="13" t="s">
        <v>82</v>
      </c>
      <c r="AW252" s="13" t="s">
        <v>29</v>
      </c>
      <c r="AX252" s="13" t="s">
        <v>30</v>
      </c>
      <c r="AY252" s="179" t="s">
        <v>181</v>
      </c>
    </row>
    <row r="253" spans="1:65" s="2" customFormat="1" ht="16.5" customHeight="1">
      <c r="A253" s="33"/>
      <c r="B253" s="130"/>
      <c r="C253" s="164" t="s">
        <v>378</v>
      </c>
      <c r="D253" s="164" t="s">
        <v>184</v>
      </c>
      <c r="E253" s="165" t="s">
        <v>1894</v>
      </c>
      <c r="F253" s="166" t="s">
        <v>1895</v>
      </c>
      <c r="G253" s="167" t="s">
        <v>246</v>
      </c>
      <c r="H253" s="168">
        <v>1</v>
      </c>
      <c r="I253" s="169"/>
      <c r="J253" s="170">
        <f>ROUND(I253*H253,2)</f>
        <v>0</v>
      </c>
      <c r="K253" s="166" t="s">
        <v>1</v>
      </c>
      <c r="L253" s="34"/>
      <c r="M253" s="171" t="s">
        <v>1</v>
      </c>
      <c r="N253" s="172" t="s">
        <v>38</v>
      </c>
      <c r="O253" s="59"/>
      <c r="P253" s="173">
        <f>O253*H253</f>
        <v>0</v>
      </c>
      <c r="Q253" s="173">
        <v>18.5</v>
      </c>
      <c r="R253" s="173">
        <f>Q253*H253</f>
        <v>18.5</v>
      </c>
      <c r="S253" s="173">
        <v>0</v>
      </c>
      <c r="T253" s="174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5" t="s">
        <v>188</v>
      </c>
      <c r="AT253" s="175" t="s">
        <v>184</v>
      </c>
      <c r="AU253" s="175" t="s">
        <v>82</v>
      </c>
      <c r="AY253" s="18" t="s">
        <v>181</v>
      </c>
      <c r="BE253" s="176">
        <f>IF(N253="základní",J253,0)</f>
        <v>0</v>
      </c>
      <c r="BF253" s="176">
        <f>IF(N253="snížená",J253,0)</f>
        <v>0</v>
      </c>
      <c r="BG253" s="176">
        <f>IF(N253="zákl. přenesená",J253,0)</f>
        <v>0</v>
      </c>
      <c r="BH253" s="176">
        <f>IF(N253="sníž. přenesená",J253,0)</f>
        <v>0</v>
      </c>
      <c r="BI253" s="176">
        <f>IF(N253="nulová",J253,0)</f>
        <v>0</v>
      </c>
      <c r="BJ253" s="18" t="s">
        <v>30</v>
      </c>
      <c r="BK253" s="176">
        <f>ROUND(I253*H253,2)</f>
        <v>0</v>
      </c>
      <c r="BL253" s="18" t="s">
        <v>188</v>
      </c>
      <c r="BM253" s="175" t="s">
        <v>1896</v>
      </c>
    </row>
    <row r="254" spans="1:65" s="14" customFormat="1">
      <c r="B254" s="191"/>
      <c r="D254" s="178" t="s">
        <v>190</v>
      </c>
      <c r="E254" s="192" t="s">
        <v>1</v>
      </c>
      <c r="F254" s="193" t="s">
        <v>1897</v>
      </c>
      <c r="H254" s="192" t="s">
        <v>1</v>
      </c>
      <c r="I254" s="194"/>
      <c r="L254" s="191"/>
      <c r="M254" s="195"/>
      <c r="N254" s="196"/>
      <c r="O254" s="196"/>
      <c r="P254" s="196"/>
      <c r="Q254" s="196"/>
      <c r="R254" s="196"/>
      <c r="S254" s="196"/>
      <c r="T254" s="197"/>
      <c r="AT254" s="192" t="s">
        <v>190</v>
      </c>
      <c r="AU254" s="192" t="s">
        <v>82</v>
      </c>
      <c r="AV254" s="14" t="s">
        <v>30</v>
      </c>
      <c r="AW254" s="14" t="s">
        <v>29</v>
      </c>
      <c r="AX254" s="14" t="s">
        <v>73</v>
      </c>
      <c r="AY254" s="192" t="s">
        <v>181</v>
      </c>
    </row>
    <row r="255" spans="1:65" s="13" customFormat="1">
      <c r="B255" s="177"/>
      <c r="D255" s="178" t="s">
        <v>190</v>
      </c>
      <c r="E255" s="179" t="s">
        <v>1</v>
      </c>
      <c r="F255" s="180" t="s">
        <v>30</v>
      </c>
      <c r="H255" s="181">
        <v>1</v>
      </c>
      <c r="I255" s="182"/>
      <c r="L255" s="177"/>
      <c r="M255" s="183"/>
      <c r="N255" s="184"/>
      <c r="O255" s="184"/>
      <c r="P255" s="184"/>
      <c r="Q255" s="184"/>
      <c r="R255" s="184"/>
      <c r="S255" s="184"/>
      <c r="T255" s="185"/>
      <c r="AT255" s="179" t="s">
        <v>190</v>
      </c>
      <c r="AU255" s="179" t="s">
        <v>82</v>
      </c>
      <c r="AV255" s="13" t="s">
        <v>82</v>
      </c>
      <c r="AW255" s="13" t="s">
        <v>29</v>
      </c>
      <c r="AX255" s="13" t="s">
        <v>30</v>
      </c>
      <c r="AY255" s="179" t="s">
        <v>181</v>
      </c>
    </row>
    <row r="256" spans="1:65" s="2" customFormat="1" ht="16.5" customHeight="1">
      <c r="A256" s="33"/>
      <c r="B256" s="130"/>
      <c r="C256" s="164" t="s">
        <v>382</v>
      </c>
      <c r="D256" s="164" t="s">
        <v>184</v>
      </c>
      <c r="E256" s="165" t="s">
        <v>1898</v>
      </c>
      <c r="F256" s="166" t="s">
        <v>1899</v>
      </c>
      <c r="G256" s="167" t="s">
        <v>246</v>
      </c>
      <c r="H256" s="168">
        <v>1</v>
      </c>
      <c r="I256" s="169"/>
      <c r="J256" s="170">
        <f>ROUND(I256*H256,2)</f>
        <v>0</v>
      </c>
      <c r="K256" s="166" t="s">
        <v>1</v>
      </c>
      <c r="L256" s="34"/>
      <c r="M256" s="171" t="s">
        <v>1</v>
      </c>
      <c r="N256" s="172" t="s">
        <v>38</v>
      </c>
      <c r="O256" s="59"/>
      <c r="P256" s="173">
        <f>O256*H256</f>
        <v>0</v>
      </c>
      <c r="Q256" s="173">
        <v>2.17</v>
      </c>
      <c r="R256" s="173">
        <f>Q256*H256</f>
        <v>2.17</v>
      </c>
      <c r="S256" s="173">
        <v>0</v>
      </c>
      <c r="T256" s="174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5" t="s">
        <v>188</v>
      </c>
      <c r="AT256" s="175" t="s">
        <v>184</v>
      </c>
      <c r="AU256" s="175" t="s">
        <v>82</v>
      </c>
      <c r="AY256" s="18" t="s">
        <v>181</v>
      </c>
      <c r="BE256" s="176">
        <f>IF(N256="základní",J256,0)</f>
        <v>0</v>
      </c>
      <c r="BF256" s="176">
        <f>IF(N256="snížená",J256,0)</f>
        <v>0</v>
      </c>
      <c r="BG256" s="176">
        <f>IF(N256="zákl. přenesená",J256,0)</f>
        <v>0</v>
      </c>
      <c r="BH256" s="176">
        <f>IF(N256="sníž. přenesená",J256,0)</f>
        <v>0</v>
      </c>
      <c r="BI256" s="176">
        <f>IF(N256="nulová",J256,0)</f>
        <v>0</v>
      </c>
      <c r="BJ256" s="18" t="s">
        <v>30</v>
      </c>
      <c r="BK256" s="176">
        <f>ROUND(I256*H256,2)</f>
        <v>0</v>
      </c>
      <c r="BL256" s="18" t="s">
        <v>188</v>
      </c>
      <c r="BM256" s="175" t="s">
        <v>1900</v>
      </c>
    </row>
    <row r="257" spans="1:65" s="13" customFormat="1">
      <c r="B257" s="177"/>
      <c r="D257" s="178" t="s">
        <v>190</v>
      </c>
      <c r="E257" s="179" t="s">
        <v>1</v>
      </c>
      <c r="F257" s="180" t="s">
        <v>30</v>
      </c>
      <c r="H257" s="181">
        <v>1</v>
      </c>
      <c r="I257" s="182"/>
      <c r="L257" s="177"/>
      <c r="M257" s="183"/>
      <c r="N257" s="184"/>
      <c r="O257" s="184"/>
      <c r="P257" s="184"/>
      <c r="Q257" s="184"/>
      <c r="R257" s="184"/>
      <c r="S257" s="184"/>
      <c r="T257" s="185"/>
      <c r="AT257" s="179" t="s">
        <v>190</v>
      </c>
      <c r="AU257" s="179" t="s">
        <v>82</v>
      </c>
      <c r="AV257" s="13" t="s">
        <v>82</v>
      </c>
      <c r="AW257" s="13" t="s">
        <v>29</v>
      </c>
      <c r="AX257" s="13" t="s">
        <v>30</v>
      </c>
      <c r="AY257" s="179" t="s">
        <v>181</v>
      </c>
    </row>
    <row r="258" spans="1:65" s="2" customFormat="1" ht="21.75" customHeight="1">
      <c r="A258" s="33"/>
      <c r="B258" s="130"/>
      <c r="C258" s="164" t="s">
        <v>386</v>
      </c>
      <c r="D258" s="164" t="s">
        <v>184</v>
      </c>
      <c r="E258" s="165" t="s">
        <v>1901</v>
      </c>
      <c r="F258" s="166" t="s">
        <v>1902</v>
      </c>
      <c r="G258" s="167" t="s">
        <v>1770</v>
      </c>
      <c r="H258" s="168">
        <v>3.6240000000000001</v>
      </c>
      <c r="I258" s="169"/>
      <c r="J258" s="170">
        <f>ROUND(I258*H258,2)</f>
        <v>0</v>
      </c>
      <c r="K258" s="166" t="s">
        <v>1</v>
      </c>
      <c r="L258" s="34"/>
      <c r="M258" s="171" t="s">
        <v>1</v>
      </c>
      <c r="N258" s="172" t="s">
        <v>38</v>
      </c>
      <c r="O258" s="59"/>
      <c r="P258" s="173">
        <f>O258*H258</f>
        <v>0</v>
      </c>
      <c r="Q258" s="173">
        <v>2.2000000000000002</v>
      </c>
      <c r="R258" s="173">
        <f>Q258*H258</f>
        <v>7.9728000000000012</v>
      </c>
      <c r="S258" s="173">
        <v>0</v>
      </c>
      <c r="T258" s="174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5" t="s">
        <v>188</v>
      </c>
      <c r="AT258" s="175" t="s">
        <v>184</v>
      </c>
      <c r="AU258" s="175" t="s">
        <v>82</v>
      </c>
      <c r="AY258" s="18" t="s">
        <v>181</v>
      </c>
      <c r="BE258" s="176">
        <f>IF(N258="základní",J258,0)</f>
        <v>0</v>
      </c>
      <c r="BF258" s="176">
        <f>IF(N258="snížená",J258,0)</f>
        <v>0</v>
      </c>
      <c r="BG258" s="176">
        <f>IF(N258="zákl. přenesená",J258,0)</f>
        <v>0</v>
      </c>
      <c r="BH258" s="176">
        <f>IF(N258="sníž. přenesená",J258,0)</f>
        <v>0</v>
      </c>
      <c r="BI258" s="176">
        <f>IF(N258="nulová",J258,0)</f>
        <v>0</v>
      </c>
      <c r="BJ258" s="18" t="s">
        <v>30</v>
      </c>
      <c r="BK258" s="176">
        <f>ROUND(I258*H258,2)</f>
        <v>0</v>
      </c>
      <c r="BL258" s="18" t="s">
        <v>188</v>
      </c>
      <c r="BM258" s="175" t="s">
        <v>1903</v>
      </c>
    </row>
    <row r="259" spans="1:65" s="14" customFormat="1">
      <c r="B259" s="191"/>
      <c r="D259" s="178" t="s">
        <v>190</v>
      </c>
      <c r="E259" s="192" t="s">
        <v>1</v>
      </c>
      <c r="F259" s="193" t="s">
        <v>1904</v>
      </c>
      <c r="H259" s="192" t="s">
        <v>1</v>
      </c>
      <c r="I259" s="194"/>
      <c r="L259" s="191"/>
      <c r="M259" s="195"/>
      <c r="N259" s="196"/>
      <c r="O259" s="196"/>
      <c r="P259" s="196"/>
      <c r="Q259" s="196"/>
      <c r="R259" s="196"/>
      <c r="S259" s="196"/>
      <c r="T259" s="197"/>
      <c r="AT259" s="192" t="s">
        <v>190</v>
      </c>
      <c r="AU259" s="192" t="s">
        <v>82</v>
      </c>
      <c r="AV259" s="14" t="s">
        <v>30</v>
      </c>
      <c r="AW259" s="14" t="s">
        <v>29</v>
      </c>
      <c r="AX259" s="14" t="s">
        <v>73</v>
      </c>
      <c r="AY259" s="192" t="s">
        <v>181</v>
      </c>
    </row>
    <row r="260" spans="1:65" s="13" customFormat="1">
      <c r="B260" s="177"/>
      <c r="D260" s="178" t="s">
        <v>190</v>
      </c>
      <c r="E260" s="179" t="s">
        <v>1</v>
      </c>
      <c r="F260" s="180" t="s">
        <v>1905</v>
      </c>
      <c r="H260" s="181">
        <v>2.9390000000000001</v>
      </c>
      <c r="I260" s="182"/>
      <c r="L260" s="177"/>
      <c r="M260" s="183"/>
      <c r="N260" s="184"/>
      <c r="O260" s="184"/>
      <c r="P260" s="184"/>
      <c r="Q260" s="184"/>
      <c r="R260" s="184"/>
      <c r="S260" s="184"/>
      <c r="T260" s="185"/>
      <c r="AT260" s="179" t="s">
        <v>190</v>
      </c>
      <c r="AU260" s="179" t="s">
        <v>82</v>
      </c>
      <c r="AV260" s="13" t="s">
        <v>82</v>
      </c>
      <c r="AW260" s="13" t="s">
        <v>29</v>
      </c>
      <c r="AX260" s="13" t="s">
        <v>73</v>
      </c>
      <c r="AY260" s="179" t="s">
        <v>181</v>
      </c>
    </row>
    <row r="261" spans="1:65" s="13" customFormat="1">
      <c r="B261" s="177"/>
      <c r="D261" s="178" t="s">
        <v>190</v>
      </c>
      <c r="E261" s="179" t="s">
        <v>1</v>
      </c>
      <c r="F261" s="180" t="s">
        <v>1906</v>
      </c>
      <c r="H261" s="181">
        <v>0.68500000000000005</v>
      </c>
      <c r="I261" s="182"/>
      <c r="L261" s="177"/>
      <c r="M261" s="183"/>
      <c r="N261" s="184"/>
      <c r="O261" s="184"/>
      <c r="P261" s="184"/>
      <c r="Q261" s="184"/>
      <c r="R261" s="184"/>
      <c r="S261" s="184"/>
      <c r="T261" s="185"/>
      <c r="AT261" s="179" t="s">
        <v>190</v>
      </c>
      <c r="AU261" s="179" t="s">
        <v>82</v>
      </c>
      <c r="AV261" s="13" t="s">
        <v>82</v>
      </c>
      <c r="AW261" s="13" t="s">
        <v>29</v>
      </c>
      <c r="AX261" s="13" t="s">
        <v>73</v>
      </c>
      <c r="AY261" s="179" t="s">
        <v>181</v>
      </c>
    </row>
    <row r="262" spans="1:65" s="15" customFormat="1">
      <c r="B262" s="198"/>
      <c r="D262" s="178" t="s">
        <v>190</v>
      </c>
      <c r="E262" s="199" t="s">
        <v>1</v>
      </c>
      <c r="F262" s="200" t="s">
        <v>1774</v>
      </c>
      <c r="H262" s="201">
        <v>3.6240000000000001</v>
      </c>
      <c r="I262" s="202"/>
      <c r="L262" s="198"/>
      <c r="M262" s="203"/>
      <c r="N262" s="204"/>
      <c r="O262" s="204"/>
      <c r="P262" s="204"/>
      <c r="Q262" s="204"/>
      <c r="R262" s="204"/>
      <c r="S262" s="204"/>
      <c r="T262" s="205"/>
      <c r="AT262" s="199" t="s">
        <v>190</v>
      </c>
      <c r="AU262" s="199" t="s">
        <v>82</v>
      </c>
      <c r="AV262" s="15" t="s">
        <v>188</v>
      </c>
      <c r="AW262" s="15" t="s">
        <v>29</v>
      </c>
      <c r="AX262" s="15" t="s">
        <v>30</v>
      </c>
      <c r="AY262" s="199" t="s">
        <v>181</v>
      </c>
    </row>
    <row r="263" spans="1:65" s="2" customFormat="1" ht="24.2" customHeight="1">
      <c r="A263" s="33"/>
      <c r="B263" s="130"/>
      <c r="C263" s="164" t="s">
        <v>390</v>
      </c>
      <c r="D263" s="164" t="s">
        <v>184</v>
      </c>
      <c r="E263" s="165" t="s">
        <v>1907</v>
      </c>
      <c r="F263" s="166" t="s">
        <v>1908</v>
      </c>
      <c r="G263" s="167" t="s">
        <v>290</v>
      </c>
      <c r="H263" s="168">
        <v>20</v>
      </c>
      <c r="I263" s="169"/>
      <c r="J263" s="170">
        <f>ROUND(I263*H263,2)</f>
        <v>0</v>
      </c>
      <c r="K263" s="166" t="s">
        <v>1</v>
      </c>
      <c r="L263" s="34"/>
      <c r="M263" s="171" t="s">
        <v>1</v>
      </c>
      <c r="N263" s="172" t="s">
        <v>38</v>
      </c>
      <c r="O263" s="59"/>
      <c r="P263" s="173">
        <f>O263*H263</f>
        <v>0</v>
      </c>
      <c r="Q263" s="173">
        <v>4.0000000000000002E-4</v>
      </c>
      <c r="R263" s="173">
        <f>Q263*H263</f>
        <v>8.0000000000000002E-3</v>
      </c>
      <c r="S263" s="173">
        <v>0</v>
      </c>
      <c r="T263" s="174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5" t="s">
        <v>188</v>
      </c>
      <c r="AT263" s="175" t="s">
        <v>184</v>
      </c>
      <c r="AU263" s="175" t="s">
        <v>82</v>
      </c>
      <c r="AY263" s="18" t="s">
        <v>181</v>
      </c>
      <c r="BE263" s="176">
        <f>IF(N263="základní",J263,0)</f>
        <v>0</v>
      </c>
      <c r="BF263" s="176">
        <f>IF(N263="snížená",J263,0)</f>
        <v>0</v>
      </c>
      <c r="BG263" s="176">
        <f>IF(N263="zákl. přenesená",J263,0)</f>
        <v>0</v>
      </c>
      <c r="BH263" s="176">
        <f>IF(N263="sníž. přenesená",J263,0)</f>
        <v>0</v>
      </c>
      <c r="BI263" s="176">
        <f>IF(N263="nulová",J263,0)</f>
        <v>0</v>
      </c>
      <c r="BJ263" s="18" t="s">
        <v>30</v>
      </c>
      <c r="BK263" s="176">
        <f>ROUND(I263*H263,2)</f>
        <v>0</v>
      </c>
      <c r="BL263" s="18" t="s">
        <v>188</v>
      </c>
      <c r="BM263" s="175" t="s">
        <v>1909</v>
      </c>
    </row>
    <row r="264" spans="1:65" s="14" customFormat="1">
      <c r="B264" s="191"/>
      <c r="D264" s="178" t="s">
        <v>190</v>
      </c>
      <c r="E264" s="192" t="s">
        <v>1</v>
      </c>
      <c r="F264" s="193" t="s">
        <v>1904</v>
      </c>
      <c r="H264" s="192" t="s">
        <v>1</v>
      </c>
      <c r="I264" s="194"/>
      <c r="L264" s="191"/>
      <c r="M264" s="195"/>
      <c r="N264" s="196"/>
      <c r="O264" s="196"/>
      <c r="P264" s="196"/>
      <c r="Q264" s="196"/>
      <c r="R264" s="196"/>
      <c r="S264" s="196"/>
      <c r="T264" s="197"/>
      <c r="AT264" s="192" t="s">
        <v>190</v>
      </c>
      <c r="AU264" s="192" t="s">
        <v>82</v>
      </c>
      <c r="AV264" s="14" t="s">
        <v>30</v>
      </c>
      <c r="AW264" s="14" t="s">
        <v>29</v>
      </c>
      <c r="AX264" s="14" t="s">
        <v>73</v>
      </c>
      <c r="AY264" s="192" t="s">
        <v>181</v>
      </c>
    </row>
    <row r="265" spans="1:65" s="13" customFormat="1">
      <c r="B265" s="177"/>
      <c r="D265" s="178" t="s">
        <v>190</v>
      </c>
      <c r="E265" s="179" t="s">
        <v>1</v>
      </c>
      <c r="F265" s="180" t="s">
        <v>336</v>
      </c>
      <c r="H265" s="181">
        <v>20</v>
      </c>
      <c r="I265" s="182"/>
      <c r="L265" s="177"/>
      <c r="M265" s="183"/>
      <c r="N265" s="184"/>
      <c r="O265" s="184"/>
      <c r="P265" s="184"/>
      <c r="Q265" s="184"/>
      <c r="R265" s="184"/>
      <c r="S265" s="184"/>
      <c r="T265" s="185"/>
      <c r="AT265" s="179" t="s">
        <v>190</v>
      </c>
      <c r="AU265" s="179" t="s">
        <v>82</v>
      </c>
      <c r="AV265" s="13" t="s">
        <v>82</v>
      </c>
      <c r="AW265" s="13" t="s">
        <v>29</v>
      </c>
      <c r="AX265" s="13" t="s">
        <v>30</v>
      </c>
      <c r="AY265" s="179" t="s">
        <v>181</v>
      </c>
    </row>
    <row r="266" spans="1:65" s="2" customFormat="1" ht="24.2" customHeight="1">
      <c r="A266" s="33"/>
      <c r="B266" s="130"/>
      <c r="C266" s="164" t="s">
        <v>393</v>
      </c>
      <c r="D266" s="164" t="s">
        <v>184</v>
      </c>
      <c r="E266" s="165" t="s">
        <v>1910</v>
      </c>
      <c r="F266" s="166" t="s">
        <v>1911</v>
      </c>
      <c r="G266" s="167" t="s">
        <v>290</v>
      </c>
      <c r="H266" s="168">
        <v>32</v>
      </c>
      <c r="I266" s="169"/>
      <c r="J266" s="170">
        <f>ROUND(I266*H266,2)</f>
        <v>0</v>
      </c>
      <c r="K266" s="166" t="s">
        <v>1</v>
      </c>
      <c r="L266" s="34"/>
      <c r="M266" s="171" t="s">
        <v>1</v>
      </c>
      <c r="N266" s="172" t="s">
        <v>38</v>
      </c>
      <c r="O266" s="59"/>
      <c r="P266" s="173">
        <f>O266*H266</f>
        <v>0</v>
      </c>
      <c r="Q266" s="173">
        <v>4.0000000000000002E-4</v>
      </c>
      <c r="R266" s="173">
        <f>Q266*H266</f>
        <v>1.2800000000000001E-2</v>
      </c>
      <c r="S266" s="173">
        <v>0</v>
      </c>
      <c r="T266" s="174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5" t="s">
        <v>188</v>
      </c>
      <c r="AT266" s="175" t="s">
        <v>184</v>
      </c>
      <c r="AU266" s="175" t="s">
        <v>82</v>
      </c>
      <c r="AY266" s="18" t="s">
        <v>181</v>
      </c>
      <c r="BE266" s="176">
        <f>IF(N266="základní",J266,0)</f>
        <v>0</v>
      </c>
      <c r="BF266" s="176">
        <f>IF(N266="snížená",J266,0)</f>
        <v>0</v>
      </c>
      <c r="BG266" s="176">
        <f>IF(N266="zákl. přenesená",J266,0)</f>
        <v>0</v>
      </c>
      <c r="BH266" s="176">
        <f>IF(N266="sníž. přenesená",J266,0)</f>
        <v>0</v>
      </c>
      <c r="BI266" s="176">
        <f>IF(N266="nulová",J266,0)</f>
        <v>0</v>
      </c>
      <c r="BJ266" s="18" t="s">
        <v>30</v>
      </c>
      <c r="BK266" s="176">
        <f>ROUND(I266*H266,2)</f>
        <v>0</v>
      </c>
      <c r="BL266" s="18" t="s">
        <v>188</v>
      </c>
      <c r="BM266" s="175" t="s">
        <v>1912</v>
      </c>
    </row>
    <row r="267" spans="1:65" s="14" customFormat="1">
      <c r="B267" s="191"/>
      <c r="D267" s="178" t="s">
        <v>190</v>
      </c>
      <c r="E267" s="192" t="s">
        <v>1</v>
      </c>
      <c r="F267" s="193" t="s">
        <v>1904</v>
      </c>
      <c r="H267" s="192" t="s">
        <v>1</v>
      </c>
      <c r="I267" s="194"/>
      <c r="L267" s="191"/>
      <c r="M267" s="195"/>
      <c r="N267" s="196"/>
      <c r="O267" s="196"/>
      <c r="P267" s="196"/>
      <c r="Q267" s="196"/>
      <c r="R267" s="196"/>
      <c r="S267" s="196"/>
      <c r="T267" s="197"/>
      <c r="AT267" s="192" t="s">
        <v>190</v>
      </c>
      <c r="AU267" s="192" t="s">
        <v>82</v>
      </c>
      <c r="AV267" s="14" t="s">
        <v>30</v>
      </c>
      <c r="AW267" s="14" t="s">
        <v>29</v>
      </c>
      <c r="AX267" s="14" t="s">
        <v>73</v>
      </c>
      <c r="AY267" s="192" t="s">
        <v>181</v>
      </c>
    </row>
    <row r="268" spans="1:65" s="13" customFormat="1">
      <c r="B268" s="177"/>
      <c r="D268" s="178" t="s">
        <v>190</v>
      </c>
      <c r="E268" s="179" t="s">
        <v>1</v>
      </c>
      <c r="F268" s="180" t="s">
        <v>382</v>
      </c>
      <c r="H268" s="181">
        <v>32</v>
      </c>
      <c r="I268" s="182"/>
      <c r="L268" s="177"/>
      <c r="M268" s="183"/>
      <c r="N268" s="184"/>
      <c r="O268" s="184"/>
      <c r="P268" s="184"/>
      <c r="Q268" s="184"/>
      <c r="R268" s="184"/>
      <c r="S268" s="184"/>
      <c r="T268" s="185"/>
      <c r="AT268" s="179" t="s">
        <v>190</v>
      </c>
      <c r="AU268" s="179" t="s">
        <v>82</v>
      </c>
      <c r="AV268" s="13" t="s">
        <v>82</v>
      </c>
      <c r="AW268" s="13" t="s">
        <v>29</v>
      </c>
      <c r="AX268" s="13" t="s">
        <v>30</v>
      </c>
      <c r="AY268" s="179" t="s">
        <v>181</v>
      </c>
    </row>
    <row r="269" spans="1:65" s="12" customFormat="1" ht="22.9" customHeight="1">
      <c r="B269" s="151"/>
      <c r="D269" s="152" t="s">
        <v>72</v>
      </c>
      <c r="E269" s="162" t="s">
        <v>194</v>
      </c>
      <c r="F269" s="162" t="s">
        <v>1913</v>
      </c>
      <c r="I269" s="154"/>
      <c r="J269" s="163">
        <f>BK269</f>
        <v>0</v>
      </c>
      <c r="L269" s="151"/>
      <c r="M269" s="156"/>
      <c r="N269" s="157"/>
      <c r="O269" s="157"/>
      <c r="P269" s="158">
        <f>SUM(P270:P291)</f>
        <v>0</v>
      </c>
      <c r="Q269" s="157"/>
      <c r="R269" s="158">
        <f>SUM(R270:R291)</f>
        <v>0.55827545000000001</v>
      </c>
      <c r="S269" s="157"/>
      <c r="T269" s="159">
        <f>SUM(T270:T291)</f>
        <v>0</v>
      </c>
      <c r="AR269" s="152" t="s">
        <v>30</v>
      </c>
      <c r="AT269" s="160" t="s">
        <v>72</v>
      </c>
      <c r="AU269" s="160" t="s">
        <v>30</v>
      </c>
      <c r="AY269" s="152" t="s">
        <v>181</v>
      </c>
      <c r="BK269" s="161">
        <f>SUM(BK270:BK291)</f>
        <v>0</v>
      </c>
    </row>
    <row r="270" spans="1:65" s="2" customFormat="1" ht="24.2" customHeight="1">
      <c r="A270" s="33"/>
      <c r="B270" s="130"/>
      <c r="C270" s="164" t="s">
        <v>396</v>
      </c>
      <c r="D270" s="164" t="s">
        <v>184</v>
      </c>
      <c r="E270" s="165" t="s">
        <v>1914</v>
      </c>
      <c r="F270" s="166" t="s">
        <v>1915</v>
      </c>
      <c r="G270" s="167" t="s">
        <v>259</v>
      </c>
      <c r="H270" s="168">
        <v>0.51500000000000001</v>
      </c>
      <c r="I270" s="169"/>
      <c r="J270" s="170">
        <f>ROUND(I270*H270,2)</f>
        <v>0</v>
      </c>
      <c r="K270" s="166" t="s">
        <v>1</v>
      </c>
      <c r="L270" s="34"/>
      <c r="M270" s="171" t="s">
        <v>1</v>
      </c>
      <c r="N270" s="172" t="s">
        <v>38</v>
      </c>
      <c r="O270" s="59"/>
      <c r="P270" s="173">
        <f>O270*H270</f>
        <v>0</v>
      </c>
      <c r="Q270" s="173">
        <v>1.08403</v>
      </c>
      <c r="R270" s="173">
        <f>Q270*H270</f>
        <v>0.55827545000000001</v>
      </c>
      <c r="S270" s="173">
        <v>0</v>
      </c>
      <c r="T270" s="174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5" t="s">
        <v>188</v>
      </c>
      <c r="AT270" s="175" t="s">
        <v>184</v>
      </c>
      <c r="AU270" s="175" t="s">
        <v>82</v>
      </c>
      <c r="AY270" s="18" t="s">
        <v>181</v>
      </c>
      <c r="BE270" s="176">
        <f>IF(N270="základní",J270,0)</f>
        <v>0</v>
      </c>
      <c r="BF270" s="176">
        <f>IF(N270="snížená",J270,0)</f>
        <v>0</v>
      </c>
      <c r="BG270" s="176">
        <f>IF(N270="zákl. přenesená",J270,0)</f>
        <v>0</v>
      </c>
      <c r="BH270" s="176">
        <f>IF(N270="sníž. přenesená",J270,0)</f>
        <v>0</v>
      </c>
      <c r="BI270" s="176">
        <f>IF(N270="nulová",J270,0)</f>
        <v>0</v>
      </c>
      <c r="BJ270" s="18" t="s">
        <v>30</v>
      </c>
      <c r="BK270" s="176">
        <f>ROUND(I270*H270,2)</f>
        <v>0</v>
      </c>
      <c r="BL270" s="18" t="s">
        <v>188</v>
      </c>
      <c r="BM270" s="175" t="s">
        <v>1916</v>
      </c>
    </row>
    <row r="271" spans="1:65" s="14" customFormat="1">
      <c r="B271" s="191"/>
      <c r="D271" s="178" t="s">
        <v>190</v>
      </c>
      <c r="E271" s="192" t="s">
        <v>1</v>
      </c>
      <c r="F271" s="193" t="s">
        <v>1917</v>
      </c>
      <c r="H271" s="192" t="s">
        <v>1</v>
      </c>
      <c r="I271" s="194"/>
      <c r="L271" s="191"/>
      <c r="M271" s="195"/>
      <c r="N271" s="196"/>
      <c r="O271" s="196"/>
      <c r="P271" s="196"/>
      <c r="Q271" s="196"/>
      <c r="R271" s="196"/>
      <c r="S271" s="196"/>
      <c r="T271" s="197"/>
      <c r="AT271" s="192" t="s">
        <v>190</v>
      </c>
      <c r="AU271" s="192" t="s">
        <v>82</v>
      </c>
      <c r="AV271" s="14" t="s">
        <v>30</v>
      </c>
      <c r="AW271" s="14" t="s">
        <v>29</v>
      </c>
      <c r="AX271" s="14" t="s">
        <v>73</v>
      </c>
      <c r="AY271" s="192" t="s">
        <v>181</v>
      </c>
    </row>
    <row r="272" spans="1:65" s="13" customFormat="1">
      <c r="B272" s="177"/>
      <c r="D272" s="178" t="s">
        <v>190</v>
      </c>
      <c r="E272" s="179" t="s">
        <v>1</v>
      </c>
      <c r="F272" s="180" t="s">
        <v>1918</v>
      </c>
      <c r="H272" s="181">
        <v>0.51500000000000001</v>
      </c>
      <c r="I272" s="182"/>
      <c r="L272" s="177"/>
      <c r="M272" s="183"/>
      <c r="N272" s="184"/>
      <c r="O272" s="184"/>
      <c r="P272" s="184"/>
      <c r="Q272" s="184"/>
      <c r="R272" s="184"/>
      <c r="S272" s="184"/>
      <c r="T272" s="185"/>
      <c r="AT272" s="179" t="s">
        <v>190</v>
      </c>
      <c r="AU272" s="179" t="s">
        <v>82</v>
      </c>
      <c r="AV272" s="13" t="s">
        <v>82</v>
      </c>
      <c r="AW272" s="13" t="s">
        <v>29</v>
      </c>
      <c r="AX272" s="13" t="s">
        <v>30</v>
      </c>
      <c r="AY272" s="179" t="s">
        <v>181</v>
      </c>
    </row>
    <row r="273" spans="1:65" s="2" customFormat="1" ht="24.2" customHeight="1">
      <c r="A273" s="33"/>
      <c r="B273" s="130"/>
      <c r="C273" s="164" t="s">
        <v>399</v>
      </c>
      <c r="D273" s="164" t="s">
        <v>184</v>
      </c>
      <c r="E273" s="165" t="s">
        <v>1919</v>
      </c>
      <c r="F273" s="166" t="s">
        <v>1920</v>
      </c>
      <c r="G273" s="167" t="s">
        <v>1770</v>
      </c>
      <c r="H273" s="168">
        <v>21.783999999999999</v>
      </c>
      <c r="I273" s="169"/>
      <c r="J273" s="170">
        <f>ROUND(I273*H273,2)</f>
        <v>0</v>
      </c>
      <c r="K273" s="166" t="s">
        <v>1</v>
      </c>
      <c r="L273" s="34"/>
      <c r="M273" s="171" t="s">
        <v>1</v>
      </c>
      <c r="N273" s="172" t="s">
        <v>38</v>
      </c>
      <c r="O273" s="59"/>
      <c r="P273" s="173">
        <f>O273*H273</f>
        <v>0</v>
      </c>
      <c r="Q273" s="173">
        <v>0</v>
      </c>
      <c r="R273" s="173">
        <f>Q273*H273</f>
        <v>0</v>
      </c>
      <c r="S273" s="173">
        <v>0</v>
      </c>
      <c r="T273" s="174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5" t="s">
        <v>188</v>
      </c>
      <c r="AT273" s="175" t="s">
        <v>184</v>
      </c>
      <c r="AU273" s="175" t="s">
        <v>82</v>
      </c>
      <c r="AY273" s="18" t="s">
        <v>181</v>
      </c>
      <c r="BE273" s="176">
        <f>IF(N273="základní",J273,0)</f>
        <v>0</v>
      </c>
      <c r="BF273" s="176">
        <f>IF(N273="snížená",J273,0)</f>
        <v>0</v>
      </c>
      <c r="BG273" s="176">
        <f>IF(N273="zákl. přenesená",J273,0)</f>
        <v>0</v>
      </c>
      <c r="BH273" s="176">
        <f>IF(N273="sníž. přenesená",J273,0)</f>
        <v>0</v>
      </c>
      <c r="BI273" s="176">
        <f>IF(N273="nulová",J273,0)</f>
        <v>0</v>
      </c>
      <c r="BJ273" s="18" t="s">
        <v>30</v>
      </c>
      <c r="BK273" s="176">
        <f>ROUND(I273*H273,2)</f>
        <v>0</v>
      </c>
      <c r="BL273" s="18" t="s">
        <v>188</v>
      </c>
      <c r="BM273" s="175" t="s">
        <v>1921</v>
      </c>
    </row>
    <row r="274" spans="1:65" s="14" customFormat="1">
      <c r="B274" s="191"/>
      <c r="D274" s="178" t="s">
        <v>190</v>
      </c>
      <c r="E274" s="192" t="s">
        <v>1</v>
      </c>
      <c r="F274" s="193" t="s">
        <v>1922</v>
      </c>
      <c r="H274" s="192" t="s">
        <v>1</v>
      </c>
      <c r="I274" s="194"/>
      <c r="L274" s="191"/>
      <c r="M274" s="195"/>
      <c r="N274" s="196"/>
      <c r="O274" s="196"/>
      <c r="P274" s="196"/>
      <c r="Q274" s="196"/>
      <c r="R274" s="196"/>
      <c r="S274" s="196"/>
      <c r="T274" s="197"/>
      <c r="AT274" s="192" t="s">
        <v>190</v>
      </c>
      <c r="AU274" s="192" t="s">
        <v>82</v>
      </c>
      <c r="AV274" s="14" t="s">
        <v>30</v>
      </c>
      <c r="AW274" s="14" t="s">
        <v>29</v>
      </c>
      <c r="AX274" s="14" t="s">
        <v>73</v>
      </c>
      <c r="AY274" s="192" t="s">
        <v>181</v>
      </c>
    </row>
    <row r="275" spans="1:65" s="13" customFormat="1">
      <c r="B275" s="177"/>
      <c r="D275" s="178" t="s">
        <v>190</v>
      </c>
      <c r="E275" s="179" t="s">
        <v>1</v>
      </c>
      <c r="F275" s="180" t="s">
        <v>1923</v>
      </c>
      <c r="H275" s="181">
        <v>21.783999999999999</v>
      </c>
      <c r="I275" s="182"/>
      <c r="L275" s="177"/>
      <c r="M275" s="183"/>
      <c r="N275" s="184"/>
      <c r="O275" s="184"/>
      <c r="P275" s="184"/>
      <c r="Q275" s="184"/>
      <c r="R275" s="184"/>
      <c r="S275" s="184"/>
      <c r="T275" s="185"/>
      <c r="AT275" s="179" t="s">
        <v>190</v>
      </c>
      <c r="AU275" s="179" t="s">
        <v>82</v>
      </c>
      <c r="AV275" s="13" t="s">
        <v>82</v>
      </c>
      <c r="AW275" s="13" t="s">
        <v>29</v>
      </c>
      <c r="AX275" s="13" t="s">
        <v>30</v>
      </c>
      <c r="AY275" s="179" t="s">
        <v>181</v>
      </c>
    </row>
    <row r="276" spans="1:65" s="2" customFormat="1" ht="21.75" customHeight="1">
      <c r="A276" s="33"/>
      <c r="B276" s="130"/>
      <c r="C276" s="164" t="s">
        <v>404</v>
      </c>
      <c r="D276" s="164" t="s">
        <v>184</v>
      </c>
      <c r="E276" s="165" t="s">
        <v>1924</v>
      </c>
      <c r="F276" s="166" t="s">
        <v>1925</v>
      </c>
      <c r="G276" s="167" t="s">
        <v>1770</v>
      </c>
      <c r="H276" s="168">
        <v>7.1029999999999998</v>
      </c>
      <c r="I276" s="169"/>
      <c r="J276" s="170">
        <f>ROUND(I276*H276,2)</f>
        <v>0</v>
      </c>
      <c r="K276" s="166" t="s">
        <v>1749</v>
      </c>
      <c r="L276" s="34"/>
      <c r="M276" s="171" t="s">
        <v>1</v>
      </c>
      <c r="N276" s="172" t="s">
        <v>38</v>
      </c>
      <c r="O276" s="59"/>
      <c r="P276" s="173">
        <f>O276*H276</f>
        <v>0</v>
      </c>
      <c r="Q276" s="173">
        <v>0</v>
      </c>
      <c r="R276" s="173">
        <f>Q276*H276</f>
        <v>0</v>
      </c>
      <c r="S276" s="173">
        <v>0</v>
      </c>
      <c r="T276" s="174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5" t="s">
        <v>188</v>
      </c>
      <c r="AT276" s="175" t="s">
        <v>184</v>
      </c>
      <c r="AU276" s="175" t="s">
        <v>82</v>
      </c>
      <c r="AY276" s="18" t="s">
        <v>181</v>
      </c>
      <c r="BE276" s="176">
        <f>IF(N276="základní",J276,0)</f>
        <v>0</v>
      </c>
      <c r="BF276" s="176">
        <f>IF(N276="snížená",J276,0)</f>
        <v>0</v>
      </c>
      <c r="BG276" s="176">
        <f>IF(N276="zákl. přenesená",J276,0)</f>
        <v>0</v>
      </c>
      <c r="BH276" s="176">
        <f>IF(N276="sníž. přenesená",J276,0)</f>
        <v>0</v>
      </c>
      <c r="BI276" s="176">
        <f>IF(N276="nulová",J276,0)</f>
        <v>0</v>
      </c>
      <c r="BJ276" s="18" t="s">
        <v>30</v>
      </c>
      <c r="BK276" s="176">
        <f>ROUND(I276*H276,2)</f>
        <v>0</v>
      </c>
      <c r="BL276" s="18" t="s">
        <v>188</v>
      </c>
      <c r="BM276" s="175" t="s">
        <v>1926</v>
      </c>
    </row>
    <row r="277" spans="1:65" s="14" customFormat="1">
      <c r="B277" s="191"/>
      <c r="D277" s="178" t="s">
        <v>190</v>
      </c>
      <c r="E277" s="192" t="s">
        <v>1</v>
      </c>
      <c r="F277" s="193" t="s">
        <v>1927</v>
      </c>
      <c r="H277" s="192" t="s">
        <v>1</v>
      </c>
      <c r="I277" s="194"/>
      <c r="L277" s="191"/>
      <c r="M277" s="195"/>
      <c r="N277" s="196"/>
      <c r="O277" s="196"/>
      <c r="P277" s="196"/>
      <c r="Q277" s="196"/>
      <c r="R277" s="196"/>
      <c r="S277" s="196"/>
      <c r="T277" s="197"/>
      <c r="AT277" s="192" t="s">
        <v>190</v>
      </c>
      <c r="AU277" s="192" t="s">
        <v>82</v>
      </c>
      <c r="AV277" s="14" t="s">
        <v>30</v>
      </c>
      <c r="AW277" s="14" t="s">
        <v>29</v>
      </c>
      <c r="AX277" s="14" t="s">
        <v>73</v>
      </c>
      <c r="AY277" s="192" t="s">
        <v>181</v>
      </c>
    </row>
    <row r="278" spans="1:65" s="13" customFormat="1">
      <c r="B278" s="177"/>
      <c r="D278" s="178" t="s">
        <v>190</v>
      </c>
      <c r="E278" s="179" t="s">
        <v>1</v>
      </c>
      <c r="F278" s="180" t="s">
        <v>1928</v>
      </c>
      <c r="H278" s="181">
        <v>2.2799999999999998</v>
      </c>
      <c r="I278" s="182"/>
      <c r="L278" s="177"/>
      <c r="M278" s="183"/>
      <c r="N278" s="184"/>
      <c r="O278" s="184"/>
      <c r="P278" s="184"/>
      <c r="Q278" s="184"/>
      <c r="R278" s="184"/>
      <c r="S278" s="184"/>
      <c r="T278" s="185"/>
      <c r="AT278" s="179" t="s">
        <v>190</v>
      </c>
      <c r="AU278" s="179" t="s">
        <v>82</v>
      </c>
      <c r="AV278" s="13" t="s">
        <v>82</v>
      </c>
      <c r="AW278" s="13" t="s">
        <v>29</v>
      </c>
      <c r="AX278" s="13" t="s">
        <v>73</v>
      </c>
      <c r="AY278" s="179" t="s">
        <v>181</v>
      </c>
    </row>
    <row r="279" spans="1:65" s="14" customFormat="1">
      <c r="B279" s="191"/>
      <c r="D279" s="178" t="s">
        <v>190</v>
      </c>
      <c r="E279" s="192" t="s">
        <v>1</v>
      </c>
      <c r="F279" s="193" t="s">
        <v>1929</v>
      </c>
      <c r="H279" s="192" t="s">
        <v>1</v>
      </c>
      <c r="I279" s="194"/>
      <c r="L279" s="191"/>
      <c r="M279" s="195"/>
      <c r="N279" s="196"/>
      <c r="O279" s="196"/>
      <c r="P279" s="196"/>
      <c r="Q279" s="196"/>
      <c r="R279" s="196"/>
      <c r="S279" s="196"/>
      <c r="T279" s="197"/>
      <c r="AT279" s="192" t="s">
        <v>190</v>
      </c>
      <c r="AU279" s="192" t="s">
        <v>82</v>
      </c>
      <c r="AV279" s="14" t="s">
        <v>30</v>
      </c>
      <c r="AW279" s="14" t="s">
        <v>29</v>
      </c>
      <c r="AX279" s="14" t="s">
        <v>73</v>
      </c>
      <c r="AY279" s="192" t="s">
        <v>181</v>
      </c>
    </row>
    <row r="280" spans="1:65" s="13" customFormat="1">
      <c r="B280" s="177"/>
      <c r="D280" s="178" t="s">
        <v>190</v>
      </c>
      <c r="E280" s="179" t="s">
        <v>1</v>
      </c>
      <c r="F280" s="180" t="s">
        <v>1930</v>
      </c>
      <c r="H280" s="181">
        <v>4.8230000000000004</v>
      </c>
      <c r="I280" s="182"/>
      <c r="L280" s="177"/>
      <c r="M280" s="183"/>
      <c r="N280" s="184"/>
      <c r="O280" s="184"/>
      <c r="P280" s="184"/>
      <c r="Q280" s="184"/>
      <c r="R280" s="184"/>
      <c r="S280" s="184"/>
      <c r="T280" s="185"/>
      <c r="AT280" s="179" t="s">
        <v>190</v>
      </c>
      <c r="AU280" s="179" t="s">
        <v>82</v>
      </c>
      <c r="AV280" s="13" t="s">
        <v>82</v>
      </c>
      <c r="AW280" s="13" t="s">
        <v>29</v>
      </c>
      <c r="AX280" s="13" t="s">
        <v>73</v>
      </c>
      <c r="AY280" s="179" t="s">
        <v>181</v>
      </c>
    </row>
    <row r="281" spans="1:65" s="15" customFormat="1">
      <c r="B281" s="198"/>
      <c r="D281" s="178" t="s">
        <v>190</v>
      </c>
      <c r="E281" s="199" t="s">
        <v>1</v>
      </c>
      <c r="F281" s="200" t="s">
        <v>1774</v>
      </c>
      <c r="H281" s="201">
        <v>7.1029999999999998</v>
      </c>
      <c r="I281" s="202"/>
      <c r="L281" s="198"/>
      <c r="M281" s="203"/>
      <c r="N281" s="204"/>
      <c r="O281" s="204"/>
      <c r="P281" s="204"/>
      <c r="Q281" s="204"/>
      <c r="R281" s="204"/>
      <c r="S281" s="204"/>
      <c r="T281" s="205"/>
      <c r="AT281" s="199" t="s">
        <v>190</v>
      </c>
      <c r="AU281" s="199" t="s">
        <v>82</v>
      </c>
      <c r="AV281" s="15" t="s">
        <v>188</v>
      </c>
      <c r="AW281" s="15" t="s">
        <v>29</v>
      </c>
      <c r="AX281" s="15" t="s">
        <v>30</v>
      </c>
      <c r="AY281" s="199" t="s">
        <v>181</v>
      </c>
    </row>
    <row r="282" spans="1:65" s="2" customFormat="1" ht="21.75" customHeight="1">
      <c r="A282" s="33"/>
      <c r="B282" s="130"/>
      <c r="C282" s="164" t="s">
        <v>408</v>
      </c>
      <c r="D282" s="164" t="s">
        <v>184</v>
      </c>
      <c r="E282" s="165" t="s">
        <v>1931</v>
      </c>
      <c r="F282" s="166" t="s">
        <v>1932</v>
      </c>
      <c r="G282" s="167" t="s">
        <v>259</v>
      </c>
      <c r="H282" s="168">
        <v>17.047000000000001</v>
      </c>
      <c r="I282" s="169"/>
      <c r="J282" s="170">
        <f>ROUND(I282*H282,2)</f>
        <v>0</v>
      </c>
      <c r="K282" s="166" t="s">
        <v>1749</v>
      </c>
      <c r="L282" s="34"/>
      <c r="M282" s="171" t="s">
        <v>1</v>
      </c>
      <c r="N282" s="172" t="s">
        <v>38</v>
      </c>
      <c r="O282" s="59"/>
      <c r="P282" s="173">
        <f>O282*H282</f>
        <v>0</v>
      </c>
      <c r="Q282" s="173">
        <v>0</v>
      </c>
      <c r="R282" s="173">
        <f>Q282*H282</f>
        <v>0</v>
      </c>
      <c r="S282" s="173">
        <v>0</v>
      </c>
      <c r="T282" s="174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5" t="s">
        <v>188</v>
      </c>
      <c r="AT282" s="175" t="s">
        <v>184</v>
      </c>
      <c r="AU282" s="175" t="s">
        <v>82</v>
      </c>
      <c r="AY282" s="18" t="s">
        <v>181</v>
      </c>
      <c r="BE282" s="176">
        <f>IF(N282="základní",J282,0)</f>
        <v>0</v>
      </c>
      <c r="BF282" s="176">
        <f>IF(N282="snížená",J282,0)</f>
        <v>0</v>
      </c>
      <c r="BG282" s="176">
        <f>IF(N282="zákl. přenesená",J282,0)</f>
        <v>0</v>
      </c>
      <c r="BH282" s="176">
        <f>IF(N282="sníž. přenesená",J282,0)</f>
        <v>0</v>
      </c>
      <c r="BI282" s="176">
        <f>IF(N282="nulová",J282,0)</f>
        <v>0</v>
      </c>
      <c r="BJ282" s="18" t="s">
        <v>30</v>
      </c>
      <c r="BK282" s="176">
        <f>ROUND(I282*H282,2)</f>
        <v>0</v>
      </c>
      <c r="BL282" s="18" t="s">
        <v>188</v>
      </c>
      <c r="BM282" s="175" t="s">
        <v>1933</v>
      </c>
    </row>
    <row r="283" spans="1:65" s="13" customFormat="1">
      <c r="B283" s="177"/>
      <c r="D283" s="178" t="s">
        <v>190</v>
      </c>
      <c r="E283" s="179" t="s">
        <v>1</v>
      </c>
      <c r="F283" s="180" t="s">
        <v>1934</v>
      </c>
      <c r="H283" s="181">
        <v>17.047000000000001</v>
      </c>
      <c r="I283" s="182"/>
      <c r="L283" s="177"/>
      <c r="M283" s="183"/>
      <c r="N283" s="184"/>
      <c r="O283" s="184"/>
      <c r="P283" s="184"/>
      <c r="Q283" s="184"/>
      <c r="R283" s="184"/>
      <c r="S283" s="184"/>
      <c r="T283" s="185"/>
      <c r="AT283" s="179" t="s">
        <v>190</v>
      </c>
      <c r="AU283" s="179" t="s">
        <v>82</v>
      </c>
      <c r="AV283" s="13" t="s">
        <v>82</v>
      </c>
      <c r="AW283" s="13" t="s">
        <v>29</v>
      </c>
      <c r="AX283" s="13" t="s">
        <v>73</v>
      </c>
      <c r="AY283" s="179" t="s">
        <v>181</v>
      </c>
    </row>
    <row r="284" spans="1:65" s="15" customFormat="1">
      <c r="B284" s="198"/>
      <c r="D284" s="178" t="s">
        <v>190</v>
      </c>
      <c r="E284" s="199" t="s">
        <v>1</v>
      </c>
      <c r="F284" s="200" t="s">
        <v>1774</v>
      </c>
      <c r="H284" s="201">
        <v>17.047000000000001</v>
      </c>
      <c r="I284" s="202"/>
      <c r="L284" s="198"/>
      <c r="M284" s="203"/>
      <c r="N284" s="204"/>
      <c r="O284" s="204"/>
      <c r="P284" s="204"/>
      <c r="Q284" s="204"/>
      <c r="R284" s="204"/>
      <c r="S284" s="204"/>
      <c r="T284" s="205"/>
      <c r="AT284" s="199" t="s">
        <v>190</v>
      </c>
      <c r="AU284" s="199" t="s">
        <v>82</v>
      </c>
      <c r="AV284" s="15" t="s">
        <v>188</v>
      </c>
      <c r="AW284" s="15" t="s">
        <v>29</v>
      </c>
      <c r="AX284" s="15" t="s">
        <v>30</v>
      </c>
      <c r="AY284" s="199" t="s">
        <v>181</v>
      </c>
    </row>
    <row r="285" spans="1:65" s="2" customFormat="1" ht="16.5" customHeight="1">
      <c r="A285" s="33"/>
      <c r="B285" s="130"/>
      <c r="C285" s="164" t="s">
        <v>412</v>
      </c>
      <c r="D285" s="164" t="s">
        <v>184</v>
      </c>
      <c r="E285" s="165" t="s">
        <v>1935</v>
      </c>
      <c r="F285" s="166" t="s">
        <v>1936</v>
      </c>
      <c r="G285" s="167" t="s">
        <v>259</v>
      </c>
      <c r="H285" s="168">
        <v>17.047000000000001</v>
      </c>
      <c r="I285" s="169"/>
      <c r="J285" s="170">
        <f>ROUND(I285*H285,2)</f>
        <v>0</v>
      </c>
      <c r="K285" s="166" t="s">
        <v>1749</v>
      </c>
      <c r="L285" s="34"/>
      <c r="M285" s="171" t="s">
        <v>1</v>
      </c>
      <c r="N285" s="172" t="s">
        <v>38</v>
      </c>
      <c r="O285" s="59"/>
      <c r="P285" s="173">
        <f>O285*H285</f>
        <v>0</v>
      </c>
      <c r="Q285" s="173">
        <v>0</v>
      </c>
      <c r="R285" s="173">
        <f>Q285*H285</f>
        <v>0</v>
      </c>
      <c r="S285" s="173">
        <v>0</v>
      </c>
      <c r="T285" s="174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5" t="s">
        <v>188</v>
      </c>
      <c r="AT285" s="175" t="s">
        <v>184</v>
      </c>
      <c r="AU285" s="175" t="s">
        <v>82</v>
      </c>
      <c r="AY285" s="18" t="s">
        <v>181</v>
      </c>
      <c r="BE285" s="176">
        <f>IF(N285="základní",J285,0)</f>
        <v>0</v>
      </c>
      <c r="BF285" s="176">
        <f>IF(N285="snížená",J285,0)</f>
        <v>0</v>
      </c>
      <c r="BG285" s="176">
        <f>IF(N285="zákl. přenesená",J285,0)</f>
        <v>0</v>
      </c>
      <c r="BH285" s="176">
        <f>IF(N285="sníž. přenesená",J285,0)</f>
        <v>0</v>
      </c>
      <c r="BI285" s="176">
        <f>IF(N285="nulová",J285,0)</f>
        <v>0</v>
      </c>
      <c r="BJ285" s="18" t="s">
        <v>30</v>
      </c>
      <c r="BK285" s="176">
        <f>ROUND(I285*H285,2)</f>
        <v>0</v>
      </c>
      <c r="BL285" s="18" t="s">
        <v>188</v>
      </c>
      <c r="BM285" s="175" t="s">
        <v>1937</v>
      </c>
    </row>
    <row r="286" spans="1:65" s="13" customFormat="1">
      <c r="B286" s="177"/>
      <c r="D286" s="178" t="s">
        <v>190</v>
      </c>
      <c r="E286" s="179" t="s">
        <v>1</v>
      </c>
      <c r="F286" s="180" t="s">
        <v>1938</v>
      </c>
      <c r="H286" s="181">
        <v>17.047000000000001</v>
      </c>
      <c r="I286" s="182"/>
      <c r="L286" s="177"/>
      <c r="M286" s="183"/>
      <c r="N286" s="184"/>
      <c r="O286" s="184"/>
      <c r="P286" s="184"/>
      <c r="Q286" s="184"/>
      <c r="R286" s="184"/>
      <c r="S286" s="184"/>
      <c r="T286" s="185"/>
      <c r="AT286" s="179" t="s">
        <v>190</v>
      </c>
      <c r="AU286" s="179" t="s">
        <v>82</v>
      </c>
      <c r="AV286" s="13" t="s">
        <v>82</v>
      </c>
      <c r="AW286" s="13" t="s">
        <v>29</v>
      </c>
      <c r="AX286" s="13" t="s">
        <v>30</v>
      </c>
      <c r="AY286" s="179" t="s">
        <v>181</v>
      </c>
    </row>
    <row r="287" spans="1:65" s="2" customFormat="1" ht="16.5" customHeight="1">
      <c r="A287" s="33"/>
      <c r="B287" s="130"/>
      <c r="C287" s="164" t="s">
        <v>416</v>
      </c>
      <c r="D287" s="164" t="s">
        <v>184</v>
      </c>
      <c r="E287" s="165" t="s">
        <v>1939</v>
      </c>
      <c r="F287" s="166" t="s">
        <v>1940</v>
      </c>
      <c r="G287" s="167" t="s">
        <v>259</v>
      </c>
      <c r="H287" s="168">
        <v>119.32899999999999</v>
      </c>
      <c r="I287" s="169"/>
      <c r="J287" s="170">
        <f>ROUND(I287*H287,2)</f>
        <v>0</v>
      </c>
      <c r="K287" s="166" t="s">
        <v>1749</v>
      </c>
      <c r="L287" s="34"/>
      <c r="M287" s="171" t="s">
        <v>1</v>
      </c>
      <c r="N287" s="172" t="s">
        <v>38</v>
      </c>
      <c r="O287" s="59"/>
      <c r="P287" s="173">
        <f>O287*H287</f>
        <v>0</v>
      </c>
      <c r="Q287" s="173">
        <v>0</v>
      </c>
      <c r="R287" s="173">
        <f>Q287*H287</f>
        <v>0</v>
      </c>
      <c r="S287" s="173">
        <v>0</v>
      </c>
      <c r="T287" s="174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5" t="s">
        <v>188</v>
      </c>
      <c r="AT287" s="175" t="s">
        <v>184</v>
      </c>
      <c r="AU287" s="175" t="s">
        <v>82</v>
      </c>
      <c r="AY287" s="18" t="s">
        <v>181</v>
      </c>
      <c r="BE287" s="176">
        <f>IF(N287="základní",J287,0)</f>
        <v>0</v>
      </c>
      <c r="BF287" s="176">
        <f>IF(N287="snížená",J287,0)</f>
        <v>0</v>
      </c>
      <c r="BG287" s="176">
        <f>IF(N287="zákl. přenesená",J287,0)</f>
        <v>0</v>
      </c>
      <c r="BH287" s="176">
        <f>IF(N287="sníž. přenesená",J287,0)</f>
        <v>0</v>
      </c>
      <c r="BI287" s="176">
        <f>IF(N287="nulová",J287,0)</f>
        <v>0</v>
      </c>
      <c r="BJ287" s="18" t="s">
        <v>30</v>
      </c>
      <c r="BK287" s="176">
        <f>ROUND(I287*H287,2)</f>
        <v>0</v>
      </c>
      <c r="BL287" s="18" t="s">
        <v>188</v>
      </c>
      <c r="BM287" s="175" t="s">
        <v>1941</v>
      </c>
    </row>
    <row r="288" spans="1:65" s="13" customFormat="1">
      <c r="B288" s="177"/>
      <c r="D288" s="178" t="s">
        <v>190</v>
      </c>
      <c r="E288" s="179" t="s">
        <v>1</v>
      </c>
      <c r="F288" s="180" t="s">
        <v>1942</v>
      </c>
      <c r="H288" s="181">
        <v>119.32899999999999</v>
      </c>
      <c r="I288" s="182"/>
      <c r="L288" s="177"/>
      <c r="M288" s="183"/>
      <c r="N288" s="184"/>
      <c r="O288" s="184"/>
      <c r="P288" s="184"/>
      <c r="Q288" s="184"/>
      <c r="R288" s="184"/>
      <c r="S288" s="184"/>
      <c r="T288" s="185"/>
      <c r="AT288" s="179" t="s">
        <v>190</v>
      </c>
      <c r="AU288" s="179" t="s">
        <v>82</v>
      </c>
      <c r="AV288" s="13" t="s">
        <v>82</v>
      </c>
      <c r="AW288" s="13" t="s">
        <v>29</v>
      </c>
      <c r="AX288" s="13" t="s">
        <v>73</v>
      </c>
      <c r="AY288" s="179" t="s">
        <v>181</v>
      </c>
    </row>
    <row r="289" spans="1:65" s="15" customFormat="1">
      <c r="B289" s="198"/>
      <c r="D289" s="178" t="s">
        <v>190</v>
      </c>
      <c r="E289" s="199" t="s">
        <v>1</v>
      </c>
      <c r="F289" s="200" t="s">
        <v>1774</v>
      </c>
      <c r="H289" s="201">
        <v>119.32899999999999</v>
      </c>
      <c r="I289" s="202"/>
      <c r="L289" s="198"/>
      <c r="M289" s="203"/>
      <c r="N289" s="204"/>
      <c r="O289" s="204"/>
      <c r="P289" s="204"/>
      <c r="Q289" s="204"/>
      <c r="R289" s="204"/>
      <c r="S289" s="204"/>
      <c r="T289" s="205"/>
      <c r="AT289" s="199" t="s">
        <v>190</v>
      </c>
      <c r="AU289" s="199" t="s">
        <v>82</v>
      </c>
      <c r="AV289" s="15" t="s">
        <v>188</v>
      </c>
      <c r="AW289" s="15" t="s">
        <v>29</v>
      </c>
      <c r="AX289" s="15" t="s">
        <v>30</v>
      </c>
      <c r="AY289" s="199" t="s">
        <v>181</v>
      </c>
    </row>
    <row r="290" spans="1:65" s="2" customFormat="1" ht="16.5" customHeight="1">
      <c r="A290" s="33"/>
      <c r="B290" s="130"/>
      <c r="C290" s="164" t="s">
        <v>419</v>
      </c>
      <c r="D290" s="164" t="s">
        <v>184</v>
      </c>
      <c r="E290" s="165" t="s">
        <v>1943</v>
      </c>
      <c r="F290" s="166" t="s">
        <v>1944</v>
      </c>
      <c r="G290" s="167" t="s">
        <v>259</v>
      </c>
      <c r="H290" s="168">
        <v>17.047000000000001</v>
      </c>
      <c r="I290" s="169"/>
      <c r="J290" s="170">
        <f>ROUND(I290*H290,2)</f>
        <v>0</v>
      </c>
      <c r="K290" s="166" t="s">
        <v>1</v>
      </c>
      <c r="L290" s="34"/>
      <c r="M290" s="171" t="s">
        <v>1</v>
      </c>
      <c r="N290" s="172" t="s">
        <v>38</v>
      </c>
      <c r="O290" s="59"/>
      <c r="P290" s="173">
        <f>O290*H290</f>
        <v>0</v>
      </c>
      <c r="Q290" s="173">
        <v>0</v>
      </c>
      <c r="R290" s="173">
        <f>Q290*H290</f>
        <v>0</v>
      </c>
      <c r="S290" s="173">
        <v>0</v>
      </c>
      <c r="T290" s="174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5" t="s">
        <v>188</v>
      </c>
      <c r="AT290" s="175" t="s">
        <v>184</v>
      </c>
      <c r="AU290" s="175" t="s">
        <v>82</v>
      </c>
      <c r="AY290" s="18" t="s">
        <v>181</v>
      </c>
      <c r="BE290" s="176">
        <f>IF(N290="základní",J290,0)</f>
        <v>0</v>
      </c>
      <c r="BF290" s="176">
        <f>IF(N290="snížená",J290,0)</f>
        <v>0</v>
      </c>
      <c r="BG290" s="176">
        <f>IF(N290="zákl. přenesená",J290,0)</f>
        <v>0</v>
      </c>
      <c r="BH290" s="176">
        <f>IF(N290="sníž. přenesená",J290,0)</f>
        <v>0</v>
      </c>
      <c r="BI290" s="176">
        <f>IF(N290="nulová",J290,0)</f>
        <v>0</v>
      </c>
      <c r="BJ290" s="18" t="s">
        <v>30</v>
      </c>
      <c r="BK290" s="176">
        <f>ROUND(I290*H290,2)</f>
        <v>0</v>
      </c>
      <c r="BL290" s="18" t="s">
        <v>188</v>
      </c>
      <c r="BM290" s="175" t="s">
        <v>1945</v>
      </c>
    </row>
    <row r="291" spans="1:65" s="13" customFormat="1">
      <c r="B291" s="177"/>
      <c r="D291" s="178" t="s">
        <v>190</v>
      </c>
      <c r="E291" s="179" t="s">
        <v>1</v>
      </c>
      <c r="F291" s="180" t="s">
        <v>1938</v>
      </c>
      <c r="H291" s="181">
        <v>17.047000000000001</v>
      </c>
      <c r="I291" s="182"/>
      <c r="L291" s="177"/>
      <c r="M291" s="183"/>
      <c r="N291" s="184"/>
      <c r="O291" s="184"/>
      <c r="P291" s="184"/>
      <c r="Q291" s="184"/>
      <c r="R291" s="184"/>
      <c r="S291" s="184"/>
      <c r="T291" s="185"/>
      <c r="AT291" s="179" t="s">
        <v>190</v>
      </c>
      <c r="AU291" s="179" t="s">
        <v>82</v>
      </c>
      <c r="AV291" s="13" t="s">
        <v>82</v>
      </c>
      <c r="AW291" s="13" t="s">
        <v>29</v>
      </c>
      <c r="AX291" s="13" t="s">
        <v>30</v>
      </c>
      <c r="AY291" s="179" t="s">
        <v>181</v>
      </c>
    </row>
    <row r="292" spans="1:65" s="12" customFormat="1" ht="22.9" customHeight="1">
      <c r="B292" s="151"/>
      <c r="D292" s="152" t="s">
        <v>72</v>
      </c>
      <c r="E292" s="162" t="s">
        <v>182</v>
      </c>
      <c r="F292" s="162" t="s">
        <v>183</v>
      </c>
      <c r="I292" s="154"/>
      <c r="J292" s="163">
        <f>BK292</f>
        <v>0</v>
      </c>
      <c r="L292" s="151"/>
      <c r="M292" s="156"/>
      <c r="N292" s="157"/>
      <c r="O292" s="157"/>
      <c r="P292" s="158">
        <f>SUM(P293:P311)</f>
        <v>0</v>
      </c>
      <c r="Q292" s="157"/>
      <c r="R292" s="158">
        <f>SUM(R293:R311)</f>
        <v>0.75502727999999986</v>
      </c>
      <c r="S292" s="157"/>
      <c r="T292" s="159">
        <f>SUM(T293:T311)</f>
        <v>0</v>
      </c>
      <c r="AR292" s="152" t="s">
        <v>30</v>
      </c>
      <c r="AT292" s="160" t="s">
        <v>72</v>
      </c>
      <c r="AU292" s="160" t="s">
        <v>30</v>
      </c>
      <c r="AY292" s="152" t="s">
        <v>181</v>
      </c>
      <c r="BK292" s="161">
        <f>SUM(BK293:BK311)</f>
        <v>0</v>
      </c>
    </row>
    <row r="293" spans="1:65" s="2" customFormat="1" ht="16.5" customHeight="1">
      <c r="A293" s="33"/>
      <c r="B293" s="130"/>
      <c r="C293" s="164" t="s">
        <v>422</v>
      </c>
      <c r="D293" s="164" t="s">
        <v>184</v>
      </c>
      <c r="E293" s="165" t="s">
        <v>1946</v>
      </c>
      <c r="F293" s="166" t="s">
        <v>1947</v>
      </c>
      <c r="G293" s="167" t="s">
        <v>1370</v>
      </c>
      <c r="H293" s="168">
        <v>19.468</v>
      </c>
      <c r="I293" s="169"/>
      <c r="J293" s="170">
        <f>ROUND(I293*H293,2)</f>
        <v>0</v>
      </c>
      <c r="K293" s="166" t="s">
        <v>1</v>
      </c>
      <c r="L293" s="34"/>
      <c r="M293" s="171" t="s">
        <v>1</v>
      </c>
      <c r="N293" s="172" t="s">
        <v>38</v>
      </c>
      <c r="O293" s="59"/>
      <c r="P293" s="173">
        <f>O293*H293</f>
        <v>0</v>
      </c>
      <c r="Q293" s="173">
        <v>0.01</v>
      </c>
      <c r="R293" s="173">
        <f>Q293*H293</f>
        <v>0.19467999999999999</v>
      </c>
      <c r="S293" s="173">
        <v>0</v>
      </c>
      <c r="T293" s="174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5" t="s">
        <v>188</v>
      </c>
      <c r="AT293" s="175" t="s">
        <v>184</v>
      </c>
      <c r="AU293" s="175" t="s">
        <v>82</v>
      </c>
      <c r="AY293" s="18" t="s">
        <v>181</v>
      </c>
      <c r="BE293" s="176">
        <f>IF(N293="základní",J293,0)</f>
        <v>0</v>
      </c>
      <c r="BF293" s="176">
        <f>IF(N293="snížená",J293,0)</f>
        <v>0</v>
      </c>
      <c r="BG293" s="176">
        <f>IF(N293="zákl. přenesená",J293,0)</f>
        <v>0</v>
      </c>
      <c r="BH293" s="176">
        <f>IF(N293="sníž. přenesená",J293,0)</f>
        <v>0</v>
      </c>
      <c r="BI293" s="176">
        <f>IF(N293="nulová",J293,0)</f>
        <v>0</v>
      </c>
      <c r="BJ293" s="18" t="s">
        <v>30</v>
      </c>
      <c r="BK293" s="176">
        <f>ROUND(I293*H293,2)</f>
        <v>0</v>
      </c>
      <c r="BL293" s="18" t="s">
        <v>188</v>
      </c>
      <c r="BM293" s="175" t="s">
        <v>1948</v>
      </c>
    </row>
    <row r="294" spans="1:65" s="14" customFormat="1">
      <c r="B294" s="191"/>
      <c r="D294" s="178" t="s">
        <v>190</v>
      </c>
      <c r="E294" s="192" t="s">
        <v>1</v>
      </c>
      <c r="F294" s="193" t="s">
        <v>1949</v>
      </c>
      <c r="H294" s="192" t="s">
        <v>1</v>
      </c>
      <c r="I294" s="194"/>
      <c r="L294" s="191"/>
      <c r="M294" s="195"/>
      <c r="N294" s="196"/>
      <c r="O294" s="196"/>
      <c r="P294" s="196"/>
      <c r="Q294" s="196"/>
      <c r="R294" s="196"/>
      <c r="S294" s="196"/>
      <c r="T294" s="197"/>
      <c r="AT294" s="192" t="s">
        <v>190</v>
      </c>
      <c r="AU294" s="192" t="s">
        <v>82</v>
      </c>
      <c r="AV294" s="14" t="s">
        <v>30</v>
      </c>
      <c r="AW294" s="14" t="s">
        <v>29</v>
      </c>
      <c r="AX294" s="14" t="s">
        <v>73</v>
      </c>
      <c r="AY294" s="192" t="s">
        <v>181</v>
      </c>
    </row>
    <row r="295" spans="1:65" s="13" customFormat="1">
      <c r="B295" s="177"/>
      <c r="D295" s="178" t="s">
        <v>190</v>
      </c>
      <c r="E295" s="179" t="s">
        <v>1</v>
      </c>
      <c r="F295" s="180" t="s">
        <v>1950</v>
      </c>
      <c r="H295" s="181">
        <v>19.468</v>
      </c>
      <c r="I295" s="182"/>
      <c r="L295" s="177"/>
      <c r="M295" s="183"/>
      <c r="N295" s="184"/>
      <c r="O295" s="184"/>
      <c r="P295" s="184"/>
      <c r="Q295" s="184"/>
      <c r="R295" s="184"/>
      <c r="S295" s="184"/>
      <c r="T295" s="185"/>
      <c r="AT295" s="179" t="s">
        <v>190</v>
      </c>
      <c r="AU295" s="179" t="s">
        <v>82</v>
      </c>
      <c r="AV295" s="13" t="s">
        <v>82</v>
      </c>
      <c r="AW295" s="13" t="s">
        <v>29</v>
      </c>
      <c r="AX295" s="13" t="s">
        <v>30</v>
      </c>
      <c r="AY295" s="179" t="s">
        <v>181</v>
      </c>
    </row>
    <row r="296" spans="1:65" s="2" customFormat="1" ht="16.5" customHeight="1">
      <c r="A296" s="33"/>
      <c r="B296" s="130"/>
      <c r="C296" s="164" t="s">
        <v>426</v>
      </c>
      <c r="D296" s="164" t="s">
        <v>184</v>
      </c>
      <c r="E296" s="165" t="s">
        <v>1951</v>
      </c>
      <c r="F296" s="166" t="s">
        <v>1952</v>
      </c>
      <c r="G296" s="167" t="s">
        <v>1370</v>
      </c>
      <c r="H296" s="168">
        <v>11.43</v>
      </c>
      <c r="I296" s="169"/>
      <c r="J296" s="170">
        <f>ROUND(I296*H296,2)</f>
        <v>0</v>
      </c>
      <c r="K296" s="166" t="s">
        <v>1</v>
      </c>
      <c r="L296" s="34"/>
      <c r="M296" s="171" t="s">
        <v>1</v>
      </c>
      <c r="N296" s="172" t="s">
        <v>38</v>
      </c>
      <c r="O296" s="59"/>
      <c r="P296" s="173">
        <f>O296*H296</f>
        <v>0</v>
      </c>
      <c r="Q296" s="173">
        <v>1.4999999999999999E-2</v>
      </c>
      <c r="R296" s="173">
        <f>Q296*H296</f>
        <v>0.17144999999999999</v>
      </c>
      <c r="S296" s="173">
        <v>0</v>
      </c>
      <c r="T296" s="174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5" t="s">
        <v>188</v>
      </c>
      <c r="AT296" s="175" t="s">
        <v>184</v>
      </c>
      <c r="AU296" s="175" t="s">
        <v>82</v>
      </c>
      <c r="AY296" s="18" t="s">
        <v>181</v>
      </c>
      <c r="BE296" s="176">
        <f>IF(N296="základní",J296,0)</f>
        <v>0</v>
      </c>
      <c r="BF296" s="176">
        <f>IF(N296="snížená",J296,0)</f>
        <v>0</v>
      </c>
      <c r="BG296" s="176">
        <f>IF(N296="zákl. přenesená",J296,0)</f>
        <v>0</v>
      </c>
      <c r="BH296" s="176">
        <f>IF(N296="sníž. přenesená",J296,0)</f>
        <v>0</v>
      </c>
      <c r="BI296" s="176">
        <f>IF(N296="nulová",J296,0)</f>
        <v>0</v>
      </c>
      <c r="BJ296" s="18" t="s">
        <v>30</v>
      </c>
      <c r="BK296" s="176">
        <f>ROUND(I296*H296,2)</f>
        <v>0</v>
      </c>
      <c r="BL296" s="18" t="s">
        <v>188</v>
      </c>
      <c r="BM296" s="175" t="s">
        <v>1953</v>
      </c>
    </row>
    <row r="297" spans="1:65" s="14" customFormat="1">
      <c r="B297" s="191"/>
      <c r="D297" s="178" t="s">
        <v>190</v>
      </c>
      <c r="E297" s="192" t="s">
        <v>1</v>
      </c>
      <c r="F297" s="193" t="s">
        <v>1949</v>
      </c>
      <c r="H297" s="192" t="s">
        <v>1</v>
      </c>
      <c r="I297" s="194"/>
      <c r="L297" s="191"/>
      <c r="M297" s="195"/>
      <c r="N297" s="196"/>
      <c r="O297" s="196"/>
      <c r="P297" s="196"/>
      <c r="Q297" s="196"/>
      <c r="R297" s="196"/>
      <c r="S297" s="196"/>
      <c r="T297" s="197"/>
      <c r="AT297" s="192" t="s">
        <v>190</v>
      </c>
      <c r="AU297" s="192" t="s">
        <v>82</v>
      </c>
      <c r="AV297" s="14" t="s">
        <v>30</v>
      </c>
      <c r="AW297" s="14" t="s">
        <v>29</v>
      </c>
      <c r="AX297" s="14" t="s">
        <v>73</v>
      </c>
      <c r="AY297" s="192" t="s">
        <v>181</v>
      </c>
    </row>
    <row r="298" spans="1:65" s="13" customFormat="1">
      <c r="B298" s="177"/>
      <c r="D298" s="178" t="s">
        <v>190</v>
      </c>
      <c r="E298" s="179" t="s">
        <v>1</v>
      </c>
      <c r="F298" s="180" t="s">
        <v>1954</v>
      </c>
      <c r="H298" s="181">
        <v>11.43</v>
      </c>
      <c r="I298" s="182"/>
      <c r="L298" s="177"/>
      <c r="M298" s="183"/>
      <c r="N298" s="184"/>
      <c r="O298" s="184"/>
      <c r="P298" s="184"/>
      <c r="Q298" s="184"/>
      <c r="R298" s="184"/>
      <c r="S298" s="184"/>
      <c r="T298" s="185"/>
      <c r="AT298" s="179" t="s">
        <v>190</v>
      </c>
      <c r="AU298" s="179" t="s">
        <v>82</v>
      </c>
      <c r="AV298" s="13" t="s">
        <v>82</v>
      </c>
      <c r="AW298" s="13" t="s">
        <v>29</v>
      </c>
      <c r="AX298" s="13" t="s">
        <v>30</v>
      </c>
      <c r="AY298" s="179" t="s">
        <v>181</v>
      </c>
    </row>
    <row r="299" spans="1:65" s="2" customFormat="1" ht="21.75" customHeight="1">
      <c r="A299" s="33"/>
      <c r="B299" s="130"/>
      <c r="C299" s="164" t="s">
        <v>429</v>
      </c>
      <c r="D299" s="164" t="s">
        <v>184</v>
      </c>
      <c r="E299" s="165" t="s">
        <v>1955</v>
      </c>
      <c r="F299" s="166" t="s">
        <v>1956</v>
      </c>
      <c r="G299" s="167" t="s">
        <v>290</v>
      </c>
      <c r="H299" s="168">
        <v>1</v>
      </c>
      <c r="I299" s="169"/>
      <c r="J299" s="170">
        <f>ROUND(I299*H299,2)</f>
        <v>0</v>
      </c>
      <c r="K299" s="166" t="s">
        <v>1</v>
      </c>
      <c r="L299" s="34"/>
      <c r="M299" s="171" t="s">
        <v>1</v>
      </c>
      <c r="N299" s="172" t="s">
        <v>38</v>
      </c>
      <c r="O299" s="59"/>
      <c r="P299" s="173">
        <f>O299*H299</f>
        <v>0</v>
      </c>
      <c r="Q299" s="173">
        <v>6.5000000000000002E-2</v>
      </c>
      <c r="R299" s="173">
        <f>Q299*H299</f>
        <v>6.5000000000000002E-2</v>
      </c>
      <c r="S299" s="173">
        <v>0</v>
      </c>
      <c r="T299" s="174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5" t="s">
        <v>188</v>
      </c>
      <c r="AT299" s="175" t="s">
        <v>184</v>
      </c>
      <c r="AU299" s="175" t="s">
        <v>82</v>
      </c>
      <c r="AY299" s="18" t="s">
        <v>181</v>
      </c>
      <c r="BE299" s="176">
        <f>IF(N299="základní",J299,0)</f>
        <v>0</v>
      </c>
      <c r="BF299" s="176">
        <f>IF(N299="snížená",J299,0)</f>
        <v>0</v>
      </c>
      <c r="BG299" s="176">
        <f>IF(N299="zákl. přenesená",J299,0)</f>
        <v>0</v>
      </c>
      <c r="BH299" s="176">
        <f>IF(N299="sníž. přenesená",J299,0)</f>
        <v>0</v>
      </c>
      <c r="BI299" s="176">
        <f>IF(N299="nulová",J299,0)</f>
        <v>0</v>
      </c>
      <c r="BJ299" s="18" t="s">
        <v>30</v>
      </c>
      <c r="BK299" s="176">
        <f>ROUND(I299*H299,2)</f>
        <v>0</v>
      </c>
      <c r="BL299" s="18" t="s">
        <v>188</v>
      </c>
      <c r="BM299" s="175" t="s">
        <v>1957</v>
      </c>
    </row>
    <row r="300" spans="1:65" s="14" customFormat="1">
      <c r="B300" s="191"/>
      <c r="D300" s="178" t="s">
        <v>190</v>
      </c>
      <c r="E300" s="192" t="s">
        <v>1</v>
      </c>
      <c r="F300" s="193" t="s">
        <v>1949</v>
      </c>
      <c r="H300" s="192" t="s">
        <v>1</v>
      </c>
      <c r="I300" s="194"/>
      <c r="L300" s="191"/>
      <c r="M300" s="195"/>
      <c r="N300" s="196"/>
      <c r="O300" s="196"/>
      <c r="P300" s="196"/>
      <c r="Q300" s="196"/>
      <c r="R300" s="196"/>
      <c r="S300" s="196"/>
      <c r="T300" s="197"/>
      <c r="AT300" s="192" t="s">
        <v>190</v>
      </c>
      <c r="AU300" s="192" t="s">
        <v>82</v>
      </c>
      <c r="AV300" s="14" t="s">
        <v>30</v>
      </c>
      <c r="AW300" s="14" t="s">
        <v>29</v>
      </c>
      <c r="AX300" s="14" t="s">
        <v>73</v>
      </c>
      <c r="AY300" s="192" t="s">
        <v>181</v>
      </c>
    </row>
    <row r="301" spans="1:65" s="13" customFormat="1">
      <c r="B301" s="177"/>
      <c r="D301" s="178" t="s">
        <v>190</v>
      </c>
      <c r="E301" s="179" t="s">
        <v>1</v>
      </c>
      <c r="F301" s="180" t="s">
        <v>30</v>
      </c>
      <c r="H301" s="181">
        <v>1</v>
      </c>
      <c r="I301" s="182"/>
      <c r="L301" s="177"/>
      <c r="M301" s="183"/>
      <c r="N301" s="184"/>
      <c r="O301" s="184"/>
      <c r="P301" s="184"/>
      <c r="Q301" s="184"/>
      <c r="R301" s="184"/>
      <c r="S301" s="184"/>
      <c r="T301" s="185"/>
      <c r="AT301" s="179" t="s">
        <v>190</v>
      </c>
      <c r="AU301" s="179" t="s">
        <v>82</v>
      </c>
      <c r="AV301" s="13" t="s">
        <v>82</v>
      </c>
      <c r="AW301" s="13" t="s">
        <v>29</v>
      </c>
      <c r="AX301" s="13" t="s">
        <v>30</v>
      </c>
      <c r="AY301" s="179" t="s">
        <v>181</v>
      </c>
    </row>
    <row r="302" spans="1:65" s="2" customFormat="1" ht="16.5" customHeight="1">
      <c r="A302" s="33"/>
      <c r="B302" s="130"/>
      <c r="C302" s="164" t="s">
        <v>432</v>
      </c>
      <c r="D302" s="164" t="s">
        <v>184</v>
      </c>
      <c r="E302" s="165" t="s">
        <v>1958</v>
      </c>
      <c r="F302" s="166" t="s">
        <v>1959</v>
      </c>
      <c r="G302" s="167" t="s">
        <v>1370</v>
      </c>
      <c r="H302" s="168">
        <v>316.512</v>
      </c>
      <c r="I302" s="169"/>
      <c r="J302" s="170">
        <f>ROUND(I302*H302,2)</f>
        <v>0</v>
      </c>
      <c r="K302" s="166" t="s">
        <v>1749</v>
      </c>
      <c r="L302" s="34"/>
      <c r="M302" s="171" t="s">
        <v>1</v>
      </c>
      <c r="N302" s="172" t="s">
        <v>38</v>
      </c>
      <c r="O302" s="59"/>
      <c r="P302" s="173">
        <f>O302*H302</f>
        <v>0</v>
      </c>
      <c r="Q302" s="173">
        <v>9.7999999999999997E-4</v>
      </c>
      <c r="R302" s="173">
        <f>Q302*H302</f>
        <v>0.31018175999999997</v>
      </c>
      <c r="S302" s="173">
        <v>0</v>
      </c>
      <c r="T302" s="174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5" t="s">
        <v>188</v>
      </c>
      <c r="AT302" s="175" t="s">
        <v>184</v>
      </c>
      <c r="AU302" s="175" t="s">
        <v>82</v>
      </c>
      <c r="AY302" s="18" t="s">
        <v>181</v>
      </c>
      <c r="BE302" s="176">
        <f>IF(N302="základní",J302,0)</f>
        <v>0</v>
      </c>
      <c r="BF302" s="176">
        <f>IF(N302="snížená",J302,0)</f>
        <v>0</v>
      </c>
      <c r="BG302" s="176">
        <f>IF(N302="zákl. přenesená",J302,0)</f>
        <v>0</v>
      </c>
      <c r="BH302" s="176">
        <f>IF(N302="sníž. přenesená",J302,0)</f>
        <v>0</v>
      </c>
      <c r="BI302" s="176">
        <f>IF(N302="nulová",J302,0)</f>
        <v>0</v>
      </c>
      <c r="BJ302" s="18" t="s">
        <v>30</v>
      </c>
      <c r="BK302" s="176">
        <f>ROUND(I302*H302,2)</f>
        <v>0</v>
      </c>
      <c r="BL302" s="18" t="s">
        <v>188</v>
      </c>
      <c r="BM302" s="175" t="s">
        <v>1960</v>
      </c>
    </row>
    <row r="303" spans="1:65" s="14" customFormat="1">
      <c r="B303" s="191"/>
      <c r="D303" s="178" t="s">
        <v>190</v>
      </c>
      <c r="E303" s="192" t="s">
        <v>1</v>
      </c>
      <c r="F303" s="193" t="s">
        <v>1961</v>
      </c>
      <c r="H303" s="192" t="s">
        <v>1</v>
      </c>
      <c r="I303" s="194"/>
      <c r="L303" s="191"/>
      <c r="M303" s="195"/>
      <c r="N303" s="196"/>
      <c r="O303" s="196"/>
      <c r="P303" s="196"/>
      <c r="Q303" s="196"/>
      <c r="R303" s="196"/>
      <c r="S303" s="196"/>
      <c r="T303" s="197"/>
      <c r="AT303" s="192" t="s">
        <v>190</v>
      </c>
      <c r="AU303" s="192" t="s">
        <v>82</v>
      </c>
      <c r="AV303" s="14" t="s">
        <v>30</v>
      </c>
      <c r="AW303" s="14" t="s">
        <v>29</v>
      </c>
      <c r="AX303" s="14" t="s">
        <v>73</v>
      </c>
      <c r="AY303" s="192" t="s">
        <v>181</v>
      </c>
    </row>
    <row r="304" spans="1:65" s="13" customFormat="1">
      <c r="B304" s="177"/>
      <c r="D304" s="178" t="s">
        <v>190</v>
      </c>
      <c r="E304" s="179" t="s">
        <v>1</v>
      </c>
      <c r="F304" s="180" t="s">
        <v>1962</v>
      </c>
      <c r="H304" s="181">
        <v>316.512</v>
      </c>
      <c r="I304" s="182"/>
      <c r="L304" s="177"/>
      <c r="M304" s="183"/>
      <c r="N304" s="184"/>
      <c r="O304" s="184"/>
      <c r="P304" s="184"/>
      <c r="Q304" s="184"/>
      <c r="R304" s="184"/>
      <c r="S304" s="184"/>
      <c r="T304" s="185"/>
      <c r="AT304" s="179" t="s">
        <v>190</v>
      </c>
      <c r="AU304" s="179" t="s">
        <v>82</v>
      </c>
      <c r="AV304" s="13" t="s">
        <v>82</v>
      </c>
      <c r="AW304" s="13" t="s">
        <v>29</v>
      </c>
      <c r="AX304" s="13" t="s">
        <v>30</v>
      </c>
      <c r="AY304" s="179" t="s">
        <v>181</v>
      </c>
    </row>
    <row r="305" spans="1:65" s="2" customFormat="1" ht="16.5" customHeight="1">
      <c r="A305" s="33"/>
      <c r="B305" s="130"/>
      <c r="C305" s="164" t="s">
        <v>435</v>
      </c>
      <c r="D305" s="164" t="s">
        <v>184</v>
      </c>
      <c r="E305" s="165" t="s">
        <v>1963</v>
      </c>
      <c r="F305" s="166" t="s">
        <v>1964</v>
      </c>
      <c r="G305" s="167" t="s">
        <v>1370</v>
      </c>
      <c r="H305" s="168">
        <v>65.311999999999998</v>
      </c>
      <c r="I305" s="169"/>
      <c r="J305" s="170">
        <f>ROUND(I305*H305,2)</f>
        <v>0</v>
      </c>
      <c r="K305" s="166" t="s">
        <v>1749</v>
      </c>
      <c r="L305" s="34"/>
      <c r="M305" s="171" t="s">
        <v>1</v>
      </c>
      <c r="N305" s="172" t="s">
        <v>38</v>
      </c>
      <c r="O305" s="59"/>
      <c r="P305" s="173">
        <f>O305*H305</f>
        <v>0</v>
      </c>
      <c r="Q305" s="173">
        <v>2.1000000000000001E-4</v>
      </c>
      <c r="R305" s="173">
        <f>Q305*H305</f>
        <v>1.371552E-2</v>
      </c>
      <c r="S305" s="173">
        <v>0</v>
      </c>
      <c r="T305" s="174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5" t="s">
        <v>188</v>
      </c>
      <c r="AT305" s="175" t="s">
        <v>184</v>
      </c>
      <c r="AU305" s="175" t="s">
        <v>82</v>
      </c>
      <c r="AY305" s="18" t="s">
        <v>181</v>
      </c>
      <c r="BE305" s="176">
        <f>IF(N305="základní",J305,0)</f>
        <v>0</v>
      </c>
      <c r="BF305" s="176">
        <f>IF(N305="snížená",J305,0)</f>
        <v>0</v>
      </c>
      <c r="BG305" s="176">
        <f>IF(N305="zákl. přenesená",J305,0)</f>
        <v>0</v>
      </c>
      <c r="BH305" s="176">
        <f>IF(N305="sníž. přenesená",J305,0)</f>
        <v>0</v>
      </c>
      <c r="BI305" s="176">
        <f>IF(N305="nulová",J305,0)</f>
        <v>0</v>
      </c>
      <c r="BJ305" s="18" t="s">
        <v>30</v>
      </c>
      <c r="BK305" s="176">
        <f>ROUND(I305*H305,2)</f>
        <v>0</v>
      </c>
      <c r="BL305" s="18" t="s">
        <v>188</v>
      </c>
      <c r="BM305" s="175" t="s">
        <v>1965</v>
      </c>
    </row>
    <row r="306" spans="1:65" s="14" customFormat="1">
      <c r="B306" s="191"/>
      <c r="D306" s="178" t="s">
        <v>190</v>
      </c>
      <c r="E306" s="192" t="s">
        <v>1</v>
      </c>
      <c r="F306" s="193" t="s">
        <v>1966</v>
      </c>
      <c r="H306" s="192" t="s">
        <v>1</v>
      </c>
      <c r="I306" s="194"/>
      <c r="L306" s="191"/>
      <c r="M306" s="195"/>
      <c r="N306" s="196"/>
      <c r="O306" s="196"/>
      <c r="P306" s="196"/>
      <c r="Q306" s="196"/>
      <c r="R306" s="196"/>
      <c r="S306" s="196"/>
      <c r="T306" s="197"/>
      <c r="AT306" s="192" t="s">
        <v>190</v>
      </c>
      <c r="AU306" s="192" t="s">
        <v>82</v>
      </c>
      <c r="AV306" s="14" t="s">
        <v>30</v>
      </c>
      <c r="AW306" s="14" t="s">
        <v>29</v>
      </c>
      <c r="AX306" s="14" t="s">
        <v>73</v>
      </c>
      <c r="AY306" s="192" t="s">
        <v>181</v>
      </c>
    </row>
    <row r="307" spans="1:65" s="13" customFormat="1">
      <c r="B307" s="177"/>
      <c r="D307" s="178" t="s">
        <v>190</v>
      </c>
      <c r="E307" s="179" t="s">
        <v>1</v>
      </c>
      <c r="F307" s="180" t="s">
        <v>1967</v>
      </c>
      <c r="H307" s="181">
        <v>31.4</v>
      </c>
      <c r="I307" s="182"/>
      <c r="L307" s="177"/>
      <c r="M307" s="183"/>
      <c r="N307" s="184"/>
      <c r="O307" s="184"/>
      <c r="P307" s="184"/>
      <c r="Q307" s="184"/>
      <c r="R307" s="184"/>
      <c r="S307" s="184"/>
      <c r="T307" s="185"/>
      <c r="AT307" s="179" t="s">
        <v>190</v>
      </c>
      <c r="AU307" s="179" t="s">
        <v>82</v>
      </c>
      <c r="AV307" s="13" t="s">
        <v>82</v>
      </c>
      <c r="AW307" s="13" t="s">
        <v>29</v>
      </c>
      <c r="AX307" s="13" t="s">
        <v>73</v>
      </c>
      <c r="AY307" s="179" t="s">
        <v>181</v>
      </c>
    </row>
    <row r="308" spans="1:65" s="14" customFormat="1">
      <c r="B308" s="191"/>
      <c r="D308" s="178" t="s">
        <v>190</v>
      </c>
      <c r="E308" s="192" t="s">
        <v>1</v>
      </c>
      <c r="F308" s="193" t="s">
        <v>1968</v>
      </c>
      <c r="H308" s="192" t="s">
        <v>1</v>
      </c>
      <c r="I308" s="194"/>
      <c r="L308" s="191"/>
      <c r="M308" s="195"/>
      <c r="N308" s="196"/>
      <c r="O308" s="196"/>
      <c r="P308" s="196"/>
      <c r="Q308" s="196"/>
      <c r="R308" s="196"/>
      <c r="S308" s="196"/>
      <c r="T308" s="197"/>
      <c r="AT308" s="192" t="s">
        <v>190</v>
      </c>
      <c r="AU308" s="192" t="s">
        <v>82</v>
      </c>
      <c r="AV308" s="14" t="s">
        <v>30</v>
      </c>
      <c r="AW308" s="14" t="s">
        <v>29</v>
      </c>
      <c r="AX308" s="14" t="s">
        <v>73</v>
      </c>
      <c r="AY308" s="192" t="s">
        <v>181</v>
      </c>
    </row>
    <row r="309" spans="1:65" s="13" customFormat="1">
      <c r="B309" s="177"/>
      <c r="D309" s="178" t="s">
        <v>190</v>
      </c>
      <c r="E309" s="179" t="s">
        <v>1</v>
      </c>
      <c r="F309" s="180" t="s">
        <v>1969</v>
      </c>
      <c r="H309" s="181">
        <v>33.911999999999999</v>
      </c>
      <c r="I309" s="182"/>
      <c r="L309" s="177"/>
      <c r="M309" s="183"/>
      <c r="N309" s="184"/>
      <c r="O309" s="184"/>
      <c r="P309" s="184"/>
      <c r="Q309" s="184"/>
      <c r="R309" s="184"/>
      <c r="S309" s="184"/>
      <c r="T309" s="185"/>
      <c r="AT309" s="179" t="s">
        <v>190</v>
      </c>
      <c r="AU309" s="179" t="s">
        <v>82</v>
      </c>
      <c r="AV309" s="13" t="s">
        <v>82</v>
      </c>
      <c r="AW309" s="13" t="s">
        <v>29</v>
      </c>
      <c r="AX309" s="13" t="s">
        <v>73</v>
      </c>
      <c r="AY309" s="179" t="s">
        <v>181</v>
      </c>
    </row>
    <row r="310" spans="1:65" s="15" customFormat="1">
      <c r="B310" s="198"/>
      <c r="D310" s="178" t="s">
        <v>190</v>
      </c>
      <c r="E310" s="199" t="s">
        <v>1</v>
      </c>
      <c r="F310" s="200" t="s">
        <v>1774</v>
      </c>
      <c r="H310" s="201">
        <v>65.311999999999998</v>
      </c>
      <c r="I310" s="202"/>
      <c r="L310" s="198"/>
      <c r="M310" s="203"/>
      <c r="N310" s="204"/>
      <c r="O310" s="204"/>
      <c r="P310" s="204"/>
      <c r="Q310" s="204"/>
      <c r="R310" s="204"/>
      <c r="S310" s="204"/>
      <c r="T310" s="205"/>
      <c r="AT310" s="199" t="s">
        <v>190</v>
      </c>
      <c r="AU310" s="199" t="s">
        <v>82</v>
      </c>
      <c r="AV310" s="15" t="s">
        <v>188</v>
      </c>
      <c r="AW310" s="15" t="s">
        <v>29</v>
      </c>
      <c r="AX310" s="15" t="s">
        <v>30</v>
      </c>
      <c r="AY310" s="199" t="s">
        <v>181</v>
      </c>
    </row>
    <row r="311" spans="1:65" s="2" customFormat="1" ht="16.5" customHeight="1">
      <c r="A311" s="33"/>
      <c r="B311" s="130"/>
      <c r="C311" s="164" t="s">
        <v>438</v>
      </c>
      <c r="D311" s="164" t="s">
        <v>184</v>
      </c>
      <c r="E311" s="165" t="s">
        <v>1970</v>
      </c>
      <c r="F311" s="166" t="s">
        <v>1971</v>
      </c>
      <c r="G311" s="167" t="s">
        <v>259</v>
      </c>
      <c r="H311" s="168">
        <v>412.322</v>
      </c>
      <c r="I311" s="169"/>
      <c r="J311" s="170">
        <f>ROUND(I311*H311,2)</f>
        <v>0</v>
      </c>
      <c r="K311" s="166" t="s">
        <v>1749</v>
      </c>
      <c r="L311" s="34"/>
      <c r="M311" s="171" t="s">
        <v>1</v>
      </c>
      <c r="N311" s="172" t="s">
        <v>38</v>
      </c>
      <c r="O311" s="59"/>
      <c r="P311" s="173">
        <f>O311*H311</f>
        <v>0</v>
      </c>
      <c r="Q311" s="173">
        <v>0</v>
      </c>
      <c r="R311" s="173">
        <f>Q311*H311</f>
        <v>0</v>
      </c>
      <c r="S311" s="173">
        <v>0</v>
      </c>
      <c r="T311" s="174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5" t="s">
        <v>188</v>
      </c>
      <c r="AT311" s="175" t="s">
        <v>184</v>
      </c>
      <c r="AU311" s="175" t="s">
        <v>82</v>
      </c>
      <c r="AY311" s="18" t="s">
        <v>181</v>
      </c>
      <c r="BE311" s="176">
        <f>IF(N311="základní",J311,0)</f>
        <v>0</v>
      </c>
      <c r="BF311" s="176">
        <f>IF(N311="snížená",J311,0)</f>
        <v>0</v>
      </c>
      <c r="BG311" s="176">
        <f>IF(N311="zákl. přenesená",J311,0)</f>
        <v>0</v>
      </c>
      <c r="BH311" s="176">
        <f>IF(N311="sníž. přenesená",J311,0)</f>
        <v>0</v>
      </c>
      <c r="BI311" s="176">
        <f>IF(N311="nulová",J311,0)</f>
        <v>0</v>
      </c>
      <c r="BJ311" s="18" t="s">
        <v>30</v>
      </c>
      <c r="BK311" s="176">
        <f>ROUND(I311*H311,2)</f>
        <v>0</v>
      </c>
      <c r="BL311" s="18" t="s">
        <v>188</v>
      </c>
      <c r="BM311" s="175" t="s">
        <v>1972</v>
      </c>
    </row>
    <row r="312" spans="1:65" s="12" customFormat="1" ht="25.9" customHeight="1">
      <c r="B312" s="151"/>
      <c r="D312" s="152" t="s">
        <v>72</v>
      </c>
      <c r="E312" s="153" t="s">
        <v>1973</v>
      </c>
      <c r="F312" s="153" t="s">
        <v>1974</v>
      </c>
      <c r="I312" s="154"/>
      <c r="J312" s="155">
        <f>BK312</f>
        <v>0</v>
      </c>
      <c r="L312" s="151"/>
      <c r="M312" s="156"/>
      <c r="N312" s="157"/>
      <c r="O312" s="157"/>
      <c r="P312" s="158">
        <f>P313</f>
        <v>0</v>
      </c>
      <c r="Q312" s="157"/>
      <c r="R312" s="158">
        <f>R313</f>
        <v>6.0430049999999999E-2</v>
      </c>
      <c r="S312" s="157"/>
      <c r="T312" s="159">
        <f>T313</f>
        <v>0</v>
      </c>
      <c r="AR312" s="152" t="s">
        <v>82</v>
      </c>
      <c r="AT312" s="160" t="s">
        <v>72</v>
      </c>
      <c r="AU312" s="160" t="s">
        <v>73</v>
      </c>
      <c r="AY312" s="152" t="s">
        <v>181</v>
      </c>
      <c r="BK312" s="161">
        <f>BK313</f>
        <v>0</v>
      </c>
    </row>
    <row r="313" spans="1:65" s="12" customFormat="1" ht="22.9" customHeight="1">
      <c r="B313" s="151"/>
      <c r="D313" s="152" t="s">
        <v>72</v>
      </c>
      <c r="E313" s="162" t="s">
        <v>1975</v>
      </c>
      <c r="F313" s="162" t="s">
        <v>1976</v>
      </c>
      <c r="I313" s="154"/>
      <c r="J313" s="163">
        <f>BK313</f>
        <v>0</v>
      </c>
      <c r="L313" s="151"/>
      <c r="M313" s="156"/>
      <c r="N313" s="157"/>
      <c r="O313" s="157"/>
      <c r="P313" s="158">
        <f>SUM(P314:P340)</f>
        <v>0</v>
      </c>
      <c r="Q313" s="157"/>
      <c r="R313" s="158">
        <f>SUM(R314:R340)</f>
        <v>6.0430049999999999E-2</v>
      </c>
      <c r="S313" s="157"/>
      <c r="T313" s="159">
        <f>SUM(T314:T340)</f>
        <v>0</v>
      </c>
      <c r="AR313" s="152" t="s">
        <v>82</v>
      </c>
      <c r="AT313" s="160" t="s">
        <v>72</v>
      </c>
      <c r="AU313" s="160" t="s">
        <v>30</v>
      </c>
      <c r="AY313" s="152" t="s">
        <v>181</v>
      </c>
      <c r="BK313" s="161">
        <f>SUM(BK314:BK340)</f>
        <v>0</v>
      </c>
    </row>
    <row r="314" spans="1:65" s="2" customFormat="1" ht="21.75" customHeight="1">
      <c r="A314" s="33"/>
      <c r="B314" s="130"/>
      <c r="C314" s="164" t="s">
        <v>442</v>
      </c>
      <c r="D314" s="164" t="s">
        <v>184</v>
      </c>
      <c r="E314" s="165" t="s">
        <v>1977</v>
      </c>
      <c r="F314" s="166" t="s">
        <v>1978</v>
      </c>
      <c r="G314" s="167" t="s">
        <v>1840</v>
      </c>
      <c r="H314" s="168">
        <v>29.535</v>
      </c>
      <c r="I314" s="169"/>
      <c r="J314" s="170">
        <f>ROUND(I314*H314,2)</f>
        <v>0</v>
      </c>
      <c r="K314" s="166" t="s">
        <v>1749</v>
      </c>
      <c r="L314" s="34"/>
      <c r="M314" s="171" t="s">
        <v>1</v>
      </c>
      <c r="N314" s="172" t="s">
        <v>38</v>
      </c>
      <c r="O314" s="59"/>
      <c r="P314" s="173">
        <f>O314*H314</f>
        <v>0</v>
      </c>
      <c r="Q314" s="173">
        <v>0</v>
      </c>
      <c r="R314" s="173">
        <f>Q314*H314</f>
        <v>0</v>
      </c>
      <c r="S314" s="173">
        <v>0</v>
      </c>
      <c r="T314" s="174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5" t="s">
        <v>243</v>
      </c>
      <c r="AT314" s="175" t="s">
        <v>184</v>
      </c>
      <c r="AU314" s="175" t="s">
        <v>82</v>
      </c>
      <c r="AY314" s="18" t="s">
        <v>181</v>
      </c>
      <c r="BE314" s="176">
        <f>IF(N314="základní",J314,0)</f>
        <v>0</v>
      </c>
      <c r="BF314" s="176">
        <f>IF(N314="snížená",J314,0)</f>
        <v>0</v>
      </c>
      <c r="BG314" s="176">
        <f>IF(N314="zákl. přenesená",J314,0)</f>
        <v>0</v>
      </c>
      <c r="BH314" s="176">
        <f>IF(N314="sníž. přenesená",J314,0)</f>
        <v>0</v>
      </c>
      <c r="BI314" s="176">
        <f>IF(N314="nulová",J314,0)</f>
        <v>0</v>
      </c>
      <c r="BJ314" s="18" t="s">
        <v>30</v>
      </c>
      <c r="BK314" s="176">
        <f>ROUND(I314*H314,2)</f>
        <v>0</v>
      </c>
      <c r="BL314" s="18" t="s">
        <v>243</v>
      </c>
      <c r="BM314" s="175" t="s">
        <v>1979</v>
      </c>
    </row>
    <row r="315" spans="1:65" s="14" customFormat="1">
      <c r="B315" s="191"/>
      <c r="D315" s="178" t="s">
        <v>190</v>
      </c>
      <c r="E315" s="192" t="s">
        <v>1</v>
      </c>
      <c r="F315" s="193" t="s">
        <v>1897</v>
      </c>
      <c r="H315" s="192" t="s">
        <v>1</v>
      </c>
      <c r="I315" s="194"/>
      <c r="L315" s="191"/>
      <c r="M315" s="195"/>
      <c r="N315" s="196"/>
      <c r="O315" s="196"/>
      <c r="P315" s="196"/>
      <c r="Q315" s="196"/>
      <c r="R315" s="196"/>
      <c r="S315" s="196"/>
      <c r="T315" s="197"/>
      <c r="AT315" s="192" t="s">
        <v>190</v>
      </c>
      <c r="AU315" s="192" t="s">
        <v>82</v>
      </c>
      <c r="AV315" s="14" t="s">
        <v>30</v>
      </c>
      <c r="AW315" s="14" t="s">
        <v>29</v>
      </c>
      <c r="AX315" s="14" t="s">
        <v>73</v>
      </c>
      <c r="AY315" s="192" t="s">
        <v>181</v>
      </c>
    </row>
    <row r="316" spans="1:65" s="13" customFormat="1">
      <c r="B316" s="177"/>
      <c r="D316" s="178" t="s">
        <v>190</v>
      </c>
      <c r="E316" s="179" t="s">
        <v>1</v>
      </c>
      <c r="F316" s="180" t="s">
        <v>1980</v>
      </c>
      <c r="H316" s="181">
        <v>29.535</v>
      </c>
      <c r="I316" s="182"/>
      <c r="L316" s="177"/>
      <c r="M316" s="183"/>
      <c r="N316" s="184"/>
      <c r="O316" s="184"/>
      <c r="P316" s="184"/>
      <c r="Q316" s="184"/>
      <c r="R316" s="184"/>
      <c r="S316" s="184"/>
      <c r="T316" s="185"/>
      <c r="AT316" s="179" t="s">
        <v>190</v>
      </c>
      <c r="AU316" s="179" t="s">
        <v>82</v>
      </c>
      <c r="AV316" s="13" t="s">
        <v>82</v>
      </c>
      <c r="AW316" s="13" t="s">
        <v>29</v>
      </c>
      <c r="AX316" s="13" t="s">
        <v>30</v>
      </c>
      <c r="AY316" s="179" t="s">
        <v>181</v>
      </c>
    </row>
    <row r="317" spans="1:65" s="2" customFormat="1" ht="21.75" customHeight="1">
      <c r="A317" s="33"/>
      <c r="B317" s="130"/>
      <c r="C317" s="164" t="s">
        <v>446</v>
      </c>
      <c r="D317" s="164" t="s">
        <v>184</v>
      </c>
      <c r="E317" s="165" t="s">
        <v>1981</v>
      </c>
      <c r="F317" s="166" t="s">
        <v>1982</v>
      </c>
      <c r="G317" s="167" t="s">
        <v>1840</v>
      </c>
      <c r="H317" s="168">
        <v>7.0270000000000001</v>
      </c>
      <c r="I317" s="169"/>
      <c r="J317" s="170">
        <f>ROUND(I317*H317,2)</f>
        <v>0</v>
      </c>
      <c r="K317" s="166" t="s">
        <v>1749</v>
      </c>
      <c r="L317" s="34"/>
      <c r="M317" s="171" t="s">
        <v>1</v>
      </c>
      <c r="N317" s="172" t="s">
        <v>38</v>
      </c>
      <c r="O317" s="59"/>
      <c r="P317" s="173">
        <f>O317*H317</f>
        <v>0</v>
      </c>
      <c r="Q317" s="173">
        <v>0</v>
      </c>
      <c r="R317" s="173">
        <f>Q317*H317</f>
        <v>0</v>
      </c>
      <c r="S317" s="173">
        <v>0</v>
      </c>
      <c r="T317" s="174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5" t="s">
        <v>243</v>
      </c>
      <c r="AT317" s="175" t="s">
        <v>184</v>
      </c>
      <c r="AU317" s="175" t="s">
        <v>82</v>
      </c>
      <c r="AY317" s="18" t="s">
        <v>181</v>
      </c>
      <c r="BE317" s="176">
        <f>IF(N317="základní",J317,0)</f>
        <v>0</v>
      </c>
      <c r="BF317" s="176">
        <f>IF(N317="snížená",J317,0)</f>
        <v>0</v>
      </c>
      <c r="BG317" s="176">
        <f>IF(N317="zákl. přenesená",J317,0)</f>
        <v>0</v>
      </c>
      <c r="BH317" s="176">
        <f>IF(N317="sníž. přenesená",J317,0)</f>
        <v>0</v>
      </c>
      <c r="BI317" s="176">
        <f>IF(N317="nulová",J317,0)</f>
        <v>0</v>
      </c>
      <c r="BJ317" s="18" t="s">
        <v>30</v>
      </c>
      <c r="BK317" s="176">
        <f>ROUND(I317*H317,2)</f>
        <v>0</v>
      </c>
      <c r="BL317" s="18" t="s">
        <v>243</v>
      </c>
      <c r="BM317" s="175" t="s">
        <v>1983</v>
      </c>
    </row>
    <row r="318" spans="1:65" s="14" customFormat="1">
      <c r="B318" s="191"/>
      <c r="D318" s="178" t="s">
        <v>190</v>
      </c>
      <c r="E318" s="192" t="s">
        <v>1</v>
      </c>
      <c r="F318" s="193" t="s">
        <v>1897</v>
      </c>
      <c r="H318" s="192" t="s">
        <v>1</v>
      </c>
      <c r="I318" s="194"/>
      <c r="L318" s="191"/>
      <c r="M318" s="195"/>
      <c r="N318" s="196"/>
      <c r="O318" s="196"/>
      <c r="P318" s="196"/>
      <c r="Q318" s="196"/>
      <c r="R318" s="196"/>
      <c r="S318" s="196"/>
      <c r="T318" s="197"/>
      <c r="AT318" s="192" t="s">
        <v>190</v>
      </c>
      <c r="AU318" s="192" t="s">
        <v>82</v>
      </c>
      <c r="AV318" s="14" t="s">
        <v>30</v>
      </c>
      <c r="AW318" s="14" t="s">
        <v>29</v>
      </c>
      <c r="AX318" s="14" t="s">
        <v>73</v>
      </c>
      <c r="AY318" s="192" t="s">
        <v>181</v>
      </c>
    </row>
    <row r="319" spans="1:65" s="13" customFormat="1">
      <c r="B319" s="177"/>
      <c r="D319" s="178" t="s">
        <v>190</v>
      </c>
      <c r="E319" s="179" t="s">
        <v>1</v>
      </c>
      <c r="F319" s="180" t="s">
        <v>1984</v>
      </c>
      <c r="H319" s="181">
        <v>7.0270000000000001</v>
      </c>
      <c r="I319" s="182"/>
      <c r="L319" s="177"/>
      <c r="M319" s="183"/>
      <c r="N319" s="184"/>
      <c r="O319" s="184"/>
      <c r="P319" s="184"/>
      <c r="Q319" s="184"/>
      <c r="R319" s="184"/>
      <c r="S319" s="184"/>
      <c r="T319" s="185"/>
      <c r="AT319" s="179" t="s">
        <v>190</v>
      </c>
      <c r="AU319" s="179" t="s">
        <v>82</v>
      </c>
      <c r="AV319" s="13" t="s">
        <v>82</v>
      </c>
      <c r="AW319" s="13" t="s">
        <v>29</v>
      </c>
      <c r="AX319" s="13" t="s">
        <v>30</v>
      </c>
      <c r="AY319" s="179" t="s">
        <v>181</v>
      </c>
    </row>
    <row r="320" spans="1:65" s="2" customFormat="1" ht="16.5" customHeight="1">
      <c r="A320" s="33"/>
      <c r="B320" s="130"/>
      <c r="C320" s="206" t="s">
        <v>450</v>
      </c>
      <c r="D320" s="206" t="s">
        <v>273</v>
      </c>
      <c r="E320" s="207" t="s">
        <v>1985</v>
      </c>
      <c r="F320" s="208" t="s">
        <v>1986</v>
      </c>
      <c r="G320" s="209" t="s">
        <v>259</v>
      </c>
      <c r="H320" s="210">
        <v>1.0999999999999999E-2</v>
      </c>
      <c r="I320" s="211"/>
      <c r="J320" s="212">
        <f>ROUND(I320*H320,2)</f>
        <v>0</v>
      </c>
      <c r="K320" s="208" t="s">
        <v>1</v>
      </c>
      <c r="L320" s="213"/>
      <c r="M320" s="214" t="s">
        <v>1</v>
      </c>
      <c r="N320" s="215" t="s">
        <v>38</v>
      </c>
      <c r="O320" s="59"/>
      <c r="P320" s="173">
        <f>O320*H320</f>
        <v>0</v>
      </c>
      <c r="Q320" s="173">
        <v>1</v>
      </c>
      <c r="R320" s="173">
        <f>Q320*H320</f>
        <v>1.0999999999999999E-2</v>
      </c>
      <c r="S320" s="173">
        <v>0</v>
      </c>
      <c r="T320" s="174">
        <f>S320*H320</f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5" t="s">
        <v>382</v>
      </c>
      <c r="AT320" s="175" t="s">
        <v>273</v>
      </c>
      <c r="AU320" s="175" t="s">
        <v>82</v>
      </c>
      <c r="AY320" s="18" t="s">
        <v>181</v>
      </c>
      <c r="BE320" s="176">
        <f>IF(N320="základní",J320,0)</f>
        <v>0</v>
      </c>
      <c r="BF320" s="176">
        <f>IF(N320="snížená",J320,0)</f>
        <v>0</v>
      </c>
      <c r="BG320" s="176">
        <f>IF(N320="zákl. přenesená",J320,0)</f>
        <v>0</v>
      </c>
      <c r="BH320" s="176">
        <f>IF(N320="sníž. přenesená",J320,0)</f>
        <v>0</v>
      </c>
      <c r="BI320" s="176">
        <f>IF(N320="nulová",J320,0)</f>
        <v>0</v>
      </c>
      <c r="BJ320" s="18" t="s">
        <v>30</v>
      </c>
      <c r="BK320" s="176">
        <f>ROUND(I320*H320,2)</f>
        <v>0</v>
      </c>
      <c r="BL320" s="18" t="s">
        <v>243</v>
      </c>
      <c r="BM320" s="175" t="s">
        <v>1987</v>
      </c>
    </row>
    <row r="321" spans="1:65" s="14" customFormat="1">
      <c r="B321" s="191"/>
      <c r="D321" s="178" t="s">
        <v>190</v>
      </c>
      <c r="E321" s="192" t="s">
        <v>1</v>
      </c>
      <c r="F321" s="193" t="s">
        <v>1988</v>
      </c>
      <c r="H321" s="192" t="s">
        <v>1</v>
      </c>
      <c r="I321" s="194"/>
      <c r="L321" s="191"/>
      <c r="M321" s="195"/>
      <c r="N321" s="196"/>
      <c r="O321" s="196"/>
      <c r="P321" s="196"/>
      <c r="Q321" s="196"/>
      <c r="R321" s="196"/>
      <c r="S321" s="196"/>
      <c r="T321" s="197"/>
      <c r="AT321" s="192" t="s">
        <v>190</v>
      </c>
      <c r="AU321" s="192" t="s">
        <v>82</v>
      </c>
      <c r="AV321" s="14" t="s">
        <v>30</v>
      </c>
      <c r="AW321" s="14" t="s">
        <v>29</v>
      </c>
      <c r="AX321" s="14" t="s">
        <v>73</v>
      </c>
      <c r="AY321" s="192" t="s">
        <v>181</v>
      </c>
    </row>
    <row r="322" spans="1:65" s="13" customFormat="1">
      <c r="B322" s="177"/>
      <c r="D322" s="178" t="s">
        <v>190</v>
      </c>
      <c r="E322" s="179" t="s">
        <v>1</v>
      </c>
      <c r="F322" s="180" t="s">
        <v>1989</v>
      </c>
      <c r="H322" s="181">
        <v>8.9999999999999993E-3</v>
      </c>
      <c r="I322" s="182"/>
      <c r="L322" s="177"/>
      <c r="M322" s="183"/>
      <c r="N322" s="184"/>
      <c r="O322" s="184"/>
      <c r="P322" s="184"/>
      <c r="Q322" s="184"/>
      <c r="R322" s="184"/>
      <c r="S322" s="184"/>
      <c r="T322" s="185"/>
      <c r="AT322" s="179" t="s">
        <v>190</v>
      </c>
      <c r="AU322" s="179" t="s">
        <v>82</v>
      </c>
      <c r="AV322" s="13" t="s">
        <v>82</v>
      </c>
      <c r="AW322" s="13" t="s">
        <v>29</v>
      </c>
      <c r="AX322" s="13" t="s">
        <v>73</v>
      </c>
      <c r="AY322" s="179" t="s">
        <v>181</v>
      </c>
    </row>
    <row r="323" spans="1:65" s="13" customFormat="1">
      <c r="B323" s="177"/>
      <c r="D323" s="178" t="s">
        <v>190</v>
      </c>
      <c r="E323" s="179" t="s">
        <v>1</v>
      </c>
      <c r="F323" s="180" t="s">
        <v>1990</v>
      </c>
      <c r="H323" s="181">
        <v>2E-3</v>
      </c>
      <c r="I323" s="182"/>
      <c r="L323" s="177"/>
      <c r="M323" s="183"/>
      <c r="N323" s="184"/>
      <c r="O323" s="184"/>
      <c r="P323" s="184"/>
      <c r="Q323" s="184"/>
      <c r="R323" s="184"/>
      <c r="S323" s="184"/>
      <c r="T323" s="185"/>
      <c r="AT323" s="179" t="s">
        <v>190</v>
      </c>
      <c r="AU323" s="179" t="s">
        <v>82</v>
      </c>
      <c r="AV323" s="13" t="s">
        <v>82</v>
      </c>
      <c r="AW323" s="13" t="s">
        <v>29</v>
      </c>
      <c r="AX323" s="13" t="s">
        <v>73</v>
      </c>
      <c r="AY323" s="179" t="s">
        <v>181</v>
      </c>
    </row>
    <row r="324" spans="1:65" s="15" customFormat="1">
      <c r="B324" s="198"/>
      <c r="D324" s="178" t="s">
        <v>190</v>
      </c>
      <c r="E324" s="199" t="s">
        <v>1</v>
      </c>
      <c r="F324" s="200" t="s">
        <v>1774</v>
      </c>
      <c r="H324" s="201">
        <v>1.0999999999999999E-2</v>
      </c>
      <c r="I324" s="202"/>
      <c r="L324" s="198"/>
      <c r="M324" s="203"/>
      <c r="N324" s="204"/>
      <c r="O324" s="204"/>
      <c r="P324" s="204"/>
      <c r="Q324" s="204"/>
      <c r="R324" s="204"/>
      <c r="S324" s="204"/>
      <c r="T324" s="205"/>
      <c r="AT324" s="199" t="s">
        <v>190</v>
      </c>
      <c r="AU324" s="199" t="s">
        <v>82</v>
      </c>
      <c r="AV324" s="15" t="s">
        <v>188</v>
      </c>
      <c r="AW324" s="15" t="s">
        <v>29</v>
      </c>
      <c r="AX324" s="15" t="s">
        <v>30</v>
      </c>
      <c r="AY324" s="199" t="s">
        <v>181</v>
      </c>
    </row>
    <row r="325" spans="1:65" s="2" customFormat="1" ht="24.2" customHeight="1">
      <c r="A325" s="33"/>
      <c r="B325" s="130"/>
      <c r="C325" s="164" t="s">
        <v>454</v>
      </c>
      <c r="D325" s="164" t="s">
        <v>184</v>
      </c>
      <c r="E325" s="165" t="s">
        <v>1991</v>
      </c>
      <c r="F325" s="166" t="s">
        <v>1992</v>
      </c>
      <c r="G325" s="167" t="s">
        <v>1840</v>
      </c>
      <c r="H325" s="168">
        <v>29.535</v>
      </c>
      <c r="I325" s="169"/>
      <c r="J325" s="170">
        <f>ROUND(I325*H325,2)</f>
        <v>0</v>
      </c>
      <c r="K325" s="166" t="s">
        <v>1749</v>
      </c>
      <c r="L325" s="34"/>
      <c r="M325" s="171" t="s">
        <v>1</v>
      </c>
      <c r="N325" s="172" t="s">
        <v>38</v>
      </c>
      <c r="O325" s="59"/>
      <c r="P325" s="173">
        <f>O325*H325</f>
        <v>0</v>
      </c>
      <c r="Q325" s="173">
        <v>0</v>
      </c>
      <c r="R325" s="173">
        <f>Q325*H325</f>
        <v>0</v>
      </c>
      <c r="S325" s="173">
        <v>0</v>
      </c>
      <c r="T325" s="174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5" t="s">
        <v>243</v>
      </c>
      <c r="AT325" s="175" t="s">
        <v>184</v>
      </c>
      <c r="AU325" s="175" t="s">
        <v>82</v>
      </c>
      <c r="AY325" s="18" t="s">
        <v>181</v>
      </c>
      <c r="BE325" s="176">
        <f>IF(N325="základní",J325,0)</f>
        <v>0</v>
      </c>
      <c r="BF325" s="176">
        <f>IF(N325="snížená",J325,0)</f>
        <v>0</v>
      </c>
      <c r="BG325" s="176">
        <f>IF(N325="zákl. přenesená",J325,0)</f>
        <v>0</v>
      </c>
      <c r="BH325" s="176">
        <f>IF(N325="sníž. přenesená",J325,0)</f>
        <v>0</v>
      </c>
      <c r="BI325" s="176">
        <f>IF(N325="nulová",J325,0)</f>
        <v>0</v>
      </c>
      <c r="BJ325" s="18" t="s">
        <v>30</v>
      </c>
      <c r="BK325" s="176">
        <f>ROUND(I325*H325,2)</f>
        <v>0</v>
      </c>
      <c r="BL325" s="18" t="s">
        <v>243</v>
      </c>
      <c r="BM325" s="175" t="s">
        <v>1993</v>
      </c>
    </row>
    <row r="326" spans="1:65" s="14" customFormat="1">
      <c r="B326" s="191"/>
      <c r="D326" s="178" t="s">
        <v>190</v>
      </c>
      <c r="E326" s="192" t="s">
        <v>1</v>
      </c>
      <c r="F326" s="193" t="s">
        <v>1897</v>
      </c>
      <c r="H326" s="192" t="s">
        <v>1</v>
      </c>
      <c r="I326" s="194"/>
      <c r="L326" s="191"/>
      <c r="M326" s="195"/>
      <c r="N326" s="196"/>
      <c r="O326" s="196"/>
      <c r="P326" s="196"/>
      <c r="Q326" s="196"/>
      <c r="R326" s="196"/>
      <c r="S326" s="196"/>
      <c r="T326" s="197"/>
      <c r="AT326" s="192" t="s">
        <v>190</v>
      </c>
      <c r="AU326" s="192" t="s">
        <v>82</v>
      </c>
      <c r="AV326" s="14" t="s">
        <v>30</v>
      </c>
      <c r="AW326" s="14" t="s">
        <v>29</v>
      </c>
      <c r="AX326" s="14" t="s">
        <v>73</v>
      </c>
      <c r="AY326" s="192" t="s">
        <v>181</v>
      </c>
    </row>
    <row r="327" spans="1:65" s="13" customFormat="1">
      <c r="B327" s="177"/>
      <c r="D327" s="178" t="s">
        <v>190</v>
      </c>
      <c r="E327" s="179" t="s">
        <v>1</v>
      </c>
      <c r="F327" s="180" t="s">
        <v>1980</v>
      </c>
      <c r="H327" s="181">
        <v>29.535</v>
      </c>
      <c r="I327" s="182"/>
      <c r="L327" s="177"/>
      <c r="M327" s="183"/>
      <c r="N327" s="184"/>
      <c r="O327" s="184"/>
      <c r="P327" s="184"/>
      <c r="Q327" s="184"/>
      <c r="R327" s="184"/>
      <c r="S327" s="184"/>
      <c r="T327" s="185"/>
      <c r="AT327" s="179" t="s">
        <v>190</v>
      </c>
      <c r="AU327" s="179" t="s">
        <v>82</v>
      </c>
      <c r="AV327" s="13" t="s">
        <v>82</v>
      </c>
      <c r="AW327" s="13" t="s">
        <v>29</v>
      </c>
      <c r="AX327" s="13" t="s">
        <v>30</v>
      </c>
      <c r="AY327" s="179" t="s">
        <v>181</v>
      </c>
    </row>
    <row r="328" spans="1:65" s="2" customFormat="1" ht="24.2" customHeight="1">
      <c r="A328" s="33"/>
      <c r="B328" s="130"/>
      <c r="C328" s="164" t="s">
        <v>458</v>
      </c>
      <c r="D328" s="164" t="s">
        <v>184</v>
      </c>
      <c r="E328" s="165" t="s">
        <v>1994</v>
      </c>
      <c r="F328" s="166" t="s">
        <v>1995</v>
      </c>
      <c r="G328" s="167" t="s">
        <v>1840</v>
      </c>
      <c r="H328" s="168">
        <v>7.0270000000000001</v>
      </c>
      <c r="I328" s="169"/>
      <c r="J328" s="170">
        <f>ROUND(I328*H328,2)</f>
        <v>0</v>
      </c>
      <c r="K328" s="166" t="s">
        <v>1749</v>
      </c>
      <c r="L328" s="34"/>
      <c r="M328" s="171" t="s">
        <v>1</v>
      </c>
      <c r="N328" s="172" t="s">
        <v>38</v>
      </c>
      <c r="O328" s="59"/>
      <c r="P328" s="173">
        <f>O328*H328</f>
        <v>0</v>
      </c>
      <c r="Q328" s="173">
        <v>0</v>
      </c>
      <c r="R328" s="173">
        <f>Q328*H328</f>
        <v>0</v>
      </c>
      <c r="S328" s="173">
        <v>0</v>
      </c>
      <c r="T328" s="174">
        <f>S328*H328</f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5" t="s">
        <v>243</v>
      </c>
      <c r="AT328" s="175" t="s">
        <v>184</v>
      </c>
      <c r="AU328" s="175" t="s">
        <v>82</v>
      </c>
      <c r="AY328" s="18" t="s">
        <v>181</v>
      </c>
      <c r="BE328" s="176">
        <f>IF(N328="základní",J328,0)</f>
        <v>0</v>
      </c>
      <c r="BF328" s="176">
        <f>IF(N328="snížená",J328,0)</f>
        <v>0</v>
      </c>
      <c r="BG328" s="176">
        <f>IF(N328="zákl. přenesená",J328,0)</f>
        <v>0</v>
      </c>
      <c r="BH328" s="176">
        <f>IF(N328="sníž. přenesená",J328,0)</f>
        <v>0</v>
      </c>
      <c r="BI328" s="176">
        <f>IF(N328="nulová",J328,0)</f>
        <v>0</v>
      </c>
      <c r="BJ328" s="18" t="s">
        <v>30</v>
      </c>
      <c r="BK328" s="176">
        <f>ROUND(I328*H328,2)</f>
        <v>0</v>
      </c>
      <c r="BL328" s="18" t="s">
        <v>243</v>
      </c>
      <c r="BM328" s="175" t="s">
        <v>1996</v>
      </c>
    </row>
    <row r="329" spans="1:65" s="14" customFormat="1">
      <c r="B329" s="191"/>
      <c r="D329" s="178" t="s">
        <v>190</v>
      </c>
      <c r="E329" s="192" t="s">
        <v>1</v>
      </c>
      <c r="F329" s="193" t="s">
        <v>1897</v>
      </c>
      <c r="H329" s="192" t="s">
        <v>1</v>
      </c>
      <c r="I329" s="194"/>
      <c r="L329" s="191"/>
      <c r="M329" s="195"/>
      <c r="N329" s="196"/>
      <c r="O329" s="196"/>
      <c r="P329" s="196"/>
      <c r="Q329" s="196"/>
      <c r="R329" s="196"/>
      <c r="S329" s="196"/>
      <c r="T329" s="197"/>
      <c r="AT329" s="192" t="s">
        <v>190</v>
      </c>
      <c r="AU329" s="192" t="s">
        <v>82</v>
      </c>
      <c r="AV329" s="14" t="s">
        <v>30</v>
      </c>
      <c r="AW329" s="14" t="s">
        <v>29</v>
      </c>
      <c r="AX329" s="14" t="s">
        <v>73</v>
      </c>
      <c r="AY329" s="192" t="s">
        <v>181</v>
      </c>
    </row>
    <row r="330" spans="1:65" s="13" customFormat="1">
      <c r="B330" s="177"/>
      <c r="D330" s="178" t="s">
        <v>190</v>
      </c>
      <c r="E330" s="179" t="s">
        <v>1</v>
      </c>
      <c r="F330" s="180" t="s">
        <v>1984</v>
      </c>
      <c r="H330" s="181">
        <v>7.0270000000000001</v>
      </c>
      <c r="I330" s="182"/>
      <c r="L330" s="177"/>
      <c r="M330" s="183"/>
      <c r="N330" s="184"/>
      <c r="O330" s="184"/>
      <c r="P330" s="184"/>
      <c r="Q330" s="184"/>
      <c r="R330" s="184"/>
      <c r="S330" s="184"/>
      <c r="T330" s="185"/>
      <c r="AT330" s="179" t="s">
        <v>190</v>
      </c>
      <c r="AU330" s="179" t="s">
        <v>82</v>
      </c>
      <c r="AV330" s="13" t="s">
        <v>82</v>
      </c>
      <c r="AW330" s="13" t="s">
        <v>29</v>
      </c>
      <c r="AX330" s="13" t="s">
        <v>30</v>
      </c>
      <c r="AY330" s="179" t="s">
        <v>181</v>
      </c>
    </row>
    <row r="331" spans="1:65" s="2" customFormat="1" ht="16.5" customHeight="1">
      <c r="A331" s="33"/>
      <c r="B331" s="130"/>
      <c r="C331" s="206" t="s">
        <v>461</v>
      </c>
      <c r="D331" s="206" t="s">
        <v>273</v>
      </c>
      <c r="E331" s="207" t="s">
        <v>1997</v>
      </c>
      <c r="F331" s="208" t="s">
        <v>1998</v>
      </c>
      <c r="G331" s="209" t="s">
        <v>1845</v>
      </c>
      <c r="H331" s="210">
        <v>36.561999999999998</v>
      </c>
      <c r="I331" s="211"/>
      <c r="J331" s="212">
        <f>ROUND(I331*H331,2)</f>
        <v>0</v>
      </c>
      <c r="K331" s="208" t="s">
        <v>1</v>
      </c>
      <c r="L331" s="213"/>
      <c r="M331" s="214" t="s">
        <v>1</v>
      </c>
      <c r="N331" s="215" t="s">
        <v>38</v>
      </c>
      <c r="O331" s="59"/>
      <c r="P331" s="173">
        <f>O331*H331</f>
        <v>0</v>
      </c>
      <c r="Q331" s="173">
        <v>1E-3</v>
      </c>
      <c r="R331" s="173">
        <f>Q331*H331</f>
        <v>3.6561999999999997E-2</v>
      </c>
      <c r="S331" s="173">
        <v>0</v>
      </c>
      <c r="T331" s="174">
        <f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5" t="s">
        <v>382</v>
      </c>
      <c r="AT331" s="175" t="s">
        <v>273</v>
      </c>
      <c r="AU331" s="175" t="s">
        <v>82</v>
      </c>
      <c r="AY331" s="18" t="s">
        <v>181</v>
      </c>
      <c r="BE331" s="176">
        <f>IF(N331="základní",J331,0)</f>
        <v>0</v>
      </c>
      <c r="BF331" s="176">
        <f>IF(N331="snížená",J331,0)</f>
        <v>0</v>
      </c>
      <c r="BG331" s="176">
        <f>IF(N331="zákl. přenesená",J331,0)</f>
        <v>0</v>
      </c>
      <c r="BH331" s="176">
        <f>IF(N331="sníž. přenesená",J331,0)</f>
        <v>0</v>
      </c>
      <c r="BI331" s="176">
        <f>IF(N331="nulová",J331,0)</f>
        <v>0</v>
      </c>
      <c r="BJ331" s="18" t="s">
        <v>30</v>
      </c>
      <c r="BK331" s="176">
        <f>ROUND(I331*H331,2)</f>
        <v>0</v>
      </c>
      <c r="BL331" s="18" t="s">
        <v>243</v>
      </c>
      <c r="BM331" s="175" t="s">
        <v>1999</v>
      </c>
    </row>
    <row r="332" spans="1:65" s="14" customFormat="1">
      <c r="B332" s="191"/>
      <c r="D332" s="178" t="s">
        <v>190</v>
      </c>
      <c r="E332" s="192" t="s">
        <v>1</v>
      </c>
      <c r="F332" s="193" t="s">
        <v>2000</v>
      </c>
      <c r="H332" s="192" t="s">
        <v>1</v>
      </c>
      <c r="I332" s="194"/>
      <c r="L332" s="191"/>
      <c r="M332" s="195"/>
      <c r="N332" s="196"/>
      <c r="O332" s="196"/>
      <c r="P332" s="196"/>
      <c r="Q332" s="196"/>
      <c r="R332" s="196"/>
      <c r="S332" s="196"/>
      <c r="T332" s="197"/>
      <c r="AT332" s="192" t="s">
        <v>190</v>
      </c>
      <c r="AU332" s="192" t="s">
        <v>82</v>
      </c>
      <c r="AV332" s="14" t="s">
        <v>30</v>
      </c>
      <c r="AW332" s="14" t="s">
        <v>29</v>
      </c>
      <c r="AX332" s="14" t="s">
        <v>73</v>
      </c>
      <c r="AY332" s="192" t="s">
        <v>181</v>
      </c>
    </row>
    <row r="333" spans="1:65" s="13" customFormat="1">
      <c r="B333" s="177"/>
      <c r="D333" s="178" t="s">
        <v>190</v>
      </c>
      <c r="E333" s="179" t="s">
        <v>1</v>
      </c>
      <c r="F333" s="180" t="s">
        <v>2001</v>
      </c>
      <c r="H333" s="181">
        <v>36.561999999999998</v>
      </c>
      <c r="I333" s="182"/>
      <c r="L333" s="177"/>
      <c r="M333" s="183"/>
      <c r="N333" s="184"/>
      <c r="O333" s="184"/>
      <c r="P333" s="184"/>
      <c r="Q333" s="184"/>
      <c r="R333" s="184"/>
      <c r="S333" s="184"/>
      <c r="T333" s="185"/>
      <c r="AT333" s="179" t="s">
        <v>190</v>
      </c>
      <c r="AU333" s="179" t="s">
        <v>82</v>
      </c>
      <c r="AV333" s="13" t="s">
        <v>82</v>
      </c>
      <c r="AW333" s="13" t="s">
        <v>29</v>
      </c>
      <c r="AX333" s="13" t="s">
        <v>30</v>
      </c>
      <c r="AY333" s="179" t="s">
        <v>181</v>
      </c>
    </row>
    <row r="334" spans="1:65" s="2" customFormat="1" ht="24.2" customHeight="1">
      <c r="A334" s="33"/>
      <c r="B334" s="130"/>
      <c r="C334" s="164" t="s">
        <v>464</v>
      </c>
      <c r="D334" s="164" t="s">
        <v>184</v>
      </c>
      <c r="E334" s="165" t="s">
        <v>2002</v>
      </c>
      <c r="F334" s="166" t="s">
        <v>2003</v>
      </c>
      <c r="G334" s="167" t="s">
        <v>1840</v>
      </c>
      <c r="H334" s="168">
        <v>28.734999999999999</v>
      </c>
      <c r="I334" s="169"/>
      <c r="J334" s="170">
        <f>ROUND(I334*H334,2)</f>
        <v>0</v>
      </c>
      <c r="K334" s="166" t="s">
        <v>1749</v>
      </c>
      <c r="L334" s="34"/>
      <c r="M334" s="171" t="s">
        <v>1</v>
      </c>
      <c r="N334" s="172" t="s">
        <v>38</v>
      </c>
      <c r="O334" s="59"/>
      <c r="P334" s="173">
        <f>O334*H334</f>
        <v>0</v>
      </c>
      <c r="Q334" s="173">
        <v>3.5E-4</v>
      </c>
      <c r="R334" s="173">
        <f>Q334*H334</f>
        <v>1.005725E-2</v>
      </c>
      <c r="S334" s="173">
        <v>0</v>
      </c>
      <c r="T334" s="174">
        <f>S334*H334</f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5" t="s">
        <v>243</v>
      </c>
      <c r="AT334" s="175" t="s">
        <v>184</v>
      </c>
      <c r="AU334" s="175" t="s">
        <v>82</v>
      </c>
      <c r="AY334" s="18" t="s">
        <v>181</v>
      </c>
      <c r="BE334" s="176">
        <f>IF(N334="základní",J334,0)</f>
        <v>0</v>
      </c>
      <c r="BF334" s="176">
        <f>IF(N334="snížená",J334,0)</f>
        <v>0</v>
      </c>
      <c r="BG334" s="176">
        <f>IF(N334="zákl. přenesená",J334,0)</f>
        <v>0</v>
      </c>
      <c r="BH334" s="176">
        <f>IF(N334="sníž. přenesená",J334,0)</f>
        <v>0</v>
      </c>
      <c r="BI334" s="176">
        <f>IF(N334="nulová",J334,0)</f>
        <v>0</v>
      </c>
      <c r="BJ334" s="18" t="s">
        <v>30</v>
      </c>
      <c r="BK334" s="176">
        <f>ROUND(I334*H334,2)</f>
        <v>0</v>
      </c>
      <c r="BL334" s="18" t="s">
        <v>243</v>
      </c>
      <c r="BM334" s="175" t="s">
        <v>2004</v>
      </c>
    </row>
    <row r="335" spans="1:65" s="14" customFormat="1">
      <c r="B335" s="191"/>
      <c r="D335" s="178" t="s">
        <v>190</v>
      </c>
      <c r="E335" s="192" t="s">
        <v>1</v>
      </c>
      <c r="F335" s="193" t="s">
        <v>1897</v>
      </c>
      <c r="H335" s="192" t="s">
        <v>1</v>
      </c>
      <c r="I335" s="194"/>
      <c r="L335" s="191"/>
      <c r="M335" s="195"/>
      <c r="N335" s="196"/>
      <c r="O335" s="196"/>
      <c r="P335" s="196"/>
      <c r="Q335" s="196"/>
      <c r="R335" s="196"/>
      <c r="S335" s="196"/>
      <c r="T335" s="197"/>
      <c r="AT335" s="192" t="s">
        <v>190</v>
      </c>
      <c r="AU335" s="192" t="s">
        <v>82</v>
      </c>
      <c r="AV335" s="14" t="s">
        <v>30</v>
      </c>
      <c r="AW335" s="14" t="s">
        <v>29</v>
      </c>
      <c r="AX335" s="14" t="s">
        <v>73</v>
      </c>
      <c r="AY335" s="192" t="s">
        <v>181</v>
      </c>
    </row>
    <row r="336" spans="1:65" s="13" customFormat="1">
      <c r="B336" s="177"/>
      <c r="D336" s="178" t="s">
        <v>190</v>
      </c>
      <c r="E336" s="179" t="s">
        <v>1</v>
      </c>
      <c r="F336" s="180" t="s">
        <v>2005</v>
      </c>
      <c r="H336" s="181">
        <v>28.734999999999999</v>
      </c>
      <c r="I336" s="182"/>
      <c r="L336" s="177"/>
      <c r="M336" s="183"/>
      <c r="N336" s="184"/>
      <c r="O336" s="184"/>
      <c r="P336" s="184"/>
      <c r="Q336" s="184"/>
      <c r="R336" s="184"/>
      <c r="S336" s="184"/>
      <c r="T336" s="185"/>
      <c r="AT336" s="179" t="s">
        <v>190</v>
      </c>
      <c r="AU336" s="179" t="s">
        <v>82</v>
      </c>
      <c r="AV336" s="13" t="s">
        <v>82</v>
      </c>
      <c r="AW336" s="13" t="s">
        <v>29</v>
      </c>
      <c r="AX336" s="13" t="s">
        <v>30</v>
      </c>
      <c r="AY336" s="179" t="s">
        <v>181</v>
      </c>
    </row>
    <row r="337" spans="1:65" s="2" customFormat="1" ht="24.2" customHeight="1">
      <c r="A337" s="33"/>
      <c r="B337" s="130"/>
      <c r="C337" s="164" t="s">
        <v>467</v>
      </c>
      <c r="D337" s="164" t="s">
        <v>184</v>
      </c>
      <c r="E337" s="165" t="s">
        <v>2006</v>
      </c>
      <c r="F337" s="166" t="s">
        <v>2007</v>
      </c>
      <c r="G337" s="167" t="s">
        <v>1840</v>
      </c>
      <c r="H337" s="168">
        <v>7.0270000000000001</v>
      </c>
      <c r="I337" s="169"/>
      <c r="J337" s="170">
        <f>ROUND(I337*H337,2)</f>
        <v>0</v>
      </c>
      <c r="K337" s="166" t="s">
        <v>1749</v>
      </c>
      <c r="L337" s="34"/>
      <c r="M337" s="171" t="s">
        <v>1</v>
      </c>
      <c r="N337" s="172" t="s">
        <v>38</v>
      </c>
      <c r="O337" s="59"/>
      <c r="P337" s="173">
        <f>O337*H337</f>
        <v>0</v>
      </c>
      <c r="Q337" s="173">
        <v>4.0000000000000002E-4</v>
      </c>
      <c r="R337" s="173">
        <f>Q337*H337</f>
        <v>2.8108E-3</v>
      </c>
      <c r="S337" s="173">
        <v>0</v>
      </c>
      <c r="T337" s="174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5" t="s">
        <v>243</v>
      </c>
      <c r="AT337" s="175" t="s">
        <v>184</v>
      </c>
      <c r="AU337" s="175" t="s">
        <v>82</v>
      </c>
      <c r="AY337" s="18" t="s">
        <v>181</v>
      </c>
      <c r="BE337" s="176">
        <f>IF(N337="základní",J337,0)</f>
        <v>0</v>
      </c>
      <c r="BF337" s="176">
        <f>IF(N337="snížená",J337,0)</f>
        <v>0</v>
      </c>
      <c r="BG337" s="176">
        <f>IF(N337="zákl. přenesená",J337,0)</f>
        <v>0</v>
      </c>
      <c r="BH337" s="176">
        <f>IF(N337="sníž. přenesená",J337,0)</f>
        <v>0</v>
      </c>
      <c r="BI337" s="176">
        <f>IF(N337="nulová",J337,0)</f>
        <v>0</v>
      </c>
      <c r="BJ337" s="18" t="s">
        <v>30</v>
      </c>
      <c r="BK337" s="176">
        <f>ROUND(I337*H337,2)</f>
        <v>0</v>
      </c>
      <c r="BL337" s="18" t="s">
        <v>243</v>
      </c>
      <c r="BM337" s="175" t="s">
        <v>2008</v>
      </c>
    </row>
    <row r="338" spans="1:65" s="14" customFormat="1">
      <c r="B338" s="191"/>
      <c r="D338" s="178" t="s">
        <v>190</v>
      </c>
      <c r="E338" s="192" t="s">
        <v>1</v>
      </c>
      <c r="F338" s="193" t="s">
        <v>1897</v>
      </c>
      <c r="H338" s="192" t="s">
        <v>1</v>
      </c>
      <c r="I338" s="194"/>
      <c r="L338" s="191"/>
      <c r="M338" s="195"/>
      <c r="N338" s="196"/>
      <c r="O338" s="196"/>
      <c r="P338" s="196"/>
      <c r="Q338" s="196"/>
      <c r="R338" s="196"/>
      <c r="S338" s="196"/>
      <c r="T338" s="197"/>
      <c r="AT338" s="192" t="s">
        <v>190</v>
      </c>
      <c r="AU338" s="192" t="s">
        <v>82</v>
      </c>
      <c r="AV338" s="14" t="s">
        <v>30</v>
      </c>
      <c r="AW338" s="14" t="s">
        <v>29</v>
      </c>
      <c r="AX338" s="14" t="s">
        <v>73</v>
      </c>
      <c r="AY338" s="192" t="s">
        <v>181</v>
      </c>
    </row>
    <row r="339" spans="1:65" s="13" customFormat="1">
      <c r="B339" s="177"/>
      <c r="D339" s="178" t="s">
        <v>190</v>
      </c>
      <c r="E339" s="179" t="s">
        <v>1</v>
      </c>
      <c r="F339" s="180" t="s">
        <v>1984</v>
      </c>
      <c r="H339" s="181">
        <v>7.0270000000000001</v>
      </c>
      <c r="I339" s="182"/>
      <c r="L339" s="177"/>
      <c r="M339" s="183"/>
      <c r="N339" s="184"/>
      <c r="O339" s="184"/>
      <c r="P339" s="184"/>
      <c r="Q339" s="184"/>
      <c r="R339" s="184"/>
      <c r="S339" s="184"/>
      <c r="T339" s="185"/>
      <c r="AT339" s="179" t="s">
        <v>190</v>
      </c>
      <c r="AU339" s="179" t="s">
        <v>82</v>
      </c>
      <c r="AV339" s="13" t="s">
        <v>82</v>
      </c>
      <c r="AW339" s="13" t="s">
        <v>29</v>
      </c>
      <c r="AX339" s="13" t="s">
        <v>30</v>
      </c>
      <c r="AY339" s="179" t="s">
        <v>181</v>
      </c>
    </row>
    <row r="340" spans="1:65" s="2" customFormat="1" ht="16.5" customHeight="1">
      <c r="A340" s="33"/>
      <c r="B340" s="130"/>
      <c r="C340" s="164" t="s">
        <v>471</v>
      </c>
      <c r="D340" s="164" t="s">
        <v>184</v>
      </c>
      <c r="E340" s="165" t="s">
        <v>2009</v>
      </c>
      <c r="F340" s="166" t="s">
        <v>2010</v>
      </c>
      <c r="G340" s="167" t="s">
        <v>259</v>
      </c>
      <c r="H340" s="168">
        <v>0.06</v>
      </c>
      <c r="I340" s="169"/>
      <c r="J340" s="170">
        <f>ROUND(I340*H340,2)</f>
        <v>0</v>
      </c>
      <c r="K340" s="166" t="s">
        <v>1749</v>
      </c>
      <c r="L340" s="34"/>
      <c r="M340" s="186" t="s">
        <v>1</v>
      </c>
      <c r="N340" s="187" t="s">
        <v>38</v>
      </c>
      <c r="O340" s="188"/>
      <c r="P340" s="189">
        <f>O340*H340</f>
        <v>0</v>
      </c>
      <c r="Q340" s="189">
        <v>0</v>
      </c>
      <c r="R340" s="189">
        <f>Q340*H340</f>
        <v>0</v>
      </c>
      <c r="S340" s="189">
        <v>0</v>
      </c>
      <c r="T340" s="190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5" t="s">
        <v>243</v>
      </c>
      <c r="AT340" s="175" t="s">
        <v>184</v>
      </c>
      <c r="AU340" s="175" t="s">
        <v>82</v>
      </c>
      <c r="AY340" s="18" t="s">
        <v>181</v>
      </c>
      <c r="BE340" s="176">
        <f>IF(N340="základní",J340,0)</f>
        <v>0</v>
      </c>
      <c r="BF340" s="176">
        <f>IF(N340="snížená",J340,0)</f>
        <v>0</v>
      </c>
      <c r="BG340" s="176">
        <f>IF(N340="zákl. přenesená",J340,0)</f>
        <v>0</v>
      </c>
      <c r="BH340" s="176">
        <f>IF(N340="sníž. přenesená",J340,0)</f>
        <v>0</v>
      </c>
      <c r="BI340" s="176">
        <f>IF(N340="nulová",J340,0)</f>
        <v>0</v>
      </c>
      <c r="BJ340" s="18" t="s">
        <v>30</v>
      </c>
      <c r="BK340" s="176">
        <f>ROUND(I340*H340,2)</f>
        <v>0</v>
      </c>
      <c r="BL340" s="18" t="s">
        <v>243</v>
      </c>
      <c r="BM340" s="175" t="s">
        <v>2011</v>
      </c>
    </row>
    <row r="341" spans="1:65" s="2" customFormat="1" ht="6.95" customHeight="1">
      <c r="A341" s="33"/>
      <c r="B341" s="48"/>
      <c r="C341" s="49"/>
      <c r="D341" s="49"/>
      <c r="E341" s="49"/>
      <c r="F341" s="49"/>
      <c r="G341" s="49"/>
      <c r="H341" s="49"/>
      <c r="I341" s="49"/>
      <c r="J341" s="49"/>
      <c r="K341" s="49"/>
      <c r="L341" s="34"/>
      <c r="M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</row>
  </sheetData>
  <autoFilter ref="C136:K340"/>
  <mergeCells count="17">
    <mergeCell ref="E129:H129"/>
    <mergeCell ref="E127:H127"/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31"/>
  <sheetViews>
    <sheetView showGridLines="0" topLeftCell="A225" workbookViewId="0">
      <selection activeCell="F234" sqref="F23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95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1737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2012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J108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ROUND((SUM(BE108:BE115) + SUM(BE137:BE330)),  0)</f>
        <v>0</v>
      </c>
      <c r="G37" s="33"/>
      <c r="H37" s="33"/>
      <c r="I37" s="108">
        <v>0.21</v>
      </c>
      <c r="J37" s="107">
        <f>ROUND(((SUM(BE108:BE115) + SUM(BE137:BE330))*I37),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ROUND((SUM(BF108:BF115) + SUM(BF137:BF330)),  0)</f>
        <v>0</v>
      </c>
      <c r="G38" s="33"/>
      <c r="H38" s="33"/>
      <c r="I38" s="108">
        <v>0.15</v>
      </c>
      <c r="J38" s="107">
        <f>ROUND(((SUM(BF108:BF115) + SUM(BF137:BF330))*I38),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ROUND((SUM(BG108:BG115) + SUM(BG137:BG330)),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ROUND((SUM(BH108:BH115) + SUM(BH137:BH330)),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ROUND((SUM(BI108:BI115) + SUM(BI137:BI330)),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1737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01.2 - Spouštěné studny 02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2" customFormat="1" ht="22.9" customHeight="1">
      <c r="A98" s="33"/>
      <c r="B98" s="34"/>
      <c r="C98" s="119" t="s">
        <v>5120</v>
      </c>
      <c r="D98" s="33"/>
      <c r="E98" s="33"/>
      <c r="F98" s="33"/>
      <c r="G98" s="33"/>
      <c r="H98" s="33"/>
      <c r="I98" s="33"/>
      <c r="J98" s="72">
        <f>J137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65" s="9" customFormat="1" ht="24.95" customHeight="1">
      <c r="B99" s="120"/>
      <c r="D99" s="121" t="s">
        <v>162</v>
      </c>
      <c r="E99" s="122"/>
      <c r="F99" s="122"/>
      <c r="G99" s="122"/>
      <c r="H99" s="122"/>
      <c r="I99" s="122"/>
      <c r="J99" s="123">
        <f>J138</f>
        <v>0</v>
      </c>
      <c r="L99" s="120"/>
    </row>
    <row r="100" spans="1:65" s="10" customFormat="1" ht="19.899999999999999" customHeight="1">
      <c r="B100" s="124"/>
      <c r="D100" s="125" t="s">
        <v>1740</v>
      </c>
      <c r="E100" s="126"/>
      <c r="F100" s="126"/>
      <c r="G100" s="126"/>
      <c r="H100" s="126"/>
      <c r="I100" s="126"/>
      <c r="J100" s="127">
        <f>J139</f>
        <v>0</v>
      </c>
      <c r="L100" s="124"/>
    </row>
    <row r="101" spans="1:65" s="10" customFormat="1" ht="19.899999999999999" customHeight="1">
      <c r="B101" s="124"/>
      <c r="D101" s="125" t="s">
        <v>1741</v>
      </c>
      <c r="E101" s="126"/>
      <c r="F101" s="126"/>
      <c r="G101" s="126"/>
      <c r="H101" s="126"/>
      <c r="I101" s="126"/>
      <c r="J101" s="127">
        <f>J216</f>
        <v>0</v>
      </c>
      <c r="L101" s="124"/>
    </row>
    <row r="102" spans="1:65" s="10" customFormat="1" ht="19.899999999999999" customHeight="1">
      <c r="B102" s="124"/>
      <c r="D102" s="125" t="s">
        <v>1742</v>
      </c>
      <c r="E102" s="126"/>
      <c r="F102" s="126"/>
      <c r="G102" s="126"/>
      <c r="H102" s="126"/>
      <c r="I102" s="126"/>
      <c r="J102" s="127">
        <f>J263</f>
        <v>0</v>
      </c>
      <c r="L102" s="124"/>
    </row>
    <row r="103" spans="1:65" s="10" customFormat="1" ht="19.899999999999999" customHeight="1">
      <c r="B103" s="124"/>
      <c r="D103" s="125" t="s">
        <v>163</v>
      </c>
      <c r="E103" s="126"/>
      <c r="F103" s="126"/>
      <c r="G103" s="126"/>
      <c r="H103" s="126"/>
      <c r="I103" s="126"/>
      <c r="J103" s="127">
        <f>J285</f>
        <v>0</v>
      </c>
      <c r="L103" s="124"/>
    </row>
    <row r="104" spans="1:65" s="9" customFormat="1" ht="24.95" customHeight="1">
      <c r="B104" s="120"/>
      <c r="D104" s="121" t="s">
        <v>1743</v>
      </c>
      <c r="E104" s="122"/>
      <c r="F104" s="122"/>
      <c r="G104" s="122"/>
      <c r="H104" s="122"/>
      <c r="I104" s="122"/>
      <c r="J104" s="123">
        <f>J302</f>
        <v>0</v>
      </c>
      <c r="L104" s="120"/>
    </row>
    <row r="105" spans="1:65" s="10" customFormat="1" ht="19.899999999999999" customHeight="1">
      <c r="B105" s="124"/>
      <c r="D105" s="125" t="s">
        <v>1744</v>
      </c>
      <c r="E105" s="126"/>
      <c r="F105" s="126"/>
      <c r="G105" s="126"/>
      <c r="H105" s="126"/>
      <c r="I105" s="126"/>
      <c r="J105" s="127">
        <f>J303</f>
        <v>0</v>
      </c>
      <c r="L105" s="124"/>
    </row>
    <row r="106" spans="1:65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65" s="2" customFormat="1" ht="6.95" customHeight="1">
      <c r="A107" s="33"/>
      <c r="B107" s="34"/>
      <c r="C107" s="33"/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65" s="2" customFormat="1" ht="29.25" customHeight="1">
      <c r="A108" s="33"/>
      <c r="B108" s="34"/>
      <c r="C108" s="119"/>
      <c r="D108" s="33"/>
      <c r="E108" s="33"/>
      <c r="F108" s="33"/>
      <c r="G108" s="33"/>
      <c r="H108" s="33"/>
      <c r="I108" s="33"/>
      <c r="J108" s="128"/>
      <c r="K108" s="33"/>
      <c r="L108" s="43"/>
      <c r="N108" s="129" t="s">
        <v>37</v>
      </c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ref="BE109:BE114" si="0">IF(N109="základní",J109,0)</f>
        <v>0</v>
      </c>
      <c r="BF109" s="138">
        <f t="shared" ref="BF109:BF114" si="1">IF(N109="snížená",J109,0)</f>
        <v>0</v>
      </c>
      <c r="BG109" s="138">
        <f t="shared" ref="BG109:BG114" si="2">IF(N109="zákl. přenesená",J109,0)</f>
        <v>0</v>
      </c>
      <c r="BH109" s="138">
        <f t="shared" ref="BH109:BH114" si="3">IF(N109="sníž. přenesená",J109,0)</f>
        <v>0</v>
      </c>
      <c r="BI109" s="138">
        <f t="shared" ref="BI109:BI114" si="4">IF(N109="nulová",J109,0)</f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273"/>
      <c r="E112" s="274"/>
      <c r="F112" s="274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164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65" s="2" customFormat="1" ht="18" customHeight="1">
      <c r="A113" s="33"/>
      <c r="B113" s="130"/>
      <c r="C113" s="131"/>
      <c r="D113" s="273"/>
      <c r="E113" s="274"/>
      <c r="F113" s="274"/>
      <c r="G113" s="131"/>
      <c r="H113" s="131"/>
      <c r="I113" s="131"/>
      <c r="J113" s="133"/>
      <c r="K113" s="131"/>
      <c r="L113" s="134"/>
      <c r="M113" s="135"/>
      <c r="N113" s="136" t="s">
        <v>38</v>
      </c>
      <c r="O113" s="135"/>
      <c r="P113" s="135"/>
      <c r="Q113" s="135"/>
      <c r="R113" s="135"/>
      <c r="S113" s="131"/>
      <c r="T113" s="131"/>
      <c r="U113" s="131"/>
      <c r="V113" s="131"/>
      <c r="W113" s="131"/>
      <c r="X113" s="131"/>
      <c r="Y113" s="131"/>
      <c r="Z113" s="131"/>
      <c r="AA113" s="131"/>
      <c r="AB113" s="131"/>
      <c r="AC113" s="131"/>
      <c r="AD113" s="131"/>
      <c r="AE113" s="131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7" t="s">
        <v>164</v>
      </c>
      <c r="AZ113" s="135"/>
      <c r="BA113" s="135"/>
      <c r="BB113" s="135"/>
      <c r="BC113" s="135"/>
      <c r="BD113" s="135"/>
      <c r="BE113" s="138">
        <f t="shared" si="0"/>
        <v>0</v>
      </c>
      <c r="BF113" s="138">
        <f t="shared" si="1"/>
        <v>0</v>
      </c>
      <c r="BG113" s="138">
        <f t="shared" si="2"/>
        <v>0</v>
      </c>
      <c r="BH113" s="138">
        <f t="shared" si="3"/>
        <v>0</v>
      </c>
      <c r="BI113" s="138">
        <f t="shared" si="4"/>
        <v>0</v>
      </c>
      <c r="BJ113" s="137" t="s">
        <v>30</v>
      </c>
      <c r="BK113" s="135"/>
      <c r="BL113" s="135"/>
      <c r="BM113" s="135"/>
    </row>
    <row r="114" spans="1:65" s="2" customFormat="1" ht="18" customHeight="1">
      <c r="A114" s="33"/>
      <c r="B114" s="130"/>
      <c r="C114" s="131"/>
      <c r="D114" s="132"/>
      <c r="E114" s="131"/>
      <c r="F114" s="131"/>
      <c r="G114" s="131"/>
      <c r="H114" s="131"/>
      <c r="I114" s="131"/>
      <c r="J114" s="133"/>
      <c r="K114" s="131"/>
      <c r="L114" s="134"/>
      <c r="M114" s="135"/>
      <c r="N114" s="136" t="s">
        <v>38</v>
      </c>
      <c r="O114" s="135"/>
      <c r="P114" s="135"/>
      <c r="Q114" s="135"/>
      <c r="R114" s="135"/>
      <c r="S114" s="131"/>
      <c r="T114" s="131"/>
      <c r="U114" s="131"/>
      <c r="V114" s="131"/>
      <c r="W114" s="131"/>
      <c r="X114" s="131"/>
      <c r="Y114" s="131"/>
      <c r="Z114" s="131"/>
      <c r="AA114" s="131"/>
      <c r="AB114" s="131"/>
      <c r="AC114" s="131"/>
      <c r="AD114" s="131"/>
      <c r="AE114" s="131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7" t="s">
        <v>165</v>
      </c>
      <c r="AZ114" s="135"/>
      <c r="BA114" s="135"/>
      <c r="BB114" s="135"/>
      <c r="BC114" s="135"/>
      <c r="BD114" s="135"/>
      <c r="BE114" s="138">
        <f t="shared" si="0"/>
        <v>0</v>
      </c>
      <c r="BF114" s="138">
        <f t="shared" si="1"/>
        <v>0</v>
      </c>
      <c r="BG114" s="138">
        <f t="shared" si="2"/>
        <v>0</v>
      </c>
      <c r="BH114" s="138">
        <f t="shared" si="3"/>
        <v>0</v>
      </c>
      <c r="BI114" s="138">
        <f t="shared" si="4"/>
        <v>0</v>
      </c>
      <c r="BJ114" s="137" t="s">
        <v>30</v>
      </c>
      <c r="BK114" s="135"/>
      <c r="BL114" s="135"/>
      <c r="BM114" s="135"/>
    </row>
    <row r="115" spans="1:65" s="2" customForma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9.25" customHeight="1">
      <c r="A116" s="33"/>
      <c r="B116" s="34"/>
      <c r="C116" s="139" t="s">
        <v>5121</v>
      </c>
      <c r="D116" s="109"/>
      <c r="E116" s="109"/>
      <c r="F116" s="109"/>
      <c r="G116" s="109"/>
      <c r="H116" s="109"/>
      <c r="I116" s="109"/>
      <c r="J116" s="140">
        <f>ROUND(J98+J108,0)</f>
        <v>0</v>
      </c>
      <c r="K116" s="109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48"/>
      <c r="C117" s="49"/>
      <c r="D117" s="49"/>
      <c r="E117" s="49"/>
      <c r="F117" s="49"/>
      <c r="G117" s="49"/>
      <c r="H117" s="49"/>
      <c r="I117" s="49"/>
      <c r="J117" s="49"/>
      <c r="K117" s="49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21" spans="1:65" s="2" customFormat="1" ht="6.95" customHeight="1">
      <c r="A121" s="33"/>
      <c r="B121" s="50"/>
      <c r="C121" s="51"/>
      <c r="D121" s="51"/>
      <c r="E121" s="51"/>
      <c r="F121" s="51"/>
      <c r="G121" s="51"/>
      <c r="H121" s="51"/>
      <c r="I121" s="51"/>
      <c r="J121" s="51"/>
      <c r="K121" s="51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24.95" customHeight="1">
      <c r="A122" s="33"/>
      <c r="B122" s="34"/>
      <c r="C122" s="22" t="s">
        <v>166</v>
      </c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2" customFormat="1" ht="12" customHeight="1">
      <c r="A124" s="33"/>
      <c r="B124" s="34"/>
      <c r="C124" s="28" t="s">
        <v>16</v>
      </c>
      <c r="D124" s="33"/>
      <c r="E124" s="33"/>
      <c r="F124" s="33"/>
      <c r="G124" s="33"/>
      <c r="H124" s="33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5" s="2" customFormat="1" ht="16.5" customHeight="1">
      <c r="A125" s="33"/>
      <c r="B125" s="34"/>
      <c r="C125" s="33"/>
      <c r="D125" s="33"/>
      <c r="E125" s="275" t="str">
        <f>E7</f>
        <v>Brno, ČS ODPADNÍCH VOD K360 JÍŽNÍ CENTRUM - REKONSTRUKCE OBJEKTU</v>
      </c>
      <c r="F125" s="276"/>
      <c r="G125" s="276"/>
      <c r="H125" s="276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5" s="1" customFormat="1" ht="12" customHeight="1">
      <c r="B126" s="21"/>
      <c r="C126" s="28" t="s">
        <v>154</v>
      </c>
      <c r="L126" s="21"/>
    </row>
    <row r="127" spans="1:65" s="2" customFormat="1" ht="16.5" customHeight="1">
      <c r="A127" s="33"/>
      <c r="B127" s="34"/>
      <c r="C127" s="33"/>
      <c r="D127" s="33"/>
      <c r="E127" s="275" t="s">
        <v>1737</v>
      </c>
      <c r="F127" s="277"/>
      <c r="G127" s="277"/>
      <c r="H127" s="277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65" s="2" customFormat="1" ht="12" customHeight="1">
      <c r="A128" s="33"/>
      <c r="B128" s="34"/>
      <c r="C128" s="28" t="s">
        <v>1738</v>
      </c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6.5" customHeight="1">
      <c r="A129" s="33"/>
      <c r="B129" s="34"/>
      <c r="C129" s="33"/>
      <c r="D129" s="33"/>
      <c r="E129" s="232" t="str">
        <f>E11</f>
        <v>SO 01.2 - Spouštěné studny 02</v>
      </c>
      <c r="F129" s="277"/>
      <c r="G129" s="277"/>
      <c r="H129" s="277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5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2" customHeight="1">
      <c r="A131" s="33"/>
      <c r="B131" s="34"/>
      <c r="C131" s="28" t="s">
        <v>20</v>
      </c>
      <c r="D131" s="33"/>
      <c r="E131" s="33"/>
      <c r="F131" s="26" t="str">
        <f>F14</f>
        <v xml:space="preserve"> </v>
      </c>
      <c r="G131" s="33"/>
      <c r="H131" s="33"/>
      <c r="I131" s="28" t="s">
        <v>22</v>
      </c>
      <c r="J131" s="56" t="str">
        <f>IF(J14="","",J14)</f>
        <v/>
      </c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6.95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5.2" customHeight="1">
      <c r="A133" s="33"/>
      <c r="B133" s="34"/>
      <c r="C133" s="28" t="s">
        <v>23</v>
      </c>
      <c r="D133" s="33"/>
      <c r="E133" s="33"/>
      <c r="F133" s="26" t="str">
        <f>E17</f>
        <v xml:space="preserve"> </v>
      </c>
      <c r="G133" s="33"/>
      <c r="H133" s="33"/>
      <c r="I133" s="28" t="s">
        <v>28</v>
      </c>
      <c r="J133" s="31" t="str">
        <f>E23</f>
        <v xml:space="preserve"> </v>
      </c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5.2" customHeight="1">
      <c r="A134" s="33"/>
      <c r="B134" s="34"/>
      <c r="C134" s="28" t="s">
        <v>26</v>
      </c>
      <c r="D134" s="33"/>
      <c r="E134" s="33"/>
      <c r="F134" s="26" t="str">
        <f>IF(E20="","",E20)</f>
        <v>Vyplň údaj</v>
      </c>
      <c r="G134" s="33"/>
      <c r="H134" s="33"/>
      <c r="I134" s="28" t="s">
        <v>31</v>
      </c>
      <c r="J134" s="31" t="str">
        <f>E26</f>
        <v xml:space="preserve"> </v>
      </c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2" customFormat="1" ht="10.35" customHeight="1">
      <c r="A135" s="33"/>
      <c r="B135" s="34"/>
      <c r="C135" s="33"/>
      <c r="D135" s="33"/>
      <c r="E135" s="33"/>
      <c r="F135" s="33"/>
      <c r="G135" s="33"/>
      <c r="H135" s="33"/>
      <c r="I135" s="33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5" s="11" customFormat="1" ht="29.25" customHeight="1">
      <c r="A136" s="141"/>
      <c r="B136" s="142"/>
      <c r="C136" s="143" t="s">
        <v>167</v>
      </c>
      <c r="D136" s="144" t="s">
        <v>58</v>
      </c>
      <c r="E136" s="144" t="s">
        <v>54</v>
      </c>
      <c r="F136" s="144" t="s">
        <v>55</v>
      </c>
      <c r="G136" s="144" t="s">
        <v>168</v>
      </c>
      <c r="H136" s="144" t="s">
        <v>169</v>
      </c>
      <c r="I136" s="144" t="s">
        <v>170</v>
      </c>
      <c r="J136" s="144" t="s">
        <v>160</v>
      </c>
      <c r="K136" s="145" t="s">
        <v>171</v>
      </c>
      <c r="L136" s="146"/>
      <c r="M136" s="63" t="s">
        <v>1</v>
      </c>
      <c r="N136" s="64" t="s">
        <v>37</v>
      </c>
      <c r="O136" s="64" t="s">
        <v>172</v>
      </c>
      <c r="P136" s="64" t="s">
        <v>173</v>
      </c>
      <c r="Q136" s="64" t="s">
        <v>174</v>
      </c>
      <c r="R136" s="64" t="s">
        <v>175</v>
      </c>
      <c r="S136" s="64" t="s">
        <v>176</v>
      </c>
      <c r="T136" s="65" t="s">
        <v>177</v>
      </c>
      <c r="U136" s="141"/>
      <c r="V136" s="141"/>
      <c r="W136" s="141"/>
      <c r="X136" s="141"/>
      <c r="Y136" s="141"/>
      <c r="Z136" s="141"/>
      <c r="AA136" s="141"/>
      <c r="AB136" s="141"/>
      <c r="AC136" s="141"/>
      <c r="AD136" s="141"/>
      <c r="AE136" s="141"/>
    </row>
    <row r="137" spans="1:65" s="2" customFormat="1" ht="22.9" customHeight="1">
      <c r="A137" s="33"/>
      <c r="B137" s="34"/>
      <c r="C137" s="70" t="s">
        <v>178</v>
      </c>
      <c r="D137" s="33"/>
      <c r="E137" s="33"/>
      <c r="F137" s="33"/>
      <c r="G137" s="33"/>
      <c r="H137" s="33"/>
      <c r="I137" s="33"/>
      <c r="J137" s="147">
        <f>BK137</f>
        <v>0</v>
      </c>
      <c r="K137" s="33"/>
      <c r="L137" s="34"/>
      <c r="M137" s="66"/>
      <c r="N137" s="57"/>
      <c r="O137" s="67"/>
      <c r="P137" s="148">
        <f>P138+P302</f>
        <v>0</v>
      </c>
      <c r="Q137" s="67"/>
      <c r="R137" s="148">
        <f>R138+R302</f>
        <v>311.41402023000006</v>
      </c>
      <c r="S137" s="67"/>
      <c r="T137" s="149">
        <f>T138+T302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72</v>
      </c>
      <c r="AU137" s="18" t="s">
        <v>161</v>
      </c>
      <c r="BK137" s="150">
        <f>BK138+BK302</f>
        <v>0</v>
      </c>
    </row>
    <row r="138" spans="1:65" s="12" customFormat="1" ht="25.9" customHeight="1">
      <c r="B138" s="151"/>
      <c r="D138" s="152" t="s">
        <v>72</v>
      </c>
      <c r="E138" s="153" t="s">
        <v>179</v>
      </c>
      <c r="F138" s="153" t="s">
        <v>180</v>
      </c>
      <c r="I138" s="154"/>
      <c r="J138" s="155">
        <f>BK138</f>
        <v>0</v>
      </c>
      <c r="L138" s="151"/>
      <c r="M138" s="156"/>
      <c r="N138" s="157"/>
      <c r="O138" s="157"/>
      <c r="P138" s="158">
        <f>P139+P216+P263+P285</f>
        <v>0</v>
      </c>
      <c r="Q138" s="157"/>
      <c r="R138" s="158">
        <f>R139+R216+R263+R285</f>
        <v>311.36977033000005</v>
      </c>
      <c r="S138" s="157"/>
      <c r="T138" s="159">
        <f>T139+T216+T263+T285</f>
        <v>0</v>
      </c>
      <c r="AR138" s="152" t="s">
        <v>30</v>
      </c>
      <c r="AT138" s="160" t="s">
        <v>72</v>
      </c>
      <c r="AU138" s="160" t="s">
        <v>73</v>
      </c>
      <c r="AY138" s="152" t="s">
        <v>181</v>
      </c>
      <c r="BK138" s="161">
        <f>BK139+BK216+BK263+BK285</f>
        <v>0</v>
      </c>
    </row>
    <row r="139" spans="1:65" s="12" customFormat="1" ht="22.9" customHeight="1">
      <c r="B139" s="151"/>
      <c r="D139" s="152" t="s">
        <v>72</v>
      </c>
      <c r="E139" s="162" t="s">
        <v>30</v>
      </c>
      <c r="F139" s="162" t="s">
        <v>1745</v>
      </c>
      <c r="I139" s="154"/>
      <c r="J139" s="163">
        <f>BK139</f>
        <v>0</v>
      </c>
      <c r="L139" s="151"/>
      <c r="M139" s="156"/>
      <c r="N139" s="157"/>
      <c r="O139" s="157"/>
      <c r="P139" s="158">
        <f>SUM(P140:P215)</f>
        <v>0</v>
      </c>
      <c r="Q139" s="157"/>
      <c r="R139" s="158">
        <f>SUM(R140:R215)</f>
        <v>0.61232500000000001</v>
      </c>
      <c r="S139" s="157"/>
      <c r="T139" s="159">
        <f>SUM(T140:T215)</f>
        <v>0</v>
      </c>
      <c r="AR139" s="152" t="s">
        <v>30</v>
      </c>
      <c r="AT139" s="160" t="s">
        <v>72</v>
      </c>
      <c r="AU139" s="160" t="s">
        <v>30</v>
      </c>
      <c r="AY139" s="152" t="s">
        <v>181</v>
      </c>
      <c r="BK139" s="161">
        <f>SUM(BK140:BK215)</f>
        <v>0</v>
      </c>
    </row>
    <row r="140" spans="1:65" s="2" customFormat="1" ht="21.75" customHeight="1">
      <c r="A140" s="33"/>
      <c r="B140" s="130"/>
      <c r="C140" s="164" t="s">
        <v>30</v>
      </c>
      <c r="D140" s="164" t="s">
        <v>184</v>
      </c>
      <c r="E140" s="165" t="s">
        <v>1746</v>
      </c>
      <c r="F140" s="166" t="s">
        <v>1747</v>
      </c>
      <c r="G140" s="167" t="s">
        <v>1748</v>
      </c>
      <c r="H140" s="168">
        <v>2880</v>
      </c>
      <c r="I140" s="169"/>
      <c r="J140" s="170">
        <f>ROUND(I140*H140,2)</f>
        <v>0</v>
      </c>
      <c r="K140" s="166" t="s">
        <v>1749</v>
      </c>
      <c r="L140" s="34"/>
      <c r="M140" s="171" t="s">
        <v>1</v>
      </c>
      <c r="N140" s="172" t="s">
        <v>38</v>
      </c>
      <c r="O140" s="59"/>
      <c r="P140" s="173">
        <f>O140*H140</f>
        <v>0</v>
      </c>
      <c r="Q140" s="173">
        <v>1E-4</v>
      </c>
      <c r="R140" s="173">
        <f>Q140*H140</f>
        <v>0.28800000000000003</v>
      </c>
      <c r="S140" s="173">
        <v>0</v>
      </c>
      <c r="T140" s="174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188</v>
      </c>
      <c r="AT140" s="175" t="s">
        <v>184</v>
      </c>
      <c r="AU140" s="175" t="s">
        <v>82</v>
      </c>
      <c r="AY140" s="18" t="s">
        <v>181</v>
      </c>
      <c r="BE140" s="176">
        <f>IF(N140="základní",J140,0)</f>
        <v>0</v>
      </c>
      <c r="BF140" s="176">
        <f>IF(N140="snížená",J140,0)</f>
        <v>0</v>
      </c>
      <c r="BG140" s="176">
        <f>IF(N140="zákl. přenesená",J140,0)</f>
        <v>0</v>
      </c>
      <c r="BH140" s="176">
        <f>IF(N140="sníž. přenesená",J140,0)</f>
        <v>0</v>
      </c>
      <c r="BI140" s="176">
        <f>IF(N140="nulová",J140,0)</f>
        <v>0</v>
      </c>
      <c r="BJ140" s="18" t="s">
        <v>30</v>
      </c>
      <c r="BK140" s="176">
        <f>ROUND(I140*H140,2)</f>
        <v>0</v>
      </c>
      <c r="BL140" s="18" t="s">
        <v>188</v>
      </c>
      <c r="BM140" s="175" t="s">
        <v>2013</v>
      </c>
    </row>
    <row r="141" spans="1:65" s="14" customFormat="1">
      <c r="B141" s="191"/>
      <c r="D141" s="178" t="s">
        <v>190</v>
      </c>
      <c r="E141" s="192" t="s">
        <v>1</v>
      </c>
      <c r="F141" s="193" t="s">
        <v>2014</v>
      </c>
      <c r="H141" s="192" t="s">
        <v>1</v>
      </c>
      <c r="I141" s="194"/>
      <c r="L141" s="191"/>
      <c r="M141" s="195"/>
      <c r="N141" s="196"/>
      <c r="O141" s="196"/>
      <c r="P141" s="196"/>
      <c r="Q141" s="196"/>
      <c r="R141" s="196"/>
      <c r="S141" s="196"/>
      <c r="T141" s="197"/>
      <c r="AT141" s="192" t="s">
        <v>190</v>
      </c>
      <c r="AU141" s="192" t="s">
        <v>82</v>
      </c>
      <c r="AV141" s="14" t="s">
        <v>30</v>
      </c>
      <c r="AW141" s="14" t="s">
        <v>29</v>
      </c>
      <c r="AX141" s="14" t="s">
        <v>73</v>
      </c>
      <c r="AY141" s="192" t="s">
        <v>181</v>
      </c>
    </row>
    <row r="142" spans="1:65" s="13" customFormat="1">
      <c r="B142" s="177"/>
      <c r="D142" s="178" t="s">
        <v>190</v>
      </c>
      <c r="E142" s="179" t="s">
        <v>1</v>
      </c>
      <c r="F142" s="180" t="s">
        <v>2015</v>
      </c>
      <c r="H142" s="181">
        <v>2880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190</v>
      </c>
      <c r="AU142" s="179" t="s">
        <v>82</v>
      </c>
      <c r="AV142" s="13" t="s">
        <v>82</v>
      </c>
      <c r="AW142" s="13" t="s">
        <v>29</v>
      </c>
      <c r="AX142" s="13" t="s">
        <v>30</v>
      </c>
      <c r="AY142" s="179" t="s">
        <v>181</v>
      </c>
    </row>
    <row r="143" spans="1:65" s="2" customFormat="1" ht="16.5" customHeight="1">
      <c r="A143" s="33"/>
      <c r="B143" s="130"/>
      <c r="C143" s="164" t="s">
        <v>82</v>
      </c>
      <c r="D143" s="164" t="s">
        <v>184</v>
      </c>
      <c r="E143" s="165" t="s">
        <v>1753</v>
      </c>
      <c r="F143" s="166" t="s">
        <v>1754</v>
      </c>
      <c r="G143" s="167" t="s">
        <v>1755</v>
      </c>
      <c r="H143" s="168">
        <v>120</v>
      </c>
      <c r="I143" s="169"/>
      <c r="J143" s="170">
        <f>ROUND(I143*H143,2)</f>
        <v>0</v>
      </c>
      <c r="K143" s="166" t="s">
        <v>1749</v>
      </c>
      <c r="L143" s="34"/>
      <c r="M143" s="171" t="s">
        <v>1</v>
      </c>
      <c r="N143" s="172" t="s">
        <v>38</v>
      </c>
      <c r="O143" s="59"/>
      <c r="P143" s="173">
        <f>O143*H143</f>
        <v>0</v>
      </c>
      <c r="Q143" s="173">
        <v>0</v>
      </c>
      <c r="R143" s="173">
        <f>Q143*H143</f>
        <v>0</v>
      </c>
      <c r="S143" s="173">
        <v>0</v>
      </c>
      <c r="T143" s="174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188</v>
      </c>
      <c r="AT143" s="175" t="s">
        <v>184</v>
      </c>
      <c r="AU143" s="175" t="s">
        <v>82</v>
      </c>
      <c r="AY143" s="18" t="s">
        <v>181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30</v>
      </c>
      <c r="BK143" s="176">
        <f>ROUND(I143*H143,2)</f>
        <v>0</v>
      </c>
      <c r="BL143" s="18" t="s">
        <v>188</v>
      </c>
      <c r="BM143" s="175" t="s">
        <v>2016</v>
      </c>
    </row>
    <row r="144" spans="1:65" s="14" customFormat="1">
      <c r="B144" s="191"/>
      <c r="D144" s="178" t="s">
        <v>190</v>
      </c>
      <c r="E144" s="192" t="s">
        <v>1</v>
      </c>
      <c r="F144" s="193" t="s">
        <v>2014</v>
      </c>
      <c r="H144" s="192" t="s">
        <v>1</v>
      </c>
      <c r="I144" s="194"/>
      <c r="L144" s="191"/>
      <c r="M144" s="195"/>
      <c r="N144" s="196"/>
      <c r="O144" s="196"/>
      <c r="P144" s="196"/>
      <c r="Q144" s="196"/>
      <c r="R144" s="196"/>
      <c r="S144" s="196"/>
      <c r="T144" s="197"/>
      <c r="AT144" s="192" t="s">
        <v>190</v>
      </c>
      <c r="AU144" s="192" t="s">
        <v>82</v>
      </c>
      <c r="AV144" s="14" t="s">
        <v>30</v>
      </c>
      <c r="AW144" s="14" t="s">
        <v>29</v>
      </c>
      <c r="AX144" s="14" t="s">
        <v>73</v>
      </c>
      <c r="AY144" s="192" t="s">
        <v>181</v>
      </c>
    </row>
    <row r="145" spans="1:65" s="13" customFormat="1">
      <c r="B145" s="177"/>
      <c r="D145" s="178" t="s">
        <v>190</v>
      </c>
      <c r="E145" s="179" t="s">
        <v>1</v>
      </c>
      <c r="F145" s="180" t="s">
        <v>2017</v>
      </c>
      <c r="H145" s="181">
        <v>120</v>
      </c>
      <c r="I145" s="182"/>
      <c r="L145" s="177"/>
      <c r="M145" s="183"/>
      <c r="N145" s="184"/>
      <c r="O145" s="184"/>
      <c r="P145" s="184"/>
      <c r="Q145" s="184"/>
      <c r="R145" s="184"/>
      <c r="S145" s="184"/>
      <c r="T145" s="185"/>
      <c r="AT145" s="179" t="s">
        <v>190</v>
      </c>
      <c r="AU145" s="179" t="s">
        <v>82</v>
      </c>
      <c r="AV145" s="13" t="s">
        <v>82</v>
      </c>
      <c r="AW145" s="13" t="s">
        <v>29</v>
      </c>
      <c r="AX145" s="13" t="s">
        <v>30</v>
      </c>
      <c r="AY145" s="179" t="s">
        <v>181</v>
      </c>
    </row>
    <row r="146" spans="1:65" s="2" customFormat="1" ht="16.5" customHeight="1">
      <c r="A146" s="33"/>
      <c r="B146" s="130"/>
      <c r="C146" s="164" t="s">
        <v>194</v>
      </c>
      <c r="D146" s="164" t="s">
        <v>184</v>
      </c>
      <c r="E146" s="165" t="s">
        <v>1758</v>
      </c>
      <c r="F146" s="166" t="s">
        <v>1759</v>
      </c>
      <c r="G146" s="167" t="s">
        <v>1370</v>
      </c>
      <c r="H146" s="168">
        <v>45</v>
      </c>
      <c r="I146" s="169"/>
      <c r="J146" s="170">
        <f>ROUND(I146*H146,2)</f>
        <v>0</v>
      </c>
      <c r="K146" s="166" t="s">
        <v>1749</v>
      </c>
      <c r="L146" s="34"/>
      <c r="M146" s="171" t="s">
        <v>1</v>
      </c>
      <c r="N146" s="172" t="s">
        <v>38</v>
      </c>
      <c r="O146" s="59"/>
      <c r="P146" s="173">
        <f>O146*H146</f>
        <v>0</v>
      </c>
      <c r="Q146" s="173">
        <v>7.1900000000000002E-3</v>
      </c>
      <c r="R146" s="173">
        <f>Q146*H146</f>
        <v>0.32355</v>
      </c>
      <c r="S146" s="173">
        <v>0</v>
      </c>
      <c r="T146" s="174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5" t="s">
        <v>188</v>
      </c>
      <c r="AT146" s="175" t="s">
        <v>184</v>
      </c>
      <c r="AU146" s="175" t="s">
        <v>82</v>
      </c>
      <c r="AY146" s="18" t="s">
        <v>181</v>
      </c>
      <c r="BE146" s="176">
        <f>IF(N146="základní",J146,0)</f>
        <v>0</v>
      </c>
      <c r="BF146" s="176">
        <f>IF(N146="snížená",J146,0)</f>
        <v>0</v>
      </c>
      <c r="BG146" s="176">
        <f>IF(N146="zákl. přenesená",J146,0)</f>
        <v>0</v>
      </c>
      <c r="BH146" s="176">
        <f>IF(N146="sníž. přenesená",J146,0)</f>
        <v>0</v>
      </c>
      <c r="BI146" s="176">
        <f>IF(N146="nulová",J146,0)</f>
        <v>0</v>
      </c>
      <c r="BJ146" s="18" t="s">
        <v>30</v>
      </c>
      <c r="BK146" s="176">
        <f>ROUND(I146*H146,2)</f>
        <v>0</v>
      </c>
      <c r="BL146" s="18" t="s">
        <v>188</v>
      </c>
      <c r="BM146" s="175" t="s">
        <v>2018</v>
      </c>
    </row>
    <row r="147" spans="1:65" s="14" customFormat="1">
      <c r="B147" s="191"/>
      <c r="D147" s="178" t="s">
        <v>190</v>
      </c>
      <c r="E147" s="192" t="s">
        <v>1</v>
      </c>
      <c r="F147" s="193" t="s">
        <v>1761</v>
      </c>
      <c r="H147" s="192" t="s">
        <v>1</v>
      </c>
      <c r="I147" s="194"/>
      <c r="L147" s="191"/>
      <c r="M147" s="195"/>
      <c r="N147" s="196"/>
      <c r="O147" s="196"/>
      <c r="P147" s="196"/>
      <c r="Q147" s="196"/>
      <c r="R147" s="196"/>
      <c r="S147" s="196"/>
      <c r="T147" s="197"/>
      <c r="AT147" s="192" t="s">
        <v>190</v>
      </c>
      <c r="AU147" s="192" t="s">
        <v>82</v>
      </c>
      <c r="AV147" s="14" t="s">
        <v>30</v>
      </c>
      <c r="AW147" s="14" t="s">
        <v>29</v>
      </c>
      <c r="AX147" s="14" t="s">
        <v>73</v>
      </c>
      <c r="AY147" s="192" t="s">
        <v>181</v>
      </c>
    </row>
    <row r="148" spans="1:65" s="13" customFormat="1">
      <c r="B148" s="177"/>
      <c r="D148" s="178" t="s">
        <v>190</v>
      </c>
      <c r="E148" s="179" t="s">
        <v>1</v>
      </c>
      <c r="F148" s="180" t="s">
        <v>429</v>
      </c>
      <c r="H148" s="181">
        <v>45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82</v>
      </c>
      <c r="AV148" s="13" t="s">
        <v>82</v>
      </c>
      <c r="AW148" s="13" t="s">
        <v>29</v>
      </c>
      <c r="AX148" s="13" t="s">
        <v>30</v>
      </c>
      <c r="AY148" s="179" t="s">
        <v>181</v>
      </c>
    </row>
    <row r="149" spans="1:65" s="2" customFormat="1" ht="21.75" customHeight="1">
      <c r="A149" s="33"/>
      <c r="B149" s="130"/>
      <c r="C149" s="164" t="s">
        <v>188</v>
      </c>
      <c r="D149" s="164" t="s">
        <v>184</v>
      </c>
      <c r="E149" s="165" t="s">
        <v>1762</v>
      </c>
      <c r="F149" s="166" t="s">
        <v>1763</v>
      </c>
      <c r="G149" s="167" t="s">
        <v>246</v>
      </c>
      <c r="H149" s="168">
        <v>1</v>
      </c>
      <c r="I149" s="169"/>
      <c r="J149" s="170">
        <f>ROUND(I149*H149,2)</f>
        <v>0</v>
      </c>
      <c r="K149" s="166" t="s">
        <v>1</v>
      </c>
      <c r="L149" s="34"/>
      <c r="M149" s="171" t="s">
        <v>1</v>
      </c>
      <c r="N149" s="172" t="s">
        <v>38</v>
      </c>
      <c r="O149" s="59"/>
      <c r="P149" s="173">
        <f>O149*H149</f>
        <v>0</v>
      </c>
      <c r="Q149" s="173">
        <v>0</v>
      </c>
      <c r="R149" s="173">
        <f>Q149*H149</f>
        <v>0</v>
      </c>
      <c r="S149" s="173">
        <v>0</v>
      </c>
      <c r="T149" s="174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188</v>
      </c>
      <c r="AT149" s="175" t="s">
        <v>184</v>
      </c>
      <c r="AU149" s="175" t="s">
        <v>82</v>
      </c>
      <c r="AY149" s="18" t="s">
        <v>181</v>
      </c>
      <c r="BE149" s="176">
        <f>IF(N149="základní",J149,0)</f>
        <v>0</v>
      </c>
      <c r="BF149" s="176">
        <f>IF(N149="snížená",J149,0)</f>
        <v>0</v>
      </c>
      <c r="BG149" s="176">
        <f>IF(N149="zákl. přenesená",J149,0)</f>
        <v>0</v>
      </c>
      <c r="BH149" s="176">
        <f>IF(N149="sníž. přenesená",J149,0)</f>
        <v>0</v>
      </c>
      <c r="BI149" s="176">
        <f>IF(N149="nulová",J149,0)</f>
        <v>0</v>
      </c>
      <c r="BJ149" s="18" t="s">
        <v>30</v>
      </c>
      <c r="BK149" s="176">
        <f>ROUND(I149*H149,2)</f>
        <v>0</v>
      </c>
      <c r="BL149" s="18" t="s">
        <v>188</v>
      </c>
      <c r="BM149" s="175" t="s">
        <v>2019</v>
      </c>
    </row>
    <row r="150" spans="1:65" s="13" customFormat="1">
      <c r="B150" s="177"/>
      <c r="D150" s="178" t="s">
        <v>190</v>
      </c>
      <c r="E150" s="179" t="s">
        <v>1</v>
      </c>
      <c r="F150" s="180" t="s">
        <v>30</v>
      </c>
      <c r="H150" s="181">
        <v>1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190</v>
      </c>
      <c r="AU150" s="179" t="s">
        <v>82</v>
      </c>
      <c r="AV150" s="13" t="s">
        <v>82</v>
      </c>
      <c r="AW150" s="13" t="s">
        <v>29</v>
      </c>
      <c r="AX150" s="13" t="s">
        <v>30</v>
      </c>
      <c r="AY150" s="179" t="s">
        <v>181</v>
      </c>
    </row>
    <row r="151" spans="1:65" s="2" customFormat="1" ht="16.5" customHeight="1">
      <c r="A151" s="33"/>
      <c r="B151" s="130"/>
      <c r="C151" s="164" t="s">
        <v>201</v>
      </c>
      <c r="D151" s="164" t="s">
        <v>184</v>
      </c>
      <c r="E151" s="165" t="s">
        <v>1765</v>
      </c>
      <c r="F151" s="166" t="s">
        <v>1766</v>
      </c>
      <c r="G151" s="167" t="s">
        <v>187</v>
      </c>
      <c r="H151" s="168">
        <v>5</v>
      </c>
      <c r="I151" s="169"/>
      <c r="J151" s="170">
        <f>ROUND(I151*H151,2)</f>
        <v>0</v>
      </c>
      <c r="K151" s="166" t="s">
        <v>1</v>
      </c>
      <c r="L151" s="34"/>
      <c r="M151" s="171" t="s">
        <v>1</v>
      </c>
      <c r="N151" s="172" t="s">
        <v>38</v>
      </c>
      <c r="O151" s="59"/>
      <c r="P151" s="173">
        <f>O151*H151</f>
        <v>0</v>
      </c>
      <c r="Q151" s="173">
        <v>0</v>
      </c>
      <c r="R151" s="173">
        <f>Q151*H151</f>
        <v>0</v>
      </c>
      <c r="S151" s="173">
        <v>0</v>
      </c>
      <c r="T151" s="174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5" t="s">
        <v>188</v>
      </c>
      <c r="AT151" s="175" t="s">
        <v>184</v>
      </c>
      <c r="AU151" s="175" t="s">
        <v>82</v>
      </c>
      <c r="AY151" s="18" t="s">
        <v>181</v>
      </c>
      <c r="BE151" s="176">
        <f>IF(N151="základní",J151,0)</f>
        <v>0</v>
      </c>
      <c r="BF151" s="176">
        <f>IF(N151="snížená",J151,0)</f>
        <v>0</v>
      </c>
      <c r="BG151" s="176">
        <f>IF(N151="zákl. přenesená",J151,0)</f>
        <v>0</v>
      </c>
      <c r="BH151" s="176">
        <f>IF(N151="sníž. přenesená",J151,0)</f>
        <v>0</v>
      </c>
      <c r="BI151" s="176">
        <f>IF(N151="nulová",J151,0)</f>
        <v>0</v>
      </c>
      <c r="BJ151" s="18" t="s">
        <v>30</v>
      </c>
      <c r="BK151" s="176">
        <f>ROUND(I151*H151,2)</f>
        <v>0</v>
      </c>
      <c r="BL151" s="18" t="s">
        <v>188</v>
      </c>
      <c r="BM151" s="175" t="s">
        <v>2020</v>
      </c>
    </row>
    <row r="152" spans="1:65" s="13" customFormat="1">
      <c r="B152" s="177"/>
      <c r="D152" s="178" t="s">
        <v>190</v>
      </c>
      <c r="E152" s="179" t="s">
        <v>1</v>
      </c>
      <c r="F152" s="180" t="s">
        <v>201</v>
      </c>
      <c r="H152" s="181">
        <v>5</v>
      </c>
      <c r="I152" s="182"/>
      <c r="L152" s="177"/>
      <c r="M152" s="183"/>
      <c r="N152" s="184"/>
      <c r="O152" s="184"/>
      <c r="P152" s="184"/>
      <c r="Q152" s="184"/>
      <c r="R152" s="184"/>
      <c r="S152" s="184"/>
      <c r="T152" s="185"/>
      <c r="AT152" s="179" t="s">
        <v>190</v>
      </c>
      <c r="AU152" s="179" t="s">
        <v>82</v>
      </c>
      <c r="AV152" s="13" t="s">
        <v>82</v>
      </c>
      <c r="AW152" s="13" t="s">
        <v>29</v>
      </c>
      <c r="AX152" s="13" t="s">
        <v>30</v>
      </c>
      <c r="AY152" s="179" t="s">
        <v>181</v>
      </c>
    </row>
    <row r="153" spans="1:65" s="2" customFormat="1" ht="24.2" customHeight="1">
      <c r="A153" s="33"/>
      <c r="B153" s="130"/>
      <c r="C153" s="164" t="s">
        <v>205</v>
      </c>
      <c r="D153" s="164" t="s">
        <v>184</v>
      </c>
      <c r="E153" s="165" t="s">
        <v>1768</v>
      </c>
      <c r="F153" s="166" t="s">
        <v>1769</v>
      </c>
      <c r="G153" s="167" t="s">
        <v>1770</v>
      </c>
      <c r="H153" s="168">
        <v>17.231999999999999</v>
      </c>
      <c r="I153" s="169"/>
      <c r="J153" s="170">
        <f>ROUND(I153*H153,2)</f>
        <v>0</v>
      </c>
      <c r="K153" s="166" t="s">
        <v>1749</v>
      </c>
      <c r="L153" s="34"/>
      <c r="M153" s="171" t="s">
        <v>1</v>
      </c>
      <c r="N153" s="172" t="s">
        <v>38</v>
      </c>
      <c r="O153" s="59"/>
      <c r="P153" s="173">
        <f>O153*H153</f>
        <v>0</v>
      </c>
      <c r="Q153" s="173">
        <v>0</v>
      </c>
      <c r="R153" s="173">
        <f>Q153*H153</f>
        <v>0</v>
      </c>
      <c r="S153" s="173">
        <v>0</v>
      </c>
      <c r="T153" s="174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5" t="s">
        <v>188</v>
      </c>
      <c r="AT153" s="175" t="s">
        <v>184</v>
      </c>
      <c r="AU153" s="175" t="s">
        <v>82</v>
      </c>
      <c r="AY153" s="18" t="s">
        <v>181</v>
      </c>
      <c r="BE153" s="176">
        <f>IF(N153="základní",J153,0)</f>
        <v>0</v>
      </c>
      <c r="BF153" s="176">
        <f>IF(N153="snížená",J153,0)</f>
        <v>0</v>
      </c>
      <c r="BG153" s="176">
        <f>IF(N153="zákl. přenesená",J153,0)</f>
        <v>0</v>
      </c>
      <c r="BH153" s="176">
        <f>IF(N153="sníž. přenesená",J153,0)</f>
        <v>0</v>
      </c>
      <c r="BI153" s="176">
        <f>IF(N153="nulová",J153,0)</f>
        <v>0</v>
      </c>
      <c r="BJ153" s="18" t="s">
        <v>30</v>
      </c>
      <c r="BK153" s="176">
        <f>ROUND(I153*H153,2)</f>
        <v>0</v>
      </c>
      <c r="BL153" s="18" t="s">
        <v>188</v>
      </c>
      <c r="BM153" s="175" t="s">
        <v>2021</v>
      </c>
    </row>
    <row r="154" spans="1:65" s="14" customFormat="1">
      <c r="B154" s="191"/>
      <c r="D154" s="178" t="s">
        <v>190</v>
      </c>
      <c r="E154" s="192" t="s">
        <v>1</v>
      </c>
      <c r="F154" s="193" t="s">
        <v>2022</v>
      </c>
      <c r="H154" s="192" t="s">
        <v>1</v>
      </c>
      <c r="I154" s="194"/>
      <c r="L154" s="191"/>
      <c r="M154" s="195"/>
      <c r="N154" s="196"/>
      <c r="O154" s="196"/>
      <c r="P154" s="196"/>
      <c r="Q154" s="196"/>
      <c r="R154" s="196"/>
      <c r="S154" s="196"/>
      <c r="T154" s="197"/>
      <c r="AT154" s="192" t="s">
        <v>190</v>
      </c>
      <c r="AU154" s="192" t="s">
        <v>82</v>
      </c>
      <c r="AV154" s="14" t="s">
        <v>30</v>
      </c>
      <c r="AW154" s="14" t="s">
        <v>29</v>
      </c>
      <c r="AX154" s="14" t="s">
        <v>73</v>
      </c>
      <c r="AY154" s="192" t="s">
        <v>181</v>
      </c>
    </row>
    <row r="155" spans="1:65" s="13" customFormat="1">
      <c r="B155" s="177"/>
      <c r="D155" s="178" t="s">
        <v>190</v>
      </c>
      <c r="E155" s="179" t="s">
        <v>1</v>
      </c>
      <c r="F155" s="180" t="s">
        <v>2023</v>
      </c>
      <c r="H155" s="181">
        <v>17.231999999999999</v>
      </c>
      <c r="I155" s="182"/>
      <c r="L155" s="177"/>
      <c r="M155" s="183"/>
      <c r="N155" s="184"/>
      <c r="O155" s="184"/>
      <c r="P155" s="184"/>
      <c r="Q155" s="184"/>
      <c r="R155" s="184"/>
      <c r="S155" s="184"/>
      <c r="T155" s="185"/>
      <c r="AT155" s="179" t="s">
        <v>190</v>
      </c>
      <c r="AU155" s="179" t="s">
        <v>82</v>
      </c>
      <c r="AV155" s="13" t="s">
        <v>82</v>
      </c>
      <c r="AW155" s="13" t="s">
        <v>29</v>
      </c>
      <c r="AX155" s="13" t="s">
        <v>30</v>
      </c>
      <c r="AY155" s="179" t="s">
        <v>181</v>
      </c>
    </row>
    <row r="156" spans="1:65" s="2" customFormat="1" ht="24.2" customHeight="1">
      <c r="A156" s="33"/>
      <c r="B156" s="130"/>
      <c r="C156" s="164" t="s">
        <v>209</v>
      </c>
      <c r="D156" s="164" t="s">
        <v>184</v>
      </c>
      <c r="E156" s="165" t="s">
        <v>1775</v>
      </c>
      <c r="F156" s="166" t="s">
        <v>1776</v>
      </c>
      <c r="G156" s="167" t="s">
        <v>1770</v>
      </c>
      <c r="H156" s="168">
        <v>7.3849999999999998</v>
      </c>
      <c r="I156" s="169"/>
      <c r="J156" s="170">
        <f>ROUND(I156*H156,2)</f>
        <v>0</v>
      </c>
      <c r="K156" s="166" t="s">
        <v>1749</v>
      </c>
      <c r="L156" s="34"/>
      <c r="M156" s="171" t="s">
        <v>1</v>
      </c>
      <c r="N156" s="172" t="s">
        <v>38</v>
      </c>
      <c r="O156" s="59"/>
      <c r="P156" s="173">
        <f>O156*H156</f>
        <v>0</v>
      </c>
      <c r="Q156" s="173">
        <v>0</v>
      </c>
      <c r="R156" s="173">
        <f>Q156*H156</f>
        <v>0</v>
      </c>
      <c r="S156" s="173">
        <v>0</v>
      </c>
      <c r="T156" s="174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5" t="s">
        <v>188</v>
      </c>
      <c r="AT156" s="175" t="s">
        <v>184</v>
      </c>
      <c r="AU156" s="175" t="s">
        <v>82</v>
      </c>
      <c r="AY156" s="18" t="s">
        <v>181</v>
      </c>
      <c r="BE156" s="176">
        <f>IF(N156="základní",J156,0)</f>
        <v>0</v>
      </c>
      <c r="BF156" s="176">
        <f>IF(N156="snížená",J156,0)</f>
        <v>0</v>
      </c>
      <c r="BG156" s="176">
        <f>IF(N156="zákl. přenesená",J156,0)</f>
        <v>0</v>
      </c>
      <c r="BH156" s="176">
        <f>IF(N156="sníž. přenesená",J156,0)</f>
        <v>0</v>
      </c>
      <c r="BI156" s="176">
        <f>IF(N156="nulová",J156,0)</f>
        <v>0</v>
      </c>
      <c r="BJ156" s="18" t="s">
        <v>30</v>
      </c>
      <c r="BK156" s="176">
        <f>ROUND(I156*H156,2)</f>
        <v>0</v>
      </c>
      <c r="BL156" s="18" t="s">
        <v>188</v>
      </c>
      <c r="BM156" s="175" t="s">
        <v>2024</v>
      </c>
    </row>
    <row r="157" spans="1:65" s="14" customFormat="1">
      <c r="B157" s="191"/>
      <c r="D157" s="178" t="s">
        <v>190</v>
      </c>
      <c r="E157" s="192" t="s">
        <v>1</v>
      </c>
      <c r="F157" s="193" t="s">
        <v>2025</v>
      </c>
      <c r="H157" s="192" t="s">
        <v>1</v>
      </c>
      <c r="I157" s="194"/>
      <c r="L157" s="191"/>
      <c r="M157" s="195"/>
      <c r="N157" s="196"/>
      <c r="O157" s="196"/>
      <c r="P157" s="196"/>
      <c r="Q157" s="196"/>
      <c r="R157" s="196"/>
      <c r="S157" s="196"/>
      <c r="T157" s="197"/>
      <c r="AT157" s="192" t="s">
        <v>190</v>
      </c>
      <c r="AU157" s="192" t="s">
        <v>82</v>
      </c>
      <c r="AV157" s="14" t="s">
        <v>30</v>
      </c>
      <c r="AW157" s="14" t="s">
        <v>29</v>
      </c>
      <c r="AX157" s="14" t="s">
        <v>73</v>
      </c>
      <c r="AY157" s="192" t="s">
        <v>181</v>
      </c>
    </row>
    <row r="158" spans="1:65" s="13" customFormat="1">
      <c r="B158" s="177"/>
      <c r="D158" s="178" t="s">
        <v>190</v>
      </c>
      <c r="E158" s="179" t="s">
        <v>1</v>
      </c>
      <c r="F158" s="180" t="s">
        <v>2026</v>
      </c>
      <c r="H158" s="181">
        <v>7.3849999999999998</v>
      </c>
      <c r="I158" s="182"/>
      <c r="L158" s="177"/>
      <c r="M158" s="183"/>
      <c r="N158" s="184"/>
      <c r="O158" s="184"/>
      <c r="P158" s="184"/>
      <c r="Q158" s="184"/>
      <c r="R158" s="184"/>
      <c r="S158" s="184"/>
      <c r="T158" s="185"/>
      <c r="AT158" s="179" t="s">
        <v>190</v>
      </c>
      <c r="AU158" s="179" t="s">
        <v>82</v>
      </c>
      <c r="AV158" s="13" t="s">
        <v>82</v>
      </c>
      <c r="AW158" s="13" t="s">
        <v>29</v>
      </c>
      <c r="AX158" s="13" t="s">
        <v>30</v>
      </c>
      <c r="AY158" s="179" t="s">
        <v>181</v>
      </c>
    </row>
    <row r="159" spans="1:65" s="2" customFormat="1" ht="16.5" customHeight="1">
      <c r="A159" s="33"/>
      <c r="B159" s="130"/>
      <c r="C159" s="164" t="s">
        <v>213</v>
      </c>
      <c r="D159" s="164" t="s">
        <v>184</v>
      </c>
      <c r="E159" s="165" t="s">
        <v>1780</v>
      </c>
      <c r="F159" s="166" t="s">
        <v>1781</v>
      </c>
      <c r="G159" s="167" t="s">
        <v>1770</v>
      </c>
      <c r="H159" s="168">
        <v>253.18600000000001</v>
      </c>
      <c r="I159" s="169"/>
      <c r="J159" s="170">
        <f>ROUND(I159*H159,2)</f>
        <v>0</v>
      </c>
      <c r="K159" s="166" t="s">
        <v>1</v>
      </c>
      <c r="L159" s="34"/>
      <c r="M159" s="171" t="s">
        <v>1</v>
      </c>
      <c r="N159" s="172" t="s">
        <v>38</v>
      </c>
      <c r="O159" s="59"/>
      <c r="P159" s="173">
        <f>O159*H159</f>
        <v>0</v>
      </c>
      <c r="Q159" s="173">
        <v>0</v>
      </c>
      <c r="R159" s="173">
        <f>Q159*H159</f>
        <v>0</v>
      </c>
      <c r="S159" s="173">
        <v>0</v>
      </c>
      <c r="T159" s="174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5" t="s">
        <v>188</v>
      </c>
      <c r="AT159" s="175" t="s">
        <v>184</v>
      </c>
      <c r="AU159" s="175" t="s">
        <v>82</v>
      </c>
      <c r="AY159" s="18" t="s">
        <v>181</v>
      </c>
      <c r="BE159" s="176">
        <f>IF(N159="základní",J159,0)</f>
        <v>0</v>
      </c>
      <c r="BF159" s="176">
        <f>IF(N159="snížená",J159,0)</f>
        <v>0</v>
      </c>
      <c r="BG159" s="176">
        <f>IF(N159="zákl. přenesená",J159,0)</f>
        <v>0</v>
      </c>
      <c r="BH159" s="176">
        <f>IF(N159="sníž. přenesená",J159,0)</f>
        <v>0</v>
      </c>
      <c r="BI159" s="176">
        <f>IF(N159="nulová",J159,0)</f>
        <v>0</v>
      </c>
      <c r="BJ159" s="18" t="s">
        <v>30</v>
      </c>
      <c r="BK159" s="176">
        <f>ROUND(I159*H159,2)</f>
        <v>0</v>
      </c>
      <c r="BL159" s="18" t="s">
        <v>188</v>
      </c>
      <c r="BM159" s="175" t="s">
        <v>2027</v>
      </c>
    </row>
    <row r="160" spans="1:65" s="14" customFormat="1">
      <c r="B160" s="191"/>
      <c r="D160" s="178" t="s">
        <v>190</v>
      </c>
      <c r="E160" s="192" t="s">
        <v>1</v>
      </c>
      <c r="F160" s="193" t="s">
        <v>1783</v>
      </c>
      <c r="H160" s="192" t="s">
        <v>1</v>
      </c>
      <c r="I160" s="194"/>
      <c r="L160" s="191"/>
      <c r="M160" s="195"/>
      <c r="N160" s="196"/>
      <c r="O160" s="196"/>
      <c r="P160" s="196"/>
      <c r="Q160" s="196"/>
      <c r="R160" s="196"/>
      <c r="S160" s="196"/>
      <c r="T160" s="197"/>
      <c r="AT160" s="192" t="s">
        <v>190</v>
      </c>
      <c r="AU160" s="192" t="s">
        <v>82</v>
      </c>
      <c r="AV160" s="14" t="s">
        <v>30</v>
      </c>
      <c r="AW160" s="14" t="s">
        <v>29</v>
      </c>
      <c r="AX160" s="14" t="s">
        <v>73</v>
      </c>
      <c r="AY160" s="192" t="s">
        <v>181</v>
      </c>
    </row>
    <row r="161" spans="1:65" s="14" customFormat="1">
      <c r="B161" s="191"/>
      <c r="D161" s="178" t="s">
        <v>190</v>
      </c>
      <c r="E161" s="192" t="s">
        <v>1</v>
      </c>
      <c r="F161" s="193" t="s">
        <v>1784</v>
      </c>
      <c r="H161" s="192" t="s">
        <v>1</v>
      </c>
      <c r="I161" s="194"/>
      <c r="L161" s="191"/>
      <c r="M161" s="195"/>
      <c r="N161" s="196"/>
      <c r="O161" s="196"/>
      <c r="P161" s="196"/>
      <c r="Q161" s="196"/>
      <c r="R161" s="196"/>
      <c r="S161" s="196"/>
      <c r="T161" s="197"/>
      <c r="AT161" s="192" t="s">
        <v>190</v>
      </c>
      <c r="AU161" s="192" t="s">
        <v>82</v>
      </c>
      <c r="AV161" s="14" t="s">
        <v>30</v>
      </c>
      <c r="AW161" s="14" t="s">
        <v>29</v>
      </c>
      <c r="AX161" s="14" t="s">
        <v>73</v>
      </c>
      <c r="AY161" s="192" t="s">
        <v>181</v>
      </c>
    </row>
    <row r="162" spans="1:65" s="14" customFormat="1">
      <c r="B162" s="191"/>
      <c r="D162" s="178" t="s">
        <v>190</v>
      </c>
      <c r="E162" s="192" t="s">
        <v>1</v>
      </c>
      <c r="F162" s="193" t="s">
        <v>1785</v>
      </c>
      <c r="H162" s="192" t="s">
        <v>1</v>
      </c>
      <c r="I162" s="194"/>
      <c r="L162" s="191"/>
      <c r="M162" s="195"/>
      <c r="N162" s="196"/>
      <c r="O162" s="196"/>
      <c r="P162" s="196"/>
      <c r="Q162" s="196"/>
      <c r="R162" s="196"/>
      <c r="S162" s="196"/>
      <c r="T162" s="197"/>
      <c r="AT162" s="192" t="s">
        <v>190</v>
      </c>
      <c r="AU162" s="192" t="s">
        <v>82</v>
      </c>
      <c r="AV162" s="14" t="s">
        <v>30</v>
      </c>
      <c r="AW162" s="14" t="s">
        <v>29</v>
      </c>
      <c r="AX162" s="14" t="s">
        <v>73</v>
      </c>
      <c r="AY162" s="192" t="s">
        <v>181</v>
      </c>
    </row>
    <row r="163" spans="1:65" s="14" customFormat="1">
      <c r="B163" s="191"/>
      <c r="D163" s="178" t="s">
        <v>190</v>
      </c>
      <c r="E163" s="192" t="s">
        <v>1</v>
      </c>
      <c r="F163" s="193" t="s">
        <v>1786</v>
      </c>
      <c r="H163" s="192" t="s">
        <v>1</v>
      </c>
      <c r="I163" s="194"/>
      <c r="L163" s="191"/>
      <c r="M163" s="195"/>
      <c r="N163" s="196"/>
      <c r="O163" s="196"/>
      <c r="P163" s="196"/>
      <c r="Q163" s="196"/>
      <c r="R163" s="196"/>
      <c r="S163" s="196"/>
      <c r="T163" s="197"/>
      <c r="AT163" s="192" t="s">
        <v>190</v>
      </c>
      <c r="AU163" s="192" t="s">
        <v>82</v>
      </c>
      <c r="AV163" s="14" t="s">
        <v>30</v>
      </c>
      <c r="AW163" s="14" t="s">
        <v>29</v>
      </c>
      <c r="AX163" s="14" t="s">
        <v>73</v>
      </c>
      <c r="AY163" s="192" t="s">
        <v>181</v>
      </c>
    </row>
    <row r="164" spans="1:65" s="14" customFormat="1">
      <c r="B164" s="191"/>
      <c r="D164" s="178" t="s">
        <v>190</v>
      </c>
      <c r="E164" s="192" t="s">
        <v>1</v>
      </c>
      <c r="F164" s="193" t="s">
        <v>1787</v>
      </c>
      <c r="H164" s="192" t="s">
        <v>1</v>
      </c>
      <c r="I164" s="194"/>
      <c r="L164" s="191"/>
      <c r="M164" s="195"/>
      <c r="N164" s="196"/>
      <c r="O164" s="196"/>
      <c r="P164" s="196"/>
      <c r="Q164" s="196"/>
      <c r="R164" s="196"/>
      <c r="S164" s="196"/>
      <c r="T164" s="197"/>
      <c r="AT164" s="192" t="s">
        <v>190</v>
      </c>
      <c r="AU164" s="192" t="s">
        <v>82</v>
      </c>
      <c r="AV164" s="14" t="s">
        <v>30</v>
      </c>
      <c r="AW164" s="14" t="s">
        <v>29</v>
      </c>
      <c r="AX164" s="14" t="s">
        <v>73</v>
      </c>
      <c r="AY164" s="192" t="s">
        <v>181</v>
      </c>
    </row>
    <row r="165" spans="1:65" s="14" customFormat="1">
      <c r="B165" s="191"/>
      <c r="D165" s="178" t="s">
        <v>190</v>
      </c>
      <c r="E165" s="192" t="s">
        <v>1</v>
      </c>
      <c r="F165" s="193" t="s">
        <v>1788</v>
      </c>
      <c r="H165" s="192" t="s">
        <v>1</v>
      </c>
      <c r="I165" s="194"/>
      <c r="L165" s="191"/>
      <c r="M165" s="195"/>
      <c r="N165" s="196"/>
      <c r="O165" s="196"/>
      <c r="P165" s="196"/>
      <c r="Q165" s="196"/>
      <c r="R165" s="196"/>
      <c r="S165" s="196"/>
      <c r="T165" s="197"/>
      <c r="AT165" s="192" t="s">
        <v>190</v>
      </c>
      <c r="AU165" s="192" t="s">
        <v>82</v>
      </c>
      <c r="AV165" s="14" t="s">
        <v>30</v>
      </c>
      <c r="AW165" s="14" t="s">
        <v>29</v>
      </c>
      <c r="AX165" s="14" t="s">
        <v>73</v>
      </c>
      <c r="AY165" s="192" t="s">
        <v>181</v>
      </c>
    </row>
    <row r="166" spans="1:65" s="14" customFormat="1">
      <c r="B166" s="191"/>
      <c r="D166" s="178" t="s">
        <v>190</v>
      </c>
      <c r="E166" s="192" t="s">
        <v>1</v>
      </c>
      <c r="F166" s="193" t="s">
        <v>1789</v>
      </c>
      <c r="H166" s="192" t="s">
        <v>1</v>
      </c>
      <c r="I166" s="194"/>
      <c r="L166" s="191"/>
      <c r="M166" s="195"/>
      <c r="N166" s="196"/>
      <c r="O166" s="196"/>
      <c r="P166" s="196"/>
      <c r="Q166" s="196"/>
      <c r="R166" s="196"/>
      <c r="S166" s="196"/>
      <c r="T166" s="197"/>
      <c r="AT166" s="192" t="s">
        <v>190</v>
      </c>
      <c r="AU166" s="192" t="s">
        <v>82</v>
      </c>
      <c r="AV166" s="14" t="s">
        <v>30</v>
      </c>
      <c r="AW166" s="14" t="s">
        <v>29</v>
      </c>
      <c r="AX166" s="14" t="s">
        <v>73</v>
      </c>
      <c r="AY166" s="192" t="s">
        <v>181</v>
      </c>
    </row>
    <row r="167" spans="1:65" s="14" customFormat="1">
      <c r="B167" s="191"/>
      <c r="D167" s="178" t="s">
        <v>190</v>
      </c>
      <c r="E167" s="192" t="s">
        <v>1</v>
      </c>
      <c r="F167" s="193" t="s">
        <v>1790</v>
      </c>
      <c r="H167" s="192" t="s">
        <v>1</v>
      </c>
      <c r="I167" s="194"/>
      <c r="L167" s="191"/>
      <c r="M167" s="195"/>
      <c r="N167" s="196"/>
      <c r="O167" s="196"/>
      <c r="P167" s="196"/>
      <c r="Q167" s="196"/>
      <c r="R167" s="196"/>
      <c r="S167" s="196"/>
      <c r="T167" s="197"/>
      <c r="AT167" s="192" t="s">
        <v>190</v>
      </c>
      <c r="AU167" s="192" t="s">
        <v>82</v>
      </c>
      <c r="AV167" s="14" t="s">
        <v>30</v>
      </c>
      <c r="AW167" s="14" t="s">
        <v>29</v>
      </c>
      <c r="AX167" s="14" t="s">
        <v>73</v>
      </c>
      <c r="AY167" s="192" t="s">
        <v>181</v>
      </c>
    </row>
    <row r="168" spans="1:65" s="14" customFormat="1">
      <c r="B168" s="191"/>
      <c r="D168" s="178" t="s">
        <v>190</v>
      </c>
      <c r="E168" s="192" t="s">
        <v>1</v>
      </c>
      <c r="F168" s="193" t="s">
        <v>2028</v>
      </c>
      <c r="H168" s="192" t="s">
        <v>1</v>
      </c>
      <c r="I168" s="194"/>
      <c r="L168" s="191"/>
      <c r="M168" s="195"/>
      <c r="N168" s="196"/>
      <c r="O168" s="196"/>
      <c r="P168" s="196"/>
      <c r="Q168" s="196"/>
      <c r="R168" s="196"/>
      <c r="S168" s="196"/>
      <c r="T168" s="197"/>
      <c r="AT168" s="192" t="s">
        <v>190</v>
      </c>
      <c r="AU168" s="192" t="s">
        <v>82</v>
      </c>
      <c r="AV168" s="14" t="s">
        <v>30</v>
      </c>
      <c r="AW168" s="14" t="s">
        <v>29</v>
      </c>
      <c r="AX168" s="14" t="s">
        <v>73</v>
      </c>
      <c r="AY168" s="192" t="s">
        <v>181</v>
      </c>
    </row>
    <row r="169" spans="1:65" s="13" customFormat="1">
      <c r="B169" s="177"/>
      <c r="D169" s="178" t="s">
        <v>190</v>
      </c>
      <c r="E169" s="179" t="s">
        <v>1</v>
      </c>
      <c r="F169" s="180" t="s">
        <v>2029</v>
      </c>
      <c r="H169" s="181">
        <v>245.684</v>
      </c>
      <c r="I169" s="182"/>
      <c r="L169" s="177"/>
      <c r="M169" s="183"/>
      <c r="N169" s="184"/>
      <c r="O169" s="184"/>
      <c r="P169" s="184"/>
      <c r="Q169" s="184"/>
      <c r="R169" s="184"/>
      <c r="S169" s="184"/>
      <c r="T169" s="185"/>
      <c r="AT169" s="179" t="s">
        <v>190</v>
      </c>
      <c r="AU169" s="179" t="s">
        <v>82</v>
      </c>
      <c r="AV169" s="13" t="s">
        <v>82</v>
      </c>
      <c r="AW169" s="13" t="s">
        <v>29</v>
      </c>
      <c r="AX169" s="13" t="s">
        <v>73</v>
      </c>
      <c r="AY169" s="179" t="s">
        <v>181</v>
      </c>
    </row>
    <row r="170" spans="1:65" s="13" customFormat="1">
      <c r="B170" s="177"/>
      <c r="D170" s="178" t="s">
        <v>190</v>
      </c>
      <c r="E170" s="179" t="s">
        <v>1</v>
      </c>
      <c r="F170" s="180" t="s">
        <v>2030</v>
      </c>
      <c r="H170" s="181">
        <v>7.5019999999999998</v>
      </c>
      <c r="I170" s="182"/>
      <c r="L170" s="177"/>
      <c r="M170" s="183"/>
      <c r="N170" s="184"/>
      <c r="O170" s="184"/>
      <c r="P170" s="184"/>
      <c r="Q170" s="184"/>
      <c r="R170" s="184"/>
      <c r="S170" s="184"/>
      <c r="T170" s="185"/>
      <c r="AT170" s="179" t="s">
        <v>190</v>
      </c>
      <c r="AU170" s="179" t="s">
        <v>82</v>
      </c>
      <c r="AV170" s="13" t="s">
        <v>82</v>
      </c>
      <c r="AW170" s="13" t="s">
        <v>29</v>
      </c>
      <c r="AX170" s="13" t="s">
        <v>73</v>
      </c>
      <c r="AY170" s="179" t="s">
        <v>181</v>
      </c>
    </row>
    <row r="171" spans="1:65" s="15" customFormat="1">
      <c r="B171" s="198"/>
      <c r="D171" s="178" t="s">
        <v>190</v>
      </c>
      <c r="E171" s="199" t="s">
        <v>1</v>
      </c>
      <c r="F171" s="200" t="s">
        <v>1774</v>
      </c>
      <c r="H171" s="201">
        <v>253.18600000000001</v>
      </c>
      <c r="I171" s="202"/>
      <c r="L171" s="198"/>
      <c r="M171" s="203"/>
      <c r="N171" s="204"/>
      <c r="O171" s="204"/>
      <c r="P171" s="204"/>
      <c r="Q171" s="204"/>
      <c r="R171" s="204"/>
      <c r="S171" s="204"/>
      <c r="T171" s="205"/>
      <c r="AT171" s="199" t="s">
        <v>190</v>
      </c>
      <c r="AU171" s="199" t="s">
        <v>82</v>
      </c>
      <c r="AV171" s="15" t="s">
        <v>188</v>
      </c>
      <c r="AW171" s="15" t="s">
        <v>29</v>
      </c>
      <c r="AX171" s="15" t="s">
        <v>30</v>
      </c>
      <c r="AY171" s="199" t="s">
        <v>181</v>
      </c>
    </row>
    <row r="172" spans="1:65" s="2" customFormat="1" ht="16.5" customHeight="1">
      <c r="A172" s="33"/>
      <c r="B172" s="130"/>
      <c r="C172" s="164" t="s">
        <v>182</v>
      </c>
      <c r="D172" s="164" t="s">
        <v>184</v>
      </c>
      <c r="E172" s="165" t="s">
        <v>1794</v>
      </c>
      <c r="F172" s="166" t="s">
        <v>2031</v>
      </c>
      <c r="G172" s="167" t="s">
        <v>1770</v>
      </c>
      <c r="H172" s="168">
        <v>253.18600000000001</v>
      </c>
      <c r="I172" s="169"/>
      <c r="J172" s="170">
        <f>ROUND(I172*H172,2)</f>
        <v>0</v>
      </c>
      <c r="K172" s="166" t="s">
        <v>1</v>
      </c>
      <c r="L172" s="34"/>
      <c r="M172" s="171" t="s">
        <v>1</v>
      </c>
      <c r="N172" s="172" t="s">
        <v>38</v>
      </c>
      <c r="O172" s="59"/>
      <c r="P172" s="173">
        <f>O172*H172</f>
        <v>0</v>
      </c>
      <c r="Q172" s="173">
        <v>0</v>
      </c>
      <c r="R172" s="173">
        <f>Q172*H172</f>
        <v>0</v>
      </c>
      <c r="S172" s="173">
        <v>0</v>
      </c>
      <c r="T172" s="174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5" t="s">
        <v>188</v>
      </c>
      <c r="AT172" s="175" t="s">
        <v>184</v>
      </c>
      <c r="AU172" s="175" t="s">
        <v>82</v>
      </c>
      <c r="AY172" s="18" t="s">
        <v>181</v>
      </c>
      <c r="BE172" s="176">
        <f>IF(N172="základní",J172,0)</f>
        <v>0</v>
      </c>
      <c r="BF172" s="176">
        <f>IF(N172="snížená",J172,0)</f>
        <v>0</v>
      </c>
      <c r="BG172" s="176">
        <f>IF(N172="zákl. přenesená",J172,0)</f>
        <v>0</v>
      </c>
      <c r="BH172" s="176">
        <f>IF(N172="sníž. přenesená",J172,0)</f>
        <v>0</v>
      </c>
      <c r="BI172" s="176">
        <f>IF(N172="nulová",J172,0)</f>
        <v>0</v>
      </c>
      <c r="BJ172" s="18" t="s">
        <v>30</v>
      </c>
      <c r="BK172" s="176">
        <f>ROUND(I172*H172,2)</f>
        <v>0</v>
      </c>
      <c r="BL172" s="18" t="s">
        <v>188</v>
      </c>
      <c r="BM172" s="175" t="s">
        <v>2032</v>
      </c>
    </row>
    <row r="173" spans="1:65" s="14" customFormat="1">
      <c r="B173" s="191"/>
      <c r="D173" s="178" t="s">
        <v>190</v>
      </c>
      <c r="E173" s="192" t="s">
        <v>1</v>
      </c>
      <c r="F173" s="193" t="s">
        <v>1783</v>
      </c>
      <c r="H173" s="192" t="s">
        <v>1</v>
      </c>
      <c r="I173" s="194"/>
      <c r="L173" s="191"/>
      <c r="M173" s="195"/>
      <c r="N173" s="196"/>
      <c r="O173" s="196"/>
      <c r="P173" s="196"/>
      <c r="Q173" s="196"/>
      <c r="R173" s="196"/>
      <c r="S173" s="196"/>
      <c r="T173" s="197"/>
      <c r="AT173" s="192" t="s">
        <v>190</v>
      </c>
      <c r="AU173" s="192" t="s">
        <v>82</v>
      </c>
      <c r="AV173" s="14" t="s">
        <v>30</v>
      </c>
      <c r="AW173" s="14" t="s">
        <v>29</v>
      </c>
      <c r="AX173" s="14" t="s">
        <v>73</v>
      </c>
      <c r="AY173" s="192" t="s">
        <v>181</v>
      </c>
    </row>
    <row r="174" spans="1:65" s="14" customFormat="1">
      <c r="B174" s="191"/>
      <c r="D174" s="178" t="s">
        <v>190</v>
      </c>
      <c r="E174" s="192" t="s">
        <v>1</v>
      </c>
      <c r="F174" s="193" t="s">
        <v>1797</v>
      </c>
      <c r="H174" s="192" t="s">
        <v>1</v>
      </c>
      <c r="I174" s="194"/>
      <c r="L174" s="191"/>
      <c r="M174" s="195"/>
      <c r="N174" s="196"/>
      <c r="O174" s="196"/>
      <c r="P174" s="196"/>
      <c r="Q174" s="196"/>
      <c r="R174" s="196"/>
      <c r="S174" s="196"/>
      <c r="T174" s="197"/>
      <c r="AT174" s="192" t="s">
        <v>190</v>
      </c>
      <c r="AU174" s="192" t="s">
        <v>82</v>
      </c>
      <c r="AV174" s="14" t="s">
        <v>30</v>
      </c>
      <c r="AW174" s="14" t="s">
        <v>29</v>
      </c>
      <c r="AX174" s="14" t="s">
        <v>73</v>
      </c>
      <c r="AY174" s="192" t="s">
        <v>181</v>
      </c>
    </row>
    <row r="175" spans="1:65" s="14" customFormat="1">
      <c r="B175" s="191"/>
      <c r="D175" s="178" t="s">
        <v>190</v>
      </c>
      <c r="E175" s="192" t="s">
        <v>1</v>
      </c>
      <c r="F175" s="193" t="s">
        <v>1798</v>
      </c>
      <c r="H175" s="192" t="s">
        <v>1</v>
      </c>
      <c r="I175" s="194"/>
      <c r="L175" s="191"/>
      <c r="M175" s="195"/>
      <c r="N175" s="196"/>
      <c r="O175" s="196"/>
      <c r="P175" s="196"/>
      <c r="Q175" s="196"/>
      <c r="R175" s="196"/>
      <c r="S175" s="196"/>
      <c r="T175" s="197"/>
      <c r="AT175" s="192" t="s">
        <v>190</v>
      </c>
      <c r="AU175" s="192" t="s">
        <v>82</v>
      </c>
      <c r="AV175" s="14" t="s">
        <v>30</v>
      </c>
      <c r="AW175" s="14" t="s">
        <v>29</v>
      </c>
      <c r="AX175" s="14" t="s">
        <v>73</v>
      </c>
      <c r="AY175" s="192" t="s">
        <v>181</v>
      </c>
    </row>
    <row r="176" spans="1:65" s="14" customFormat="1">
      <c r="B176" s="191"/>
      <c r="D176" s="178" t="s">
        <v>190</v>
      </c>
      <c r="E176" s="192" t="s">
        <v>1</v>
      </c>
      <c r="F176" s="193" t="s">
        <v>1786</v>
      </c>
      <c r="H176" s="192" t="s">
        <v>1</v>
      </c>
      <c r="I176" s="194"/>
      <c r="L176" s="191"/>
      <c r="M176" s="195"/>
      <c r="N176" s="196"/>
      <c r="O176" s="196"/>
      <c r="P176" s="196"/>
      <c r="Q176" s="196"/>
      <c r="R176" s="196"/>
      <c r="S176" s="196"/>
      <c r="T176" s="197"/>
      <c r="AT176" s="192" t="s">
        <v>190</v>
      </c>
      <c r="AU176" s="192" t="s">
        <v>82</v>
      </c>
      <c r="AV176" s="14" t="s">
        <v>30</v>
      </c>
      <c r="AW176" s="14" t="s">
        <v>29</v>
      </c>
      <c r="AX176" s="14" t="s">
        <v>73</v>
      </c>
      <c r="AY176" s="192" t="s">
        <v>181</v>
      </c>
    </row>
    <row r="177" spans="1:65" s="14" customFormat="1">
      <c r="B177" s="191"/>
      <c r="D177" s="178" t="s">
        <v>190</v>
      </c>
      <c r="E177" s="192" t="s">
        <v>1</v>
      </c>
      <c r="F177" s="193" t="s">
        <v>1799</v>
      </c>
      <c r="H177" s="192" t="s">
        <v>1</v>
      </c>
      <c r="I177" s="194"/>
      <c r="L177" s="191"/>
      <c r="M177" s="195"/>
      <c r="N177" s="196"/>
      <c r="O177" s="196"/>
      <c r="P177" s="196"/>
      <c r="Q177" s="196"/>
      <c r="R177" s="196"/>
      <c r="S177" s="196"/>
      <c r="T177" s="197"/>
      <c r="AT177" s="192" t="s">
        <v>190</v>
      </c>
      <c r="AU177" s="192" t="s">
        <v>82</v>
      </c>
      <c r="AV177" s="14" t="s">
        <v>30</v>
      </c>
      <c r="AW177" s="14" t="s">
        <v>29</v>
      </c>
      <c r="AX177" s="14" t="s">
        <v>73</v>
      </c>
      <c r="AY177" s="192" t="s">
        <v>181</v>
      </c>
    </row>
    <row r="178" spans="1:65" s="14" customFormat="1">
      <c r="B178" s="191"/>
      <c r="D178" s="178" t="s">
        <v>190</v>
      </c>
      <c r="E178" s="192" t="s">
        <v>1</v>
      </c>
      <c r="F178" s="193" t="s">
        <v>1800</v>
      </c>
      <c r="H178" s="192" t="s">
        <v>1</v>
      </c>
      <c r="I178" s="194"/>
      <c r="L178" s="191"/>
      <c r="M178" s="195"/>
      <c r="N178" s="196"/>
      <c r="O178" s="196"/>
      <c r="P178" s="196"/>
      <c r="Q178" s="196"/>
      <c r="R178" s="196"/>
      <c r="S178" s="196"/>
      <c r="T178" s="197"/>
      <c r="AT178" s="192" t="s">
        <v>190</v>
      </c>
      <c r="AU178" s="192" t="s">
        <v>82</v>
      </c>
      <c r="AV178" s="14" t="s">
        <v>30</v>
      </c>
      <c r="AW178" s="14" t="s">
        <v>29</v>
      </c>
      <c r="AX178" s="14" t="s">
        <v>73</v>
      </c>
      <c r="AY178" s="192" t="s">
        <v>181</v>
      </c>
    </row>
    <row r="179" spans="1:65" s="14" customFormat="1">
      <c r="B179" s="191"/>
      <c r="D179" s="178" t="s">
        <v>190</v>
      </c>
      <c r="E179" s="192" t="s">
        <v>1</v>
      </c>
      <c r="F179" s="193" t="s">
        <v>1801</v>
      </c>
      <c r="H179" s="192" t="s">
        <v>1</v>
      </c>
      <c r="I179" s="194"/>
      <c r="L179" s="191"/>
      <c r="M179" s="195"/>
      <c r="N179" s="196"/>
      <c r="O179" s="196"/>
      <c r="P179" s="196"/>
      <c r="Q179" s="196"/>
      <c r="R179" s="196"/>
      <c r="S179" s="196"/>
      <c r="T179" s="197"/>
      <c r="AT179" s="192" t="s">
        <v>190</v>
      </c>
      <c r="AU179" s="192" t="s">
        <v>82</v>
      </c>
      <c r="AV179" s="14" t="s">
        <v>30</v>
      </c>
      <c r="AW179" s="14" t="s">
        <v>29</v>
      </c>
      <c r="AX179" s="14" t="s">
        <v>73</v>
      </c>
      <c r="AY179" s="192" t="s">
        <v>181</v>
      </c>
    </row>
    <row r="180" spans="1:65" s="14" customFormat="1">
      <c r="B180" s="191"/>
      <c r="D180" s="178" t="s">
        <v>190</v>
      </c>
      <c r="E180" s="192" t="s">
        <v>1</v>
      </c>
      <c r="F180" s="193" t="s">
        <v>1802</v>
      </c>
      <c r="H180" s="192" t="s">
        <v>1</v>
      </c>
      <c r="I180" s="194"/>
      <c r="L180" s="191"/>
      <c r="M180" s="195"/>
      <c r="N180" s="196"/>
      <c r="O180" s="196"/>
      <c r="P180" s="196"/>
      <c r="Q180" s="196"/>
      <c r="R180" s="196"/>
      <c r="S180" s="196"/>
      <c r="T180" s="197"/>
      <c r="AT180" s="192" t="s">
        <v>190</v>
      </c>
      <c r="AU180" s="192" t="s">
        <v>82</v>
      </c>
      <c r="AV180" s="14" t="s">
        <v>30</v>
      </c>
      <c r="AW180" s="14" t="s">
        <v>29</v>
      </c>
      <c r="AX180" s="14" t="s">
        <v>73</v>
      </c>
      <c r="AY180" s="192" t="s">
        <v>181</v>
      </c>
    </row>
    <row r="181" spans="1:65" s="14" customFormat="1">
      <c r="B181" s="191"/>
      <c r="D181" s="178" t="s">
        <v>190</v>
      </c>
      <c r="E181" s="192" t="s">
        <v>1</v>
      </c>
      <c r="F181" s="193" t="s">
        <v>1790</v>
      </c>
      <c r="H181" s="192" t="s">
        <v>1</v>
      </c>
      <c r="I181" s="194"/>
      <c r="L181" s="191"/>
      <c r="M181" s="195"/>
      <c r="N181" s="196"/>
      <c r="O181" s="196"/>
      <c r="P181" s="196"/>
      <c r="Q181" s="196"/>
      <c r="R181" s="196"/>
      <c r="S181" s="196"/>
      <c r="T181" s="197"/>
      <c r="AT181" s="192" t="s">
        <v>190</v>
      </c>
      <c r="AU181" s="192" t="s">
        <v>82</v>
      </c>
      <c r="AV181" s="14" t="s">
        <v>30</v>
      </c>
      <c r="AW181" s="14" t="s">
        <v>29</v>
      </c>
      <c r="AX181" s="14" t="s">
        <v>73</v>
      </c>
      <c r="AY181" s="192" t="s">
        <v>181</v>
      </c>
    </row>
    <row r="182" spans="1:65" s="14" customFormat="1">
      <c r="B182" s="191"/>
      <c r="D182" s="178" t="s">
        <v>190</v>
      </c>
      <c r="E182" s="192" t="s">
        <v>1</v>
      </c>
      <c r="F182" s="193" t="s">
        <v>2033</v>
      </c>
      <c r="H182" s="192" t="s">
        <v>1</v>
      </c>
      <c r="I182" s="194"/>
      <c r="L182" s="191"/>
      <c r="M182" s="195"/>
      <c r="N182" s="196"/>
      <c r="O182" s="196"/>
      <c r="P182" s="196"/>
      <c r="Q182" s="196"/>
      <c r="R182" s="196"/>
      <c r="S182" s="196"/>
      <c r="T182" s="197"/>
      <c r="AT182" s="192" t="s">
        <v>190</v>
      </c>
      <c r="AU182" s="192" t="s">
        <v>82</v>
      </c>
      <c r="AV182" s="14" t="s">
        <v>30</v>
      </c>
      <c r="AW182" s="14" t="s">
        <v>29</v>
      </c>
      <c r="AX182" s="14" t="s">
        <v>73</v>
      </c>
      <c r="AY182" s="192" t="s">
        <v>181</v>
      </c>
    </row>
    <row r="183" spans="1:65" s="13" customFormat="1">
      <c r="B183" s="177"/>
      <c r="D183" s="178" t="s">
        <v>190</v>
      </c>
      <c r="E183" s="179" t="s">
        <v>1</v>
      </c>
      <c r="F183" s="180" t="s">
        <v>2034</v>
      </c>
      <c r="H183" s="181">
        <v>253.18600000000001</v>
      </c>
      <c r="I183" s="182"/>
      <c r="L183" s="177"/>
      <c r="M183" s="183"/>
      <c r="N183" s="184"/>
      <c r="O183" s="184"/>
      <c r="P183" s="184"/>
      <c r="Q183" s="184"/>
      <c r="R183" s="184"/>
      <c r="S183" s="184"/>
      <c r="T183" s="185"/>
      <c r="AT183" s="179" t="s">
        <v>190</v>
      </c>
      <c r="AU183" s="179" t="s">
        <v>82</v>
      </c>
      <c r="AV183" s="13" t="s">
        <v>82</v>
      </c>
      <c r="AW183" s="13" t="s">
        <v>29</v>
      </c>
      <c r="AX183" s="13" t="s">
        <v>30</v>
      </c>
      <c r="AY183" s="179" t="s">
        <v>181</v>
      </c>
    </row>
    <row r="184" spans="1:65" s="2" customFormat="1" ht="37.9" customHeight="1">
      <c r="A184" s="33"/>
      <c r="B184" s="130"/>
      <c r="C184" s="164" t="s">
        <v>220</v>
      </c>
      <c r="D184" s="164" t="s">
        <v>184</v>
      </c>
      <c r="E184" s="165" t="s">
        <v>1805</v>
      </c>
      <c r="F184" s="166" t="s">
        <v>1806</v>
      </c>
      <c r="G184" s="167" t="s">
        <v>1770</v>
      </c>
      <c r="H184" s="168">
        <v>17.231999999999999</v>
      </c>
      <c r="I184" s="169"/>
      <c r="J184" s="170">
        <f>ROUND(I184*H184,2)</f>
        <v>0</v>
      </c>
      <c r="K184" s="166" t="s">
        <v>1749</v>
      </c>
      <c r="L184" s="34"/>
      <c r="M184" s="171" t="s">
        <v>1</v>
      </c>
      <c r="N184" s="172" t="s">
        <v>38</v>
      </c>
      <c r="O184" s="59"/>
      <c r="P184" s="173">
        <f>O184*H184</f>
        <v>0</v>
      </c>
      <c r="Q184" s="173">
        <v>0</v>
      </c>
      <c r="R184" s="173">
        <f>Q184*H184</f>
        <v>0</v>
      </c>
      <c r="S184" s="173">
        <v>0</v>
      </c>
      <c r="T184" s="174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5" t="s">
        <v>188</v>
      </c>
      <c r="AT184" s="175" t="s">
        <v>184</v>
      </c>
      <c r="AU184" s="175" t="s">
        <v>82</v>
      </c>
      <c r="AY184" s="18" t="s">
        <v>181</v>
      </c>
      <c r="BE184" s="176">
        <f>IF(N184="základní",J184,0)</f>
        <v>0</v>
      </c>
      <c r="BF184" s="176">
        <f>IF(N184="snížená",J184,0)</f>
        <v>0</v>
      </c>
      <c r="BG184" s="176">
        <f>IF(N184="zákl. přenesená",J184,0)</f>
        <v>0</v>
      </c>
      <c r="BH184" s="176">
        <f>IF(N184="sníž. přenesená",J184,0)</f>
        <v>0</v>
      </c>
      <c r="BI184" s="176">
        <f>IF(N184="nulová",J184,0)</f>
        <v>0</v>
      </c>
      <c r="BJ184" s="18" t="s">
        <v>30</v>
      </c>
      <c r="BK184" s="176">
        <f>ROUND(I184*H184,2)</f>
        <v>0</v>
      </c>
      <c r="BL184" s="18" t="s">
        <v>188</v>
      </c>
      <c r="BM184" s="175" t="s">
        <v>2035</v>
      </c>
    </row>
    <row r="185" spans="1:65" s="13" customFormat="1">
      <c r="B185" s="177"/>
      <c r="D185" s="178" t="s">
        <v>190</v>
      </c>
      <c r="E185" s="179" t="s">
        <v>1</v>
      </c>
      <c r="F185" s="180" t="s">
        <v>2036</v>
      </c>
      <c r="H185" s="181">
        <v>17.231999999999999</v>
      </c>
      <c r="I185" s="182"/>
      <c r="L185" s="177"/>
      <c r="M185" s="183"/>
      <c r="N185" s="184"/>
      <c r="O185" s="184"/>
      <c r="P185" s="184"/>
      <c r="Q185" s="184"/>
      <c r="R185" s="184"/>
      <c r="S185" s="184"/>
      <c r="T185" s="185"/>
      <c r="AT185" s="179" t="s">
        <v>190</v>
      </c>
      <c r="AU185" s="179" t="s">
        <v>82</v>
      </c>
      <c r="AV185" s="13" t="s">
        <v>82</v>
      </c>
      <c r="AW185" s="13" t="s">
        <v>29</v>
      </c>
      <c r="AX185" s="13" t="s">
        <v>30</v>
      </c>
      <c r="AY185" s="179" t="s">
        <v>181</v>
      </c>
    </row>
    <row r="186" spans="1:65" s="2" customFormat="1" ht="37.9" customHeight="1">
      <c r="A186" s="33"/>
      <c r="B186" s="130"/>
      <c r="C186" s="164" t="s">
        <v>224</v>
      </c>
      <c r="D186" s="164" t="s">
        <v>184</v>
      </c>
      <c r="E186" s="165" t="s">
        <v>1809</v>
      </c>
      <c r="F186" s="166" t="s">
        <v>1810</v>
      </c>
      <c r="G186" s="167" t="s">
        <v>1770</v>
      </c>
      <c r="H186" s="168">
        <v>260.57100000000003</v>
      </c>
      <c r="I186" s="169"/>
      <c r="J186" s="170">
        <f>ROUND(I186*H186,2)</f>
        <v>0</v>
      </c>
      <c r="K186" s="166" t="s">
        <v>1749</v>
      </c>
      <c r="L186" s="34"/>
      <c r="M186" s="171" t="s">
        <v>1</v>
      </c>
      <c r="N186" s="172" t="s">
        <v>38</v>
      </c>
      <c r="O186" s="59"/>
      <c r="P186" s="173">
        <f>O186*H186</f>
        <v>0</v>
      </c>
      <c r="Q186" s="173">
        <v>0</v>
      </c>
      <c r="R186" s="173">
        <f>Q186*H186</f>
        <v>0</v>
      </c>
      <c r="S186" s="173">
        <v>0</v>
      </c>
      <c r="T186" s="174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5" t="s">
        <v>188</v>
      </c>
      <c r="AT186" s="175" t="s">
        <v>184</v>
      </c>
      <c r="AU186" s="175" t="s">
        <v>82</v>
      </c>
      <c r="AY186" s="18" t="s">
        <v>181</v>
      </c>
      <c r="BE186" s="176">
        <f>IF(N186="základní",J186,0)</f>
        <v>0</v>
      </c>
      <c r="BF186" s="176">
        <f>IF(N186="snížená",J186,0)</f>
        <v>0</v>
      </c>
      <c r="BG186" s="176">
        <f>IF(N186="zákl. přenesená",J186,0)</f>
        <v>0</v>
      </c>
      <c r="BH186" s="176">
        <f>IF(N186="sníž. přenesená",J186,0)</f>
        <v>0</v>
      </c>
      <c r="BI186" s="176">
        <f>IF(N186="nulová",J186,0)</f>
        <v>0</v>
      </c>
      <c r="BJ186" s="18" t="s">
        <v>30</v>
      </c>
      <c r="BK186" s="176">
        <f>ROUND(I186*H186,2)</f>
        <v>0</v>
      </c>
      <c r="BL186" s="18" t="s">
        <v>188</v>
      </c>
      <c r="BM186" s="175" t="s">
        <v>2037</v>
      </c>
    </row>
    <row r="187" spans="1:65" s="13" customFormat="1">
      <c r="B187" s="177"/>
      <c r="D187" s="178" t="s">
        <v>190</v>
      </c>
      <c r="E187" s="179" t="s">
        <v>1</v>
      </c>
      <c r="F187" s="180" t="s">
        <v>2038</v>
      </c>
      <c r="H187" s="181">
        <v>7.3849999999999998</v>
      </c>
      <c r="I187" s="182"/>
      <c r="L187" s="177"/>
      <c r="M187" s="183"/>
      <c r="N187" s="184"/>
      <c r="O187" s="184"/>
      <c r="P187" s="184"/>
      <c r="Q187" s="184"/>
      <c r="R187" s="184"/>
      <c r="S187" s="184"/>
      <c r="T187" s="185"/>
      <c r="AT187" s="179" t="s">
        <v>190</v>
      </c>
      <c r="AU187" s="179" t="s">
        <v>82</v>
      </c>
      <c r="AV187" s="13" t="s">
        <v>82</v>
      </c>
      <c r="AW187" s="13" t="s">
        <v>29</v>
      </c>
      <c r="AX187" s="13" t="s">
        <v>73</v>
      </c>
      <c r="AY187" s="179" t="s">
        <v>181</v>
      </c>
    </row>
    <row r="188" spans="1:65" s="13" customFormat="1">
      <c r="B188" s="177"/>
      <c r="D188" s="178" t="s">
        <v>190</v>
      </c>
      <c r="E188" s="179" t="s">
        <v>1</v>
      </c>
      <c r="F188" s="180" t="s">
        <v>2034</v>
      </c>
      <c r="H188" s="181">
        <v>253.18600000000001</v>
      </c>
      <c r="I188" s="182"/>
      <c r="L188" s="177"/>
      <c r="M188" s="183"/>
      <c r="N188" s="184"/>
      <c r="O188" s="184"/>
      <c r="P188" s="184"/>
      <c r="Q188" s="184"/>
      <c r="R188" s="184"/>
      <c r="S188" s="184"/>
      <c r="T188" s="185"/>
      <c r="AT188" s="179" t="s">
        <v>190</v>
      </c>
      <c r="AU188" s="179" t="s">
        <v>82</v>
      </c>
      <c r="AV188" s="13" t="s">
        <v>82</v>
      </c>
      <c r="AW188" s="13" t="s">
        <v>29</v>
      </c>
      <c r="AX188" s="13" t="s">
        <v>73</v>
      </c>
      <c r="AY188" s="179" t="s">
        <v>181</v>
      </c>
    </row>
    <row r="189" spans="1:65" s="15" customFormat="1">
      <c r="B189" s="198"/>
      <c r="D189" s="178" t="s">
        <v>190</v>
      </c>
      <c r="E189" s="199" t="s">
        <v>1</v>
      </c>
      <c r="F189" s="200" t="s">
        <v>1774</v>
      </c>
      <c r="H189" s="201">
        <v>260.57100000000003</v>
      </c>
      <c r="I189" s="202"/>
      <c r="L189" s="198"/>
      <c r="M189" s="203"/>
      <c r="N189" s="204"/>
      <c r="O189" s="204"/>
      <c r="P189" s="204"/>
      <c r="Q189" s="204"/>
      <c r="R189" s="204"/>
      <c r="S189" s="204"/>
      <c r="T189" s="205"/>
      <c r="AT189" s="199" t="s">
        <v>190</v>
      </c>
      <c r="AU189" s="199" t="s">
        <v>82</v>
      </c>
      <c r="AV189" s="15" t="s">
        <v>188</v>
      </c>
      <c r="AW189" s="15" t="s">
        <v>29</v>
      </c>
      <c r="AX189" s="15" t="s">
        <v>30</v>
      </c>
      <c r="AY189" s="199" t="s">
        <v>181</v>
      </c>
    </row>
    <row r="190" spans="1:65" s="2" customFormat="1" ht="16.5" customHeight="1">
      <c r="A190" s="33"/>
      <c r="B190" s="130"/>
      <c r="C190" s="164" t="s">
        <v>228</v>
      </c>
      <c r="D190" s="164" t="s">
        <v>184</v>
      </c>
      <c r="E190" s="165" t="s">
        <v>1814</v>
      </c>
      <c r="F190" s="166" t="s">
        <v>1815</v>
      </c>
      <c r="G190" s="167" t="s">
        <v>1770</v>
      </c>
      <c r="H190" s="168">
        <v>277.803</v>
      </c>
      <c r="I190" s="169"/>
      <c r="J190" s="170">
        <f>ROUND(I190*H190,2)</f>
        <v>0</v>
      </c>
      <c r="K190" s="166" t="s">
        <v>1749</v>
      </c>
      <c r="L190" s="34"/>
      <c r="M190" s="171" t="s">
        <v>1</v>
      </c>
      <c r="N190" s="172" t="s">
        <v>38</v>
      </c>
      <c r="O190" s="59"/>
      <c r="P190" s="173">
        <f>O190*H190</f>
        <v>0</v>
      </c>
      <c r="Q190" s="173">
        <v>0</v>
      </c>
      <c r="R190" s="173">
        <f>Q190*H190</f>
        <v>0</v>
      </c>
      <c r="S190" s="173">
        <v>0</v>
      </c>
      <c r="T190" s="174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5" t="s">
        <v>188</v>
      </c>
      <c r="AT190" s="175" t="s">
        <v>184</v>
      </c>
      <c r="AU190" s="175" t="s">
        <v>82</v>
      </c>
      <c r="AY190" s="18" t="s">
        <v>181</v>
      </c>
      <c r="BE190" s="176">
        <f>IF(N190="základní",J190,0)</f>
        <v>0</v>
      </c>
      <c r="BF190" s="176">
        <f>IF(N190="snížená",J190,0)</f>
        <v>0</v>
      </c>
      <c r="BG190" s="176">
        <f>IF(N190="zákl. přenesená",J190,0)</f>
        <v>0</v>
      </c>
      <c r="BH190" s="176">
        <f>IF(N190="sníž. přenesená",J190,0)</f>
        <v>0</v>
      </c>
      <c r="BI190" s="176">
        <f>IF(N190="nulová",J190,0)</f>
        <v>0</v>
      </c>
      <c r="BJ190" s="18" t="s">
        <v>30</v>
      </c>
      <c r="BK190" s="176">
        <f>ROUND(I190*H190,2)</f>
        <v>0</v>
      </c>
      <c r="BL190" s="18" t="s">
        <v>188</v>
      </c>
      <c r="BM190" s="175" t="s">
        <v>2039</v>
      </c>
    </row>
    <row r="191" spans="1:65" s="13" customFormat="1">
      <c r="B191" s="177"/>
      <c r="D191" s="178" t="s">
        <v>190</v>
      </c>
      <c r="E191" s="179" t="s">
        <v>1</v>
      </c>
      <c r="F191" s="180" t="s">
        <v>2036</v>
      </c>
      <c r="H191" s="181">
        <v>17.231999999999999</v>
      </c>
      <c r="I191" s="182"/>
      <c r="L191" s="177"/>
      <c r="M191" s="183"/>
      <c r="N191" s="184"/>
      <c r="O191" s="184"/>
      <c r="P191" s="184"/>
      <c r="Q191" s="184"/>
      <c r="R191" s="184"/>
      <c r="S191" s="184"/>
      <c r="T191" s="185"/>
      <c r="AT191" s="179" t="s">
        <v>190</v>
      </c>
      <c r="AU191" s="179" t="s">
        <v>82</v>
      </c>
      <c r="AV191" s="13" t="s">
        <v>82</v>
      </c>
      <c r="AW191" s="13" t="s">
        <v>29</v>
      </c>
      <c r="AX191" s="13" t="s">
        <v>73</v>
      </c>
      <c r="AY191" s="179" t="s">
        <v>181</v>
      </c>
    </row>
    <row r="192" spans="1:65" s="13" customFormat="1">
      <c r="B192" s="177"/>
      <c r="D192" s="178" t="s">
        <v>190</v>
      </c>
      <c r="E192" s="179" t="s">
        <v>1</v>
      </c>
      <c r="F192" s="180" t="s">
        <v>2038</v>
      </c>
      <c r="H192" s="181">
        <v>7.3849999999999998</v>
      </c>
      <c r="I192" s="182"/>
      <c r="L192" s="177"/>
      <c r="M192" s="183"/>
      <c r="N192" s="184"/>
      <c r="O192" s="184"/>
      <c r="P192" s="184"/>
      <c r="Q192" s="184"/>
      <c r="R192" s="184"/>
      <c r="S192" s="184"/>
      <c r="T192" s="185"/>
      <c r="AT192" s="179" t="s">
        <v>190</v>
      </c>
      <c r="AU192" s="179" t="s">
        <v>82</v>
      </c>
      <c r="AV192" s="13" t="s">
        <v>82</v>
      </c>
      <c r="AW192" s="13" t="s">
        <v>29</v>
      </c>
      <c r="AX192" s="13" t="s">
        <v>73</v>
      </c>
      <c r="AY192" s="179" t="s">
        <v>181</v>
      </c>
    </row>
    <row r="193" spans="1:65" s="13" customFormat="1">
      <c r="B193" s="177"/>
      <c r="D193" s="178" t="s">
        <v>190</v>
      </c>
      <c r="E193" s="179" t="s">
        <v>1</v>
      </c>
      <c r="F193" s="180" t="s">
        <v>2034</v>
      </c>
      <c r="H193" s="181">
        <v>253.18600000000001</v>
      </c>
      <c r="I193" s="182"/>
      <c r="L193" s="177"/>
      <c r="M193" s="183"/>
      <c r="N193" s="184"/>
      <c r="O193" s="184"/>
      <c r="P193" s="184"/>
      <c r="Q193" s="184"/>
      <c r="R193" s="184"/>
      <c r="S193" s="184"/>
      <c r="T193" s="185"/>
      <c r="AT193" s="179" t="s">
        <v>190</v>
      </c>
      <c r="AU193" s="179" t="s">
        <v>82</v>
      </c>
      <c r="AV193" s="13" t="s">
        <v>82</v>
      </c>
      <c r="AW193" s="13" t="s">
        <v>29</v>
      </c>
      <c r="AX193" s="13" t="s">
        <v>73</v>
      </c>
      <c r="AY193" s="179" t="s">
        <v>181</v>
      </c>
    </row>
    <row r="194" spans="1:65" s="15" customFormat="1">
      <c r="B194" s="198"/>
      <c r="D194" s="178" t="s">
        <v>190</v>
      </c>
      <c r="E194" s="199" t="s">
        <v>1</v>
      </c>
      <c r="F194" s="200" t="s">
        <v>1774</v>
      </c>
      <c r="H194" s="201">
        <v>277.803</v>
      </c>
      <c r="I194" s="202"/>
      <c r="L194" s="198"/>
      <c r="M194" s="203"/>
      <c r="N194" s="204"/>
      <c r="O194" s="204"/>
      <c r="P194" s="204"/>
      <c r="Q194" s="204"/>
      <c r="R194" s="204"/>
      <c r="S194" s="204"/>
      <c r="T194" s="205"/>
      <c r="AT194" s="199" t="s">
        <v>190</v>
      </c>
      <c r="AU194" s="199" t="s">
        <v>82</v>
      </c>
      <c r="AV194" s="15" t="s">
        <v>188</v>
      </c>
      <c r="AW194" s="15" t="s">
        <v>29</v>
      </c>
      <c r="AX194" s="15" t="s">
        <v>30</v>
      </c>
      <c r="AY194" s="199" t="s">
        <v>181</v>
      </c>
    </row>
    <row r="195" spans="1:65" s="2" customFormat="1" ht="16.5" customHeight="1">
      <c r="A195" s="33"/>
      <c r="B195" s="130"/>
      <c r="C195" s="164" t="s">
        <v>232</v>
      </c>
      <c r="D195" s="164" t="s">
        <v>184</v>
      </c>
      <c r="E195" s="165" t="s">
        <v>1817</v>
      </c>
      <c r="F195" s="166" t="s">
        <v>1818</v>
      </c>
      <c r="G195" s="167" t="s">
        <v>1770</v>
      </c>
      <c r="H195" s="168">
        <v>138.90199999999999</v>
      </c>
      <c r="I195" s="169"/>
      <c r="J195" s="170">
        <f>ROUND(I195*H195,2)</f>
        <v>0</v>
      </c>
      <c r="K195" s="166" t="s">
        <v>1</v>
      </c>
      <c r="L195" s="34"/>
      <c r="M195" s="171" t="s">
        <v>1</v>
      </c>
      <c r="N195" s="172" t="s">
        <v>38</v>
      </c>
      <c r="O195" s="59"/>
      <c r="P195" s="173">
        <f>O195*H195</f>
        <v>0</v>
      </c>
      <c r="Q195" s="173">
        <v>0</v>
      </c>
      <c r="R195" s="173">
        <f>Q195*H195</f>
        <v>0</v>
      </c>
      <c r="S195" s="173">
        <v>0</v>
      </c>
      <c r="T195" s="174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5" t="s">
        <v>188</v>
      </c>
      <c r="AT195" s="175" t="s">
        <v>184</v>
      </c>
      <c r="AU195" s="175" t="s">
        <v>82</v>
      </c>
      <c r="AY195" s="18" t="s">
        <v>181</v>
      </c>
      <c r="BE195" s="176">
        <f>IF(N195="základní",J195,0)</f>
        <v>0</v>
      </c>
      <c r="BF195" s="176">
        <f>IF(N195="snížená",J195,0)</f>
        <v>0</v>
      </c>
      <c r="BG195" s="176">
        <f>IF(N195="zákl. přenesená",J195,0)</f>
        <v>0</v>
      </c>
      <c r="BH195" s="176">
        <f>IF(N195="sníž. přenesená",J195,0)</f>
        <v>0</v>
      </c>
      <c r="BI195" s="176">
        <f>IF(N195="nulová",J195,0)</f>
        <v>0</v>
      </c>
      <c r="BJ195" s="18" t="s">
        <v>30</v>
      </c>
      <c r="BK195" s="176">
        <f>ROUND(I195*H195,2)</f>
        <v>0</v>
      </c>
      <c r="BL195" s="18" t="s">
        <v>188</v>
      </c>
      <c r="BM195" s="175" t="s">
        <v>2040</v>
      </c>
    </row>
    <row r="196" spans="1:65" s="13" customFormat="1">
      <c r="B196" s="177"/>
      <c r="D196" s="178" t="s">
        <v>190</v>
      </c>
      <c r="E196" s="179" t="s">
        <v>1</v>
      </c>
      <c r="F196" s="180" t="s">
        <v>2041</v>
      </c>
      <c r="H196" s="181">
        <v>138.90199999999999</v>
      </c>
      <c r="I196" s="182"/>
      <c r="L196" s="177"/>
      <c r="M196" s="183"/>
      <c r="N196" s="184"/>
      <c r="O196" s="184"/>
      <c r="P196" s="184"/>
      <c r="Q196" s="184"/>
      <c r="R196" s="184"/>
      <c r="S196" s="184"/>
      <c r="T196" s="185"/>
      <c r="AT196" s="179" t="s">
        <v>190</v>
      </c>
      <c r="AU196" s="179" t="s">
        <v>82</v>
      </c>
      <c r="AV196" s="13" t="s">
        <v>82</v>
      </c>
      <c r="AW196" s="13" t="s">
        <v>29</v>
      </c>
      <c r="AX196" s="13" t="s">
        <v>30</v>
      </c>
      <c r="AY196" s="179" t="s">
        <v>181</v>
      </c>
    </row>
    <row r="197" spans="1:65" s="2" customFormat="1" ht="16.5" customHeight="1">
      <c r="A197" s="33"/>
      <c r="B197" s="130"/>
      <c r="C197" s="164" t="s">
        <v>236</v>
      </c>
      <c r="D197" s="164" t="s">
        <v>184</v>
      </c>
      <c r="E197" s="165" t="s">
        <v>1821</v>
      </c>
      <c r="F197" s="166" t="s">
        <v>1822</v>
      </c>
      <c r="G197" s="167" t="s">
        <v>1770</v>
      </c>
      <c r="H197" s="168">
        <v>138.90199999999999</v>
      </c>
      <c r="I197" s="169"/>
      <c r="J197" s="170">
        <f>ROUND(I197*H197,2)</f>
        <v>0</v>
      </c>
      <c r="K197" s="166" t="s">
        <v>1</v>
      </c>
      <c r="L197" s="34"/>
      <c r="M197" s="171" t="s">
        <v>1</v>
      </c>
      <c r="N197" s="172" t="s">
        <v>38</v>
      </c>
      <c r="O197" s="59"/>
      <c r="P197" s="173">
        <f>O197*H197</f>
        <v>0</v>
      </c>
      <c r="Q197" s="173">
        <v>0</v>
      </c>
      <c r="R197" s="173">
        <f>Q197*H197</f>
        <v>0</v>
      </c>
      <c r="S197" s="173">
        <v>0</v>
      </c>
      <c r="T197" s="174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5" t="s">
        <v>188</v>
      </c>
      <c r="AT197" s="175" t="s">
        <v>184</v>
      </c>
      <c r="AU197" s="175" t="s">
        <v>82</v>
      </c>
      <c r="AY197" s="18" t="s">
        <v>181</v>
      </c>
      <c r="BE197" s="176">
        <f>IF(N197="základní",J197,0)</f>
        <v>0</v>
      </c>
      <c r="BF197" s="176">
        <f>IF(N197="snížená",J197,0)</f>
        <v>0</v>
      </c>
      <c r="BG197" s="176">
        <f>IF(N197="zákl. přenesená",J197,0)</f>
        <v>0</v>
      </c>
      <c r="BH197" s="176">
        <f>IF(N197="sníž. přenesená",J197,0)</f>
        <v>0</v>
      </c>
      <c r="BI197" s="176">
        <f>IF(N197="nulová",J197,0)</f>
        <v>0</v>
      </c>
      <c r="BJ197" s="18" t="s">
        <v>30</v>
      </c>
      <c r="BK197" s="176">
        <f>ROUND(I197*H197,2)</f>
        <v>0</v>
      </c>
      <c r="BL197" s="18" t="s">
        <v>188</v>
      </c>
      <c r="BM197" s="175" t="s">
        <v>2042</v>
      </c>
    </row>
    <row r="198" spans="1:65" s="13" customFormat="1">
      <c r="B198" s="177"/>
      <c r="D198" s="178" t="s">
        <v>190</v>
      </c>
      <c r="E198" s="179" t="s">
        <v>1</v>
      </c>
      <c r="F198" s="180" t="s">
        <v>2041</v>
      </c>
      <c r="H198" s="181">
        <v>138.90199999999999</v>
      </c>
      <c r="I198" s="182"/>
      <c r="L198" s="177"/>
      <c r="M198" s="183"/>
      <c r="N198" s="184"/>
      <c r="O198" s="184"/>
      <c r="P198" s="184"/>
      <c r="Q198" s="184"/>
      <c r="R198" s="184"/>
      <c r="S198" s="184"/>
      <c r="T198" s="185"/>
      <c r="AT198" s="179" t="s">
        <v>190</v>
      </c>
      <c r="AU198" s="179" t="s">
        <v>82</v>
      </c>
      <c r="AV198" s="13" t="s">
        <v>82</v>
      </c>
      <c r="AW198" s="13" t="s">
        <v>29</v>
      </c>
      <c r="AX198" s="13" t="s">
        <v>30</v>
      </c>
      <c r="AY198" s="179" t="s">
        <v>181</v>
      </c>
    </row>
    <row r="199" spans="1:65" s="2" customFormat="1" ht="24.2" customHeight="1">
      <c r="A199" s="33"/>
      <c r="B199" s="130"/>
      <c r="C199" s="164" t="s">
        <v>8</v>
      </c>
      <c r="D199" s="164" t="s">
        <v>184</v>
      </c>
      <c r="E199" s="165" t="s">
        <v>1824</v>
      </c>
      <c r="F199" s="166" t="s">
        <v>1825</v>
      </c>
      <c r="G199" s="167" t="s">
        <v>1770</v>
      </c>
      <c r="H199" s="168">
        <v>7.3849999999999998</v>
      </c>
      <c r="I199" s="169"/>
      <c r="J199" s="170">
        <f>ROUND(I199*H199,2)</f>
        <v>0</v>
      </c>
      <c r="K199" s="166" t="s">
        <v>1749</v>
      </c>
      <c r="L199" s="34"/>
      <c r="M199" s="171" t="s">
        <v>1</v>
      </c>
      <c r="N199" s="172" t="s">
        <v>38</v>
      </c>
      <c r="O199" s="59"/>
      <c r="P199" s="173">
        <f>O199*H199</f>
        <v>0</v>
      </c>
      <c r="Q199" s="173">
        <v>0</v>
      </c>
      <c r="R199" s="173">
        <f>Q199*H199</f>
        <v>0</v>
      </c>
      <c r="S199" s="173">
        <v>0</v>
      </c>
      <c r="T199" s="174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5" t="s">
        <v>188</v>
      </c>
      <c r="AT199" s="175" t="s">
        <v>184</v>
      </c>
      <c r="AU199" s="175" t="s">
        <v>82</v>
      </c>
      <c r="AY199" s="18" t="s">
        <v>181</v>
      </c>
      <c r="BE199" s="176">
        <f>IF(N199="základní",J199,0)</f>
        <v>0</v>
      </c>
      <c r="BF199" s="176">
        <f>IF(N199="snížená",J199,0)</f>
        <v>0</v>
      </c>
      <c r="BG199" s="176">
        <f>IF(N199="zákl. přenesená",J199,0)</f>
        <v>0</v>
      </c>
      <c r="BH199" s="176">
        <f>IF(N199="sníž. přenesená",J199,0)</f>
        <v>0</v>
      </c>
      <c r="BI199" s="176">
        <f>IF(N199="nulová",J199,0)</f>
        <v>0</v>
      </c>
      <c r="BJ199" s="18" t="s">
        <v>30</v>
      </c>
      <c r="BK199" s="176">
        <f>ROUND(I199*H199,2)</f>
        <v>0</v>
      </c>
      <c r="BL199" s="18" t="s">
        <v>188</v>
      </c>
      <c r="BM199" s="175" t="s">
        <v>2043</v>
      </c>
    </row>
    <row r="200" spans="1:65" s="13" customFormat="1">
      <c r="B200" s="177"/>
      <c r="D200" s="178" t="s">
        <v>190</v>
      </c>
      <c r="E200" s="179" t="s">
        <v>1</v>
      </c>
      <c r="F200" s="180" t="s">
        <v>2038</v>
      </c>
      <c r="H200" s="181">
        <v>7.3849999999999998</v>
      </c>
      <c r="I200" s="182"/>
      <c r="L200" s="177"/>
      <c r="M200" s="183"/>
      <c r="N200" s="184"/>
      <c r="O200" s="184"/>
      <c r="P200" s="184"/>
      <c r="Q200" s="184"/>
      <c r="R200" s="184"/>
      <c r="S200" s="184"/>
      <c r="T200" s="185"/>
      <c r="AT200" s="179" t="s">
        <v>190</v>
      </c>
      <c r="AU200" s="179" t="s">
        <v>82</v>
      </c>
      <c r="AV200" s="13" t="s">
        <v>82</v>
      </c>
      <c r="AW200" s="13" t="s">
        <v>29</v>
      </c>
      <c r="AX200" s="13" t="s">
        <v>30</v>
      </c>
      <c r="AY200" s="179" t="s">
        <v>181</v>
      </c>
    </row>
    <row r="201" spans="1:65" s="2" customFormat="1" ht="21.75" customHeight="1">
      <c r="A201" s="33"/>
      <c r="B201" s="130"/>
      <c r="C201" s="164" t="s">
        <v>243</v>
      </c>
      <c r="D201" s="164" t="s">
        <v>184</v>
      </c>
      <c r="E201" s="165" t="s">
        <v>1827</v>
      </c>
      <c r="F201" s="166" t="s">
        <v>1828</v>
      </c>
      <c r="G201" s="167" t="s">
        <v>1770</v>
      </c>
      <c r="H201" s="168">
        <v>7.3849999999999998</v>
      </c>
      <c r="I201" s="169"/>
      <c r="J201" s="170">
        <f>ROUND(I201*H201,2)</f>
        <v>0</v>
      </c>
      <c r="K201" s="166" t="s">
        <v>1749</v>
      </c>
      <c r="L201" s="34"/>
      <c r="M201" s="171" t="s">
        <v>1</v>
      </c>
      <c r="N201" s="172" t="s">
        <v>38</v>
      </c>
      <c r="O201" s="59"/>
      <c r="P201" s="173">
        <f>O201*H201</f>
        <v>0</v>
      </c>
      <c r="Q201" s="173">
        <v>0</v>
      </c>
      <c r="R201" s="173">
        <f>Q201*H201</f>
        <v>0</v>
      </c>
      <c r="S201" s="173">
        <v>0</v>
      </c>
      <c r="T201" s="174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5" t="s">
        <v>188</v>
      </c>
      <c r="AT201" s="175" t="s">
        <v>184</v>
      </c>
      <c r="AU201" s="175" t="s">
        <v>82</v>
      </c>
      <c r="AY201" s="18" t="s">
        <v>181</v>
      </c>
      <c r="BE201" s="176">
        <f>IF(N201="základní",J201,0)</f>
        <v>0</v>
      </c>
      <c r="BF201" s="176">
        <f>IF(N201="snížená",J201,0)</f>
        <v>0</v>
      </c>
      <c r="BG201" s="176">
        <f>IF(N201="zákl. přenesená",J201,0)</f>
        <v>0</v>
      </c>
      <c r="BH201" s="176">
        <f>IF(N201="sníž. přenesená",J201,0)</f>
        <v>0</v>
      </c>
      <c r="BI201" s="176">
        <f>IF(N201="nulová",J201,0)</f>
        <v>0</v>
      </c>
      <c r="BJ201" s="18" t="s">
        <v>30</v>
      </c>
      <c r="BK201" s="176">
        <f>ROUND(I201*H201,2)</f>
        <v>0</v>
      </c>
      <c r="BL201" s="18" t="s">
        <v>188</v>
      </c>
      <c r="BM201" s="175" t="s">
        <v>2044</v>
      </c>
    </row>
    <row r="202" spans="1:65" s="13" customFormat="1">
      <c r="B202" s="177"/>
      <c r="D202" s="178" t="s">
        <v>190</v>
      </c>
      <c r="E202" s="179" t="s">
        <v>1</v>
      </c>
      <c r="F202" s="180" t="s">
        <v>2038</v>
      </c>
      <c r="H202" s="181">
        <v>7.3849999999999998</v>
      </c>
      <c r="I202" s="182"/>
      <c r="L202" s="177"/>
      <c r="M202" s="183"/>
      <c r="N202" s="184"/>
      <c r="O202" s="184"/>
      <c r="P202" s="184"/>
      <c r="Q202" s="184"/>
      <c r="R202" s="184"/>
      <c r="S202" s="184"/>
      <c r="T202" s="185"/>
      <c r="AT202" s="179" t="s">
        <v>190</v>
      </c>
      <c r="AU202" s="179" t="s">
        <v>82</v>
      </c>
      <c r="AV202" s="13" t="s">
        <v>82</v>
      </c>
      <c r="AW202" s="13" t="s">
        <v>29</v>
      </c>
      <c r="AX202" s="13" t="s">
        <v>30</v>
      </c>
      <c r="AY202" s="179" t="s">
        <v>181</v>
      </c>
    </row>
    <row r="203" spans="1:65" s="2" customFormat="1" ht="16.5" customHeight="1">
      <c r="A203" s="33"/>
      <c r="B203" s="130"/>
      <c r="C203" s="164" t="s">
        <v>248</v>
      </c>
      <c r="D203" s="164" t="s">
        <v>184</v>
      </c>
      <c r="E203" s="165" t="s">
        <v>1830</v>
      </c>
      <c r="F203" s="166" t="s">
        <v>1831</v>
      </c>
      <c r="G203" s="167" t="s">
        <v>1770</v>
      </c>
      <c r="H203" s="168">
        <v>7.3849999999999998</v>
      </c>
      <c r="I203" s="169"/>
      <c r="J203" s="170">
        <f>ROUND(I203*H203,2)</f>
        <v>0</v>
      </c>
      <c r="K203" s="166" t="s">
        <v>1</v>
      </c>
      <c r="L203" s="34"/>
      <c r="M203" s="171" t="s">
        <v>1</v>
      </c>
      <c r="N203" s="172" t="s">
        <v>38</v>
      </c>
      <c r="O203" s="59"/>
      <c r="P203" s="173">
        <f>O203*H203</f>
        <v>0</v>
      </c>
      <c r="Q203" s="173">
        <v>0</v>
      </c>
      <c r="R203" s="173">
        <f>Q203*H203</f>
        <v>0</v>
      </c>
      <c r="S203" s="173">
        <v>0</v>
      </c>
      <c r="T203" s="174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5" t="s">
        <v>188</v>
      </c>
      <c r="AT203" s="175" t="s">
        <v>184</v>
      </c>
      <c r="AU203" s="175" t="s">
        <v>82</v>
      </c>
      <c r="AY203" s="18" t="s">
        <v>181</v>
      </c>
      <c r="BE203" s="176">
        <f>IF(N203="základní",J203,0)</f>
        <v>0</v>
      </c>
      <c r="BF203" s="176">
        <f>IF(N203="snížená",J203,0)</f>
        <v>0</v>
      </c>
      <c r="BG203" s="176">
        <f>IF(N203="zákl. přenesená",J203,0)</f>
        <v>0</v>
      </c>
      <c r="BH203" s="176">
        <f>IF(N203="sníž. přenesená",J203,0)</f>
        <v>0</v>
      </c>
      <c r="BI203" s="176">
        <f>IF(N203="nulová",J203,0)</f>
        <v>0</v>
      </c>
      <c r="BJ203" s="18" t="s">
        <v>30</v>
      </c>
      <c r="BK203" s="176">
        <f>ROUND(I203*H203,2)</f>
        <v>0</v>
      </c>
      <c r="BL203" s="18" t="s">
        <v>188</v>
      </c>
      <c r="BM203" s="175" t="s">
        <v>2045</v>
      </c>
    </row>
    <row r="204" spans="1:65" s="14" customFormat="1">
      <c r="B204" s="191"/>
      <c r="D204" s="178" t="s">
        <v>190</v>
      </c>
      <c r="E204" s="192" t="s">
        <v>1</v>
      </c>
      <c r="F204" s="193" t="s">
        <v>2028</v>
      </c>
      <c r="H204" s="192" t="s">
        <v>1</v>
      </c>
      <c r="I204" s="194"/>
      <c r="L204" s="191"/>
      <c r="M204" s="195"/>
      <c r="N204" s="196"/>
      <c r="O204" s="196"/>
      <c r="P204" s="196"/>
      <c r="Q204" s="196"/>
      <c r="R204" s="196"/>
      <c r="S204" s="196"/>
      <c r="T204" s="197"/>
      <c r="AT204" s="192" t="s">
        <v>190</v>
      </c>
      <c r="AU204" s="192" t="s">
        <v>82</v>
      </c>
      <c r="AV204" s="14" t="s">
        <v>30</v>
      </c>
      <c r="AW204" s="14" t="s">
        <v>29</v>
      </c>
      <c r="AX204" s="14" t="s">
        <v>73</v>
      </c>
      <c r="AY204" s="192" t="s">
        <v>181</v>
      </c>
    </row>
    <row r="205" spans="1:65" s="13" customFormat="1">
      <c r="B205" s="177"/>
      <c r="D205" s="178" t="s">
        <v>190</v>
      </c>
      <c r="E205" s="179" t="s">
        <v>1</v>
      </c>
      <c r="F205" s="180" t="s">
        <v>2046</v>
      </c>
      <c r="H205" s="181">
        <v>7.3849999999999998</v>
      </c>
      <c r="I205" s="182"/>
      <c r="L205" s="177"/>
      <c r="M205" s="183"/>
      <c r="N205" s="184"/>
      <c r="O205" s="184"/>
      <c r="P205" s="184"/>
      <c r="Q205" s="184"/>
      <c r="R205" s="184"/>
      <c r="S205" s="184"/>
      <c r="T205" s="185"/>
      <c r="AT205" s="179" t="s">
        <v>190</v>
      </c>
      <c r="AU205" s="179" t="s">
        <v>82</v>
      </c>
      <c r="AV205" s="13" t="s">
        <v>82</v>
      </c>
      <c r="AW205" s="13" t="s">
        <v>29</v>
      </c>
      <c r="AX205" s="13" t="s">
        <v>73</v>
      </c>
      <c r="AY205" s="179" t="s">
        <v>181</v>
      </c>
    </row>
    <row r="206" spans="1:65" s="15" customFormat="1">
      <c r="B206" s="198"/>
      <c r="D206" s="178" t="s">
        <v>190</v>
      </c>
      <c r="E206" s="199" t="s">
        <v>1</v>
      </c>
      <c r="F206" s="200" t="s">
        <v>1774</v>
      </c>
      <c r="H206" s="201">
        <v>7.3849999999999998</v>
      </c>
      <c r="I206" s="202"/>
      <c r="L206" s="198"/>
      <c r="M206" s="203"/>
      <c r="N206" s="204"/>
      <c r="O206" s="204"/>
      <c r="P206" s="204"/>
      <c r="Q206" s="204"/>
      <c r="R206" s="204"/>
      <c r="S206" s="204"/>
      <c r="T206" s="205"/>
      <c r="AT206" s="199" t="s">
        <v>190</v>
      </c>
      <c r="AU206" s="199" t="s">
        <v>82</v>
      </c>
      <c r="AV206" s="15" t="s">
        <v>188</v>
      </c>
      <c r="AW206" s="15" t="s">
        <v>29</v>
      </c>
      <c r="AX206" s="15" t="s">
        <v>30</v>
      </c>
      <c r="AY206" s="199" t="s">
        <v>181</v>
      </c>
    </row>
    <row r="207" spans="1:65" s="2" customFormat="1" ht="16.5" customHeight="1">
      <c r="A207" s="33"/>
      <c r="B207" s="130"/>
      <c r="C207" s="206" t="s">
        <v>252</v>
      </c>
      <c r="D207" s="206" t="s">
        <v>273</v>
      </c>
      <c r="E207" s="207" t="s">
        <v>1834</v>
      </c>
      <c r="F207" s="208" t="s">
        <v>1835</v>
      </c>
      <c r="G207" s="209" t="s">
        <v>259</v>
      </c>
      <c r="H207" s="210">
        <v>11.816000000000001</v>
      </c>
      <c r="I207" s="211"/>
      <c r="J207" s="212">
        <f>ROUND(I207*H207,2)</f>
        <v>0</v>
      </c>
      <c r="K207" s="208" t="s">
        <v>1749</v>
      </c>
      <c r="L207" s="213"/>
      <c r="M207" s="214" t="s">
        <v>1</v>
      </c>
      <c r="N207" s="215" t="s">
        <v>38</v>
      </c>
      <c r="O207" s="59"/>
      <c r="P207" s="173">
        <f>O207*H207</f>
        <v>0</v>
      </c>
      <c r="Q207" s="173">
        <v>0</v>
      </c>
      <c r="R207" s="173">
        <f>Q207*H207</f>
        <v>0</v>
      </c>
      <c r="S207" s="173">
        <v>0</v>
      </c>
      <c r="T207" s="174">
        <f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5" t="s">
        <v>213</v>
      </c>
      <c r="AT207" s="175" t="s">
        <v>273</v>
      </c>
      <c r="AU207" s="175" t="s">
        <v>82</v>
      </c>
      <c r="AY207" s="18" t="s">
        <v>181</v>
      </c>
      <c r="BE207" s="176">
        <f>IF(N207="základní",J207,0)</f>
        <v>0</v>
      </c>
      <c r="BF207" s="176">
        <f>IF(N207="snížená",J207,0)</f>
        <v>0</v>
      </c>
      <c r="BG207" s="176">
        <f>IF(N207="zákl. přenesená",J207,0)</f>
        <v>0</v>
      </c>
      <c r="BH207" s="176">
        <f>IF(N207="sníž. přenesená",J207,0)</f>
        <v>0</v>
      </c>
      <c r="BI207" s="176">
        <f>IF(N207="nulová",J207,0)</f>
        <v>0</v>
      </c>
      <c r="BJ207" s="18" t="s">
        <v>30</v>
      </c>
      <c r="BK207" s="176">
        <f>ROUND(I207*H207,2)</f>
        <v>0</v>
      </c>
      <c r="BL207" s="18" t="s">
        <v>188</v>
      </c>
      <c r="BM207" s="175" t="s">
        <v>2047</v>
      </c>
    </row>
    <row r="208" spans="1:65" s="13" customFormat="1">
      <c r="B208" s="177"/>
      <c r="D208" s="178" t="s">
        <v>190</v>
      </c>
      <c r="E208" s="179" t="s">
        <v>1</v>
      </c>
      <c r="F208" s="180" t="s">
        <v>2048</v>
      </c>
      <c r="H208" s="181">
        <v>11.816000000000001</v>
      </c>
      <c r="I208" s="182"/>
      <c r="L208" s="177"/>
      <c r="M208" s="183"/>
      <c r="N208" s="184"/>
      <c r="O208" s="184"/>
      <c r="P208" s="184"/>
      <c r="Q208" s="184"/>
      <c r="R208" s="184"/>
      <c r="S208" s="184"/>
      <c r="T208" s="185"/>
      <c r="AT208" s="179" t="s">
        <v>190</v>
      </c>
      <c r="AU208" s="179" t="s">
        <v>82</v>
      </c>
      <c r="AV208" s="13" t="s">
        <v>82</v>
      </c>
      <c r="AW208" s="13" t="s">
        <v>29</v>
      </c>
      <c r="AX208" s="13" t="s">
        <v>73</v>
      </c>
      <c r="AY208" s="179" t="s">
        <v>181</v>
      </c>
    </row>
    <row r="209" spans="1:65" s="15" customFormat="1">
      <c r="B209" s="198"/>
      <c r="D209" s="178" t="s">
        <v>190</v>
      </c>
      <c r="E209" s="199" t="s">
        <v>1</v>
      </c>
      <c r="F209" s="200" t="s">
        <v>1774</v>
      </c>
      <c r="H209" s="201">
        <v>11.816000000000001</v>
      </c>
      <c r="I209" s="202"/>
      <c r="L209" s="198"/>
      <c r="M209" s="203"/>
      <c r="N209" s="204"/>
      <c r="O209" s="204"/>
      <c r="P209" s="204"/>
      <c r="Q209" s="204"/>
      <c r="R209" s="204"/>
      <c r="S209" s="204"/>
      <c r="T209" s="205"/>
      <c r="AT209" s="199" t="s">
        <v>190</v>
      </c>
      <c r="AU209" s="199" t="s">
        <v>82</v>
      </c>
      <c r="AV209" s="15" t="s">
        <v>188</v>
      </c>
      <c r="AW209" s="15" t="s">
        <v>29</v>
      </c>
      <c r="AX209" s="15" t="s">
        <v>30</v>
      </c>
      <c r="AY209" s="199" t="s">
        <v>181</v>
      </c>
    </row>
    <row r="210" spans="1:65" s="2" customFormat="1" ht="24.2" customHeight="1">
      <c r="A210" s="33"/>
      <c r="B210" s="130"/>
      <c r="C210" s="164" t="s">
        <v>256</v>
      </c>
      <c r="D210" s="164" t="s">
        <v>184</v>
      </c>
      <c r="E210" s="165" t="s">
        <v>1838</v>
      </c>
      <c r="F210" s="166" t="s">
        <v>1839</v>
      </c>
      <c r="G210" s="167" t="s">
        <v>1840</v>
      </c>
      <c r="H210" s="168">
        <v>24.617999999999999</v>
      </c>
      <c r="I210" s="169"/>
      <c r="J210" s="170">
        <f>ROUND(I210*H210,2)</f>
        <v>0</v>
      </c>
      <c r="K210" s="166" t="s">
        <v>1749</v>
      </c>
      <c r="L210" s="34"/>
      <c r="M210" s="171" t="s">
        <v>1</v>
      </c>
      <c r="N210" s="172" t="s">
        <v>38</v>
      </c>
      <c r="O210" s="59"/>
      <c r="P210" s="173">
        <f>O210*H210</f>
        <v>0</v>
      </c>
      <c r="Q210" s="173">
        <v>0</v>
      </c>
      <c r="R210" s="173">
        <f>Q210*H210</f>
        <v>0</v>
      </c>
      <c r="S210" s="173">
        <v>0</v>
      </c>
      <c r="T210" s="174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5" t="s">
        <v>188</v>
      </c>
      <c r="AT210" s="175" t="s">
        <v>184</v>
      </c>
      <c r="AU210" s="175" t="s">
        <v>82</v>
      </c>
      <c r="AY210" s="18" t="s">
        <v>181</v>
      </c>
      <c r="BE210" s="176">
        <f>IF(N210="základní",J210,0)</f>
        <v>0</v>
      </c>
      <c r="BF210" s="176">
        <f>IF(N210="snížená",J210,0)</f>
        <v>0</v>
      </c>
      <c r="BG210" s="176">
        <f>IF(N210="zákl. přenesená",J210,0)</f>
        <v>0</v>
      </c>
      <c r="BH210" s="176">
        <f>IF(N210="sníž. přenesená",J210,0)</f>
        <v>0</v>
      </c>
      <c r="BI210" s="176">
        <f>IF(N210="nulová",J210,0)</f>
        <v>0</v>
      </c>
      <c r="BJ210" s="18" t="s">
        <v>30</v>
      </c>
      <c r="BK210" s="176">
        <f>ROUND(I210*H210,2)</f>
        <v>0</v>
      </c>
      <c r="BL210" s="18" t="s">
        <v>188</v>
      </c>
      <c r="BM210" s="175" t="s">
        <v>2049</v>
      </c>
    </row>
    <row r="211" spans="1:65" s="14" customFormat="1">
      <c r="B211" s="191"/>
      <c r="D211" s="178" t="s">
        <v>190</v>
      </c>
      <c r="E211" s="192" t="s">
        <v>1</v>
      </c>
      <c r="F211" s="193" t="s">
        <v>2050</v>
      </c>
      <c r="H211" s="192" t="s">
        <v>1</v>
      </c>
      <c r="I211" s="194"/>
      <c r="L211" s="191"/>
      <c r="M211" s="195"/>
      <c r="N211" s="196"/>
      <c r="O211" s="196"/>
      <c r="P211" s="196"/>
      <c r="Q211" s="196"/>
      <c r="R211" s="196"/>
      <c r="S211" s="196"/>
      <c r="T211" s="197"/>
      <c r="AT211" s="192" t="s">
        <v>190</v>
      </c>
      <c r="AU211" s="192" t="s">
        <v>82</v>
      </c>
      <c r="AV211" s="14" t="s">
        <v>30</v>
      </c>
      <c r="AW211" s="14" t="s">
        <v>29</v>
      </c>
      <c r="AX211" s="14" t="s">
        <v>73</v>
      </c>
      <c r="AY211" s="192" t="s">
        <v>181</v>
      </c>
    </row>
    <row r="212" spans="1:65" s="13" customFormat="1">
      <c r="B212" s="177"/>
      <c r="D212" s="178" t="s">
        <v>190</v>
      </c>
      <c r="E212" s="179" t="s">
        <v>1</v>
      </c>
      <c r="F212" s="180" t="s">
        <v>2051</v>
      </c>
      <c r="H212" s="181">
        <v>24.617999999999999</v>
      </c>
      <c r="I212" s="182"/>
      <c r="L212" s="177"/>
      <c r="M212" s="183"/>
      <c r="N212" s="184"/>
      <c r="O212" s="184"/>
      <c r="P212" s="184"/>
      <c r="Q212" s="184"/>
      <c r="R212" s="184"/>
      <c r="S212" s="184"/>
      <c r="T212" s="185"/>
      <c r="AT212" s="179" t="s">
        <v>190</v>
      </c>
      <c r="AU212" s="179" t="s">
        <v>82</v>
      </c>
      <c r="AV212" s="13" t="s">
        <v>82</v>
      </c>
      <c r="AW212" s="13" t="s">
        <v>29</v>
      </c>
      <c r="AX212" s="13" t="s">
        <v>30</v>
      </c>
      <c r="AY212" s="179" t="s">
        <v>181</v>
      </c>
    </row>
    <row r="213" spans="1:65" s="2" customFormat="1" ht="16.5" customHeight="1">
      <c r="A213" s="33"/>
      <c r="B213" s="130"/>
      <c r="C213" s="206" t="s">
        <v>336</v>
      </c>
      <c r="D213" s="206" t="s">
        <v>273</v>
      </c>
      <c r="E213" s="207" t="s">
        <v>1843</v>
      </c>
      <c r="F213" s="208" t="s">
        <v>1844</v>
      </c>
      <c r="G213" s="209" t="s">
        <v>1845</v>
      </c>
      <c r="H213" s="210">
        <v>0.77500000000000002</v>
      </c>
      <c r="I213" s="211"/>
      <c r="J213" s="212">
        <f>ROUND(I213*H213,2)</f>
        <v>0</v>
      </c>
      <c r="K213" s="208" t="s">
        <v>1</v>
      </c>
      <c r="L213" s="213"/>
      <c r="M213" s="214" t="s">
        <v>1</v>
      </c>
      <c r="N213" s="215" t="s">
        <v>38</v>
      </c>
      <c r="O213" s="59"/>
      <c r="P213" s="173">
        <f>O213*H213</f>
        <v>0</v>
      </c>
      <c r="Q213" s="173">
        <v>1E-3</v>
      </c>
      <c r="R213" s="173">
        <f>Q213*H213</f>
        <v>7.7500000000000008E-4</v>
      </c>
      <c r="S213" s="173">
        <v>0</v>
      </c>
      <c r="T213" s="174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5" t="s">
        <v>213</v>
      </c>
      <c r="AT213" s="175" t="s">
        <v>273</v>
      </c>
      <c r="AU213" s="175" t="s">
        <v>82</v>
      </c>
      <c r="AY213" s="18" t="s">
        <v>181</v>
      </c>
      <c r="BE213" s="176">
        <f>IF(N213="základní",J213,0)</f>
        <v>0</v>
      </c>
      <c r="BF213" s="176">
        <f>IF(N213="snížená",J213,0)</f>
        <v>0</v>
      </c>
      <c r="BG213" s="176">
        <f>IF(N213="zákl. přenesená",J213,0)</f>
        <v>0</v>
      </c>
      <c r="BH213" s="176">
        <f>IF(N213="sníž. přenesená",J213,0)</f>
        <v>0</v>
      </c>
      <c r="BI213" s="176">
        <f>IF(N213="nulová",J213,0)</f>
        <v>0</v>
      </c>
      <c r="BJ213" s="18" t="s">
        <v>30</v>
      </c>
      <c r="BK213" s="176">
        <f>ROUND(I213*H213,2)</f>
        <v>0</v>
      </c>
      <c r="BL213" s="18" t="s">
        <v>188</v>
      </c>
      <c r="BM213" s="175" t="s">
        <v>2052</v>
      </c>
    </row>
    <row r="214" spans="1:65" s="13" customFormat="1">
      <c r="B214" s="177"/>
      <c r="D214" s="178" t="s">
        <v>190</v>
      </c>
      <c r="E214" s="179" t="s">
        <v>1</v>
      </c>
      <c r="F214" s="180" t="s">
        <v>2053</v>
      </c>
      <c r="H214" s="181">
        <v>0.77500000000000002</v>
      </c>
      <c r="I214" s="182"/>
      <c r="L214" s="177"/>
      <c r="M214" s="183"/>
      <c r="N214" s="184"/>
      <c r="O214" s="184"/>
      <c r="P214" s="184"/>
      <c r="Q214" s="184"/>
      <c r="R214" s="184"/>
      <c r="S214" s="184"/>
      <c r="T214" s="185"/>
      <c r="AT214" s="179" t="s">
        <v>190</v>
      </c>
      <c r="AU214" s="179" t="s">
        <v>82</v>
      </c>
      <c r="AV214" s="13" t="s">
        <v>82</v>
      </c>
      <c r="AW214" s="13" t="s">
        <v>29</v>
      </c>
      <c r="AX214" s="13" t="s">
        <v>73</v>
      </c>
      <c r="AY214" s="179" t="s">
        <v>181</v>
      </c>
    </row>
    <row r="215" spans="1:65" s="15" customFormat="1">
      <c r="B215" s="198"/>
      <c r="D215" s="178" t="s">
        <v>190</v>
      </c>
      <c r="E215" s="199" t="s">
        <v>1</v>
      </c>
      <c r="F215" s="200" t="s">
        <v>1774</v>
      </c>
      <c r="H215" s="201">
        <v>0.77500000000000002</v>
      </c>
      <c r="I215" s="202"/>
      <c r="L215" s="198"/>
      <c r="M215" s="203"/>
      <c r="N215" s="204"/>
      <c r="O215" s="204"/>
      <c r="P215" s="204"/>
      <c r="Q215" s="204"/>
      <c r="R215" s="204"/>
      <c r="S215" s="204"/>
      <c r="T215" s="205"/>
      <c r="AT215" s="199" t="s">
        <v>190</v>
      </c>
      <c r="AU215" s="199" t="s">
        <v>82</v>
      </c>
      <c r="AV215" s="15" t="s">
        <v>188</v>
      </c>
      <c r="AW215" s="15" t="s">
        <v>29</v>
      </c>
      <c r="AX215" s="15" t="s">
        <v>30</v>
      </c>
      <c r="AY215" s="199" t="s">
        <v>181</v>
      </c>
    </row>
    <row r="216" spans="1:65" s="12" customFormat="1" ht="22.9" customHeight="1">
      <c r="B216" s="151"/>
      <c r="D216" s="152" t="s">
        <v>72</v>
      </c>
      <c r="E216" s="162" t="s">
        <v>82</v>
      </c>
      <c r="F216" s="162" t="s">
        <v>1848</v>
      </c>
      <c r="I216" s="154"/>
      <c r="J216" s="163">
        <f>BK216</f>
        <v>0</v>
      </c>
      <c r="L216" s="151"/>
      <c r="M216" s="156"/>
      <c r="N216" s="157"/>
      <c r="O216" s="157"/>
      <c r="P216" s="158">
        <f>SUM(P217:P262)</f>
        <v>0</v>
      </c>
      <c r="Q216" s="157"/>
      <c r="R216" s="158">
        <f>SUM(R217:R262)</f>
        <v>309.79227149000002</v>
      </c>
      <c r="S216" s="157"/>
      <c r="T216" s="159">
        <f>SUM(T217:T262)</f>
        <v>0</v>
      </c>
      <c r="AR216" s="152" t="s">
        <v>30</v>
      </c>
      <c r="AT216" s="160" t="s">
        <v>72</v>
      </c>
      <c r="AU216" s="160" t="s">
        <v>30</v>
      </c>
      <c r="AY216" s="152" t="s">
        <v>181</v>
      </c>
      <c r="BK216" s="161">
        <f>SUM(BK217:BK262)</f>
        <v>0</v>
      </c>
    </row>
    <row r="217" spans="1:65" s="2" customFormat="1" ht="24.2" customHeight="1">
      <c r="A217" s="33"/>
      <c r="B217" s="130"/>
      <c r="C217" s="164" t="s">
        <v>7</v>
      </c>
      <c r="D217" s="164" t="s">
        <v>184</v>
      </c>
      <c r="E217" s="165" t="s">
        <v>1849</v>
      </c>
      <c r="F217" s="166" t="s">
        <v>1850</v>
      </c>
      <c r="G217" s="167" t="s">
        <v>1370</v>
      </c>
      <c r="H217" s="168">
        <v>1</v>
      </c>
      <c r="I217" s="169"/>
      <c r="J217" s="170">
        <f>ROUND(I217*H217,2)</f>
        <v>0</v>
      </c>
      <c r="K217" s="166" t="s">
        <v>1749</v>
      </c>
      <c r="L217" s="34"/>
      <c r="M217" s="171" t="s">
        <v>1</v>
      </c>
      <c r="N217" s="172" t="s">
        <v>38</v>
      </c>
      <c r="O217" s="59"/>
      <c r="P217" s="173">
        <f>O217*H217</f>
        <v>0</v>
      </c>
      <c r="Q217" s="173">
        <v>1.916E-2</v>
      </c>
      <c r="R217" s="173">
        <f>Q217*H217</f>
        <v>1.916E-2</v>
      </c>
      <c r="S217" s="173">
        <v>0</v>
      </c>
      <c r="T217" s="174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5" t="s">
        <v>188</v>
      </c>
      <c r="AT217" s="175" t="s">
        <v>184</v>
      </c>
      <c r="AU217" s="175" t="s">
        <v>82</v>
      </c>
      <c r="AY217" s="18" t="s">
        <v>181</v>
      </c>
      <c r="BE217" s="176">
        <f>IF(N217="základní",J217,0)</f>
        <v>0</v>
      </c>
      <c r="BF217" s="176">
        <f>IF(N217="snížená",J217,0)</f>
        <v>0</v>
      </c>
      <c r="BG217" s="176">
        <f>IF(N217="zákl. přenesená",J217,0)</f>
        <v>0</v>
      </c>
      <c r="BH217" s="176">
        <f>IF(N217="sníž. přenesená",J217,0)</f>
        <v>0</v>
      </c>
      <c r="BI217" s="176">
        <f>IF(N217="nulová",J217,0)</f>
        <v>0</v>
      </c>
      <c r="BJ217" s="18" t="s">
        <v>30</v>
      </c>
      <c r="BK217" s="176">
        <f>ROUND(I217*H217,2)</f>
        <v>0</v>
      </c>
      <c r="BL217" s="18" t="s">
        <v>188</v>
      </c>
      <c r="BM217" s="175" t="s">
        <v>2054</v>
      </c>
    </row>
    <row r="218" spans="1:65" s="14" customFormat="1">
      <c r="B218" s="191"/>
      <c r="D218" s="178" t="s">
        <v>190</v>
      </c>
      <c r="E218" s="192" t="s">
        <v>1</v>
      </c>
      <c r="F218" s="193" t="s">
        <v>1852</v>
      </c>
      <c r="H218" s="192" t="s">
        <v>1</v>
      </c>
      <c r="I218" s="194"/>
      <c r="L218" s="191"/>
      <c r="M218" s="195"/>
      <c r="N218" s="196"/>
      <c r="O218" s="196"/>
      <c r="P218" s="196"/>
      <c r="Q218" s="196"/>
      <c r="R218" s="196"/>
      <c r="S218" s="196"/>
      <c r="T218" s="197"/>
      <c r="AT218" s="192" t="s">
        <v>190</v>
      </c>
      <c r="AU218" s="192" t="s">
        <v>82</v>
      </c>
      <c r="AV218" s="14" t="s">
        <v>30</v>
      </c>
      <c r="AW218" s="14" t="s">
        <v>29</v>
      </c>
      <c r="AX218" s="14" t="s">
        <v>73</v>
      </c>
      <c r="AY218" s="192" t="s">
        <v>181</v>
      </c>
    </row>
    <row r="219" spans="1:65" s="13" customFormat="1">
      <c r="B219" s="177"/>
      <c r="D219" s="178" t="s">
        <v>190</v>
      </c>
      <c r="E219" s="179" t="s">
        <v>1</v>
      </c>
      <c r="F219" s="180" t="s">
        <v>30</v>
      </c>
      <c r="H219" s="181">
        <v>1</v>
      </c>
      <c r="I219" s="182"/>
      <c r="L219" s="177"/>
      <c r="M219" s="183"/>
      <c r="N219" s="184"/>
      <c r="O219" s="184"/>
      <c r="P219" s="184"/>
      <c r="Q219" s="184"/>
      <c r="R219" s="184"/>
      <c r="S219" s="184"/>
      <c r="T219" s="185"/>
      <c r="AT219" s="179" t="s">
        <v>190</v>
      </c>
      <c r="AU219" s="179" t="s">
        <v>82</v>
      </c>
      <c r="AV219" s="13" t="s">
        <v>82</v>
      </c>
      <c r="AW219" s="13" t="s">
        <v>29</v>
      </c>
      <c r="AX219" s="13" t="s">
        <v>30</v>
      </c>
      <c r="AY219" s="179" t="s">
        <v>181</v>
      </c>
    </row>
    <row r="220" spans="1:65" s="2" customFormat="1" ht="16.5" customHeight="1">
      <c r="A220" s="33"/>
      <c r="B220" s="130"/>
      <c r="C220" s="206" t="s">
        <v>343</v>
      </c>
      <c r="D220" s="206" t="s">
        <v>273</v>
      </c>
      <c r="E220" s="207" t="s">
        <v>1853</v>
      </c>
      <c r="F220" s="208" t="s">
        <v>1854</v>
      </c>
      <c r="G220" s="209" t="s">
        <v>187</v>
      </c>
      <c r="H220" s="210">
        <v>1.02</v>
      </c>
      <c r="I220" s="211"/>
      <c r="J220" s="212">
        <f>ROUND(I220*H220,2)</f>
        <v>0</v>
      </c>
      <c r="K220" s="208" t="s">
        <v>1749</v>
      </c>
      <c r="L220" s="213"/>
      <c r="M220" s="214" t="s">
        <v>1</v>
      </c>
      <c r="N220" s="215" t="s">
        <v>38</v>
      </c>
      <c r="O220" s="59"/>
      <c r="P220" s="173">
        <f>O220*H220</f>
        <v>0</v>
      </c>
      <c r="Q220" s="173">
        <v>0.51</v>
      </c>
      <c r="R220" s="173">
        <f>Q220*H220</f>
        <v>0.5202</v>
      </c>
      <c r="S220" s="173">
        <v>0</v>
      </c>
      <c r="T220" s="174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5" t="s">
        <v>213</v>
      </c>
      <c r="AT220" s="175" t="s">
        <v>273</v>
      </c>
      <c r="AU220" s="175" t="s">
        <v>82</v>
      </c>
      <c r="AY220" s="18" t="s">
        <v>181</v>
      </c>
      <c r="BE220" s="176">
        <f>IF(N220="základní",J220,0)</f>
        <v>0</v>
      </c>
      <c r="BF220" s="176">
        <f>IF(N220="snížená",J220,0)</f>
        <v>0</v>
      </c>
      <c r="BG220" s="176">
        <f>IF(N220="zákl. přenesená",J220,0)</f>
        <v>0</v>
      </c>
      <c r="BH220" s="176">
        <f>IF(N220="sníž. přenesená",J220,0)</f>
        <v>0</v>
      </c>
      <c r="BI220" s="176">
        <f>IF(N220="nulová",J220,0)</f>
        <v>0</v>
      </c>
      <c r="BJ220" s="18" t="s">
        <v>30</v>
      </c>
      <c r="BK220" s="176">
        <f>ROUND(I220*H220,2)</f>
        <v>0</v>
      </c>
      <c r="BL220" s="18" t="s">
        <v>188</v>
      </c>
      <c r="BM220" s="175" t="s">
        <v>2055</v>
      </c>
    </row>
    <row r="221" spans="1:65" s="14" customFormat="1">
      <c r="B221" s="191"/>
      <c r="D221" s="178" t="s">
        <v>190</v>
      </c>
      <c r="E221" s="192" t="s">
        <v>1</v>
      </c>
      <c r="F221" s="193" t="s">
        <v>1856</v>
      </c>
      <c r="H221" s="192" t="s">
        <v>1</v>
      </c>
      <c r="I221" s="194"/>
      <c r="L221" s="191"/>
      <c r="M221" s="195"/>
      <c r="N221" s="196"/>
      <c r="O221" s="196"/>
      <c r="P221" s="196"/>
      <c r="Q221" s="196"/>
      <c r="R221" s="196"/>
      <c r="S221" s="196"/>
      <c r="T221" s="197"/>
      <c r="AT221" s="192" t="s">
        <v>190</v>
      </c>
      <c r="AU221" s="192" t="s">
        <v>82</v>
      </c>
      <c r="AV221" s="14" t="s">
        <v>30</v>
      </c>
      <c r="AW221" s="14" t="s">
        <v>29</v>
      </c>
      <c r="AX221" s="14" t="s">
        <v>73</v>
      </c>
      <c r="AY221" s="192" t="s">
        <v>181</v>
      </c>
    </row>
    <row r="222" spans="1:65" s="13" customFormat="1">
      <c r="B222" s="177"/>
      <c r="D222" s="178" t="s">
        <v>190</v>
      </c>
      <c r="E222" s="179" t="s">
        <v>1</v>
      </c>
      <c r="F222" s="180" t="s">
        <v>1857</v>
      </c>
      <c r="H222" s="181">
        <v>1.02</v>
      </c>
      <c r="I222" s="182"/>
      <c r="L222" s="177"/>
      <c r="M222" s="183"/>
      <c r="N222" s="184"/>
      <c r="O222" s="184"/>
      <c r="P222" s="184"/>
      <c r="Q222" s="184"/>
      <c r="R222" s="184"/>
      <c r="S222" s="184"/>
      <c r="T222" s="185"/>
      <c r="AT222" s="179" t="s">
        <v>190</v>
      </c>
      <c r="AU222" s="179" t="s">
        <v>82</v>
      </c>
      <c r="AV222" s="13" t="s">
        <v>82</v>
      </c>
      <c r="AW222" s="13" t="s">
        <v>29</v>
      </c>
      <c r="AX222" s="13" t="s">
        <v>73</v>
      </c>
      <c r="AY222" s="179" t="s">
        <v>181</v>
      </c>
    </row>
    <row r="223" spans="1:65" s="15" customFormat="1">
      <c r="B223" s="198"/>
      <c r="D223" s="178" t="s">
        <v>190</v>
      </c>
      <c r="E223" s="199" t="s">
        <v>1</v>
      </c>
      <c r="F223" s="200" t="s">
        <v>1774</v>
      </c>
      <c r="H223" s="201">
        <v>1.02</v>
      </c>
      <c r="I223" s="202"/>
      <c r="L223" s="198"/>
      <c r="M223" s="203"/>
      <c r="N223" s="204"/>
      <c r="O223" s="204"/>
      <c r="P223" s="204"/>
      <c r="Q223" s="204"/>
      <c r="R223" s="204"/>
      <c r="S223" s="204"/>
      <c r="T223" s="205"/>
      <c r="AT223" s="199" t="s">
        <v>190</v>
      </c>
      <c r="AU223" s="199" t="s">
        <v>82</v>
      </c>
      <c r="AV223" s="15" t="s">
        <v>188</v>
      </c>
      <c r="AW223" s="15" t="s">
        <v>29</v>
      </c>
      <c r="AX223" s="15" t="s">
        <v>30</v>
      </c>
      <c r="AY223" s="199" t="s">
        <v>181</v>
      </c>
    </row>
    <row r="224" spans="1:65" s="2" customFormat="1" ht="24.2" customHeight="1">
      <c r="A224" s="33"/>
      <c r="B224" s="130"/>
      <c r="C224" s="164" t="s">
        <v>347</v>
      </c>
      <c r="D224" s="164" t="s">
        <v>184</v>
      </c>
      <c r="E224" s="165" t="s">
        <v>2056</v>
      </c>
      <c r="F224" s="166" t="s">
        <v>2057</v>
      </c>
      <c r="G224" s="167" t="s">
        <v>1770</v>
      </c>
      <c r="H224" s="168">
        <v>89.692999999999998</v>
      </c>
      <c r="I224" s="169"/>
      <c r="J224" s="170">
        <f>ROUND(I224*H224,2)</f>
        <v>0</v>
      </c>
      <c r="K224" s="166" t="s">
        <v>1</v>
      </c>
      <c r="L224" s="34"/>
      <c r="M224" s="171" t="s">
        <v>1</v>
      </c>
      <c r="N224" s="172" t="s">
        <v>38</v>
      </c>
      <c r="O224" s="59"/>
      <c r="P224" s="173">
        <f>O224*H224</f>
        <v>0</v>
      </c>
      <c r="Q224" s="173">
        <v>2.5070000000000001</v>
      </c>
      <c r="R224" s="173">
        <f>Q224*H224</f>
        <v>224.86035100000001</v>
      </c>
      <c r="S224" s="173">
        <v>0</v>
      </c>
      <c r="T224" s="174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5" t="s">
        <v>188</v>
      </c>
      <c r="AT224" s="175" t="s">
        <v>184</v>
      </c>
      <c r="AU224" s="175" t="s">
        <v>82</v>
      </c>
      <c r="AY224" s="18" t="s">
        <v>181</v>
      </c>
      <c r="BE224" s="176">
        <f>IF(N224="základní",J224,0)</f>
        <v>0</v>
      </c>
      <c r="BF224" s="176">
        <f>IF(N224="snížená",J224,0)</f>
        <v>0</v>
      </c>
      <c r="BG224" s="176">
        <f>IF(N224="zákl. přenesená",J224,0)</f>
        <v>0</v>
      </c>
      <c r="BH224" s="176">
        <f>IF(N224="sníž. přenesená",J224,0)</f>
        <v>0</v>
      </c>
      <c r="BI224" s="176">
        <f>IF(N224="nulová",J224,0)</f>
        <v>0</v>
      </c>
      <c r="BJ224" s="18" t="s">
        <v>30</v>
      </c>
      <c r="BK224" s="176">
        <f>ROUND(I224*H224,2)</f>
        <v>0</v>
      </c>
      <c r="BL224" s="18" t="s">
        <v>188</v>
      </c>
      <c r="BM224" s="175" t="s">
        <v>2058</v>
      </c>
    </row>
    <row r="225" spans="1:65" s="14" customFormat="1">
      <c r="B225" s="191"/>
      <c r="D225" s="178" t="s">
        <v>190</v>
      </c>
      <c r="E225" s="192" t="s">
        <v>1</v>
      </c>
      <c r="F225" s="193" t="s">
        <v>2059</v>
      </c>
      <c r="H225" s="192" t="s">
        <v>1</v>
      </c>
      <c r="I225" s="194"/>
      <c r="L225" s="191"/>
      <c r="M225" s="195"/>
      <c r="N225" s="196"/>
      <c r="O225" s="196"/>
      <c r="P225" s="196"/>
      <c r="Q225" s="196"/>
      <c r="R225" s="196"/>
      <c r="S225" s="196"/>
      <c r="T225" s="197"/>
      <c r="AT225" s="192" t="s">
        <v>190</v>
      </c>
      <c r="AU225" s="192" t="s">
        <v>82</v>
      </c>
      <c r="AV225" s="14" t="s">
        <v>30</v>
      </c>
      <c r="AW225" s="14" t="s">
        <v>29</v>
      </c>
      <c r="AX225" s="14" t="s">
        <v>73</v>
      </c>
      <c r="AY225" s="192" t="s">
        <v>181</v>
      </c>
    </row>
    <row r="226" spans="1:65" s="13" customFormat="1">
      <c r="B226" s="177"/>
      <c r="D226" s="178" t="s">
        <v>190</v>
      </c>
      <c r="E226" s="179" t="s">
        <v>1</v>
      </c>
      <c r="F226" s="180" t="s">
        <v>2060</v>
      </c>
      <c r="H226" s="181">
        <v>82.156999999999996</v>
      </c>
      <c r="I226" s="182"/>
      <c r="L226" s="177"/>
      <c r="M226" s="183"/>
      <c r="N226" s="184"/>
      <c r="O226" s="184"/>
      <c r="P226" s="184"/>
      <c r="Q226" s="184"/>
      <c r="R226" s="184"/>
      <c r="S226" s="184"/>
      <c r="T226" s="185"/>
      <c r="AT226" s="179" t="s">
        <v>190</v>
      </c>
      <c r="AU226" s="179" t="s">
        <v>82</v>
      </c>
      <c r="AV226" s="13" t="s">
        <v>82</v>
      </c>
      <c r="AW226" s="13" t="s">
        <v>29</v>
      </c>
      <c r="AX226" s="13" t="s">
        <v>73</v>
      </c>
      <c r="AY226" s="179" t="s">
        <v>181</v>
      </c>
    </row>
    <row r="227" spans="1:65" s="13" customFormat="1">
      <c r="B227" s="177"/>
      <c r="D227" s="178" t="s">
        <v>190</v>
      </c>
      <c r="E227" s="179" t="s">
        <v>1</v>
      </c>
      <c r="F227" s="180" t="s">
        <v>2061</v>
      </c>
      <c r="H227" s="181">
        <v>7.5359999999999996</v>
      </c>
      <c r="I227" s="182"/>
      <c r="L227" s="177"/>
      <c r="M227" s="183"/>
      <c r="N227" s="184"/>
      <c r="O227" s="184"/>
      <c r="P227" s="184"/>
      <c r="Q227" s="184"/>
      <c r="R227" s="184"/>
      <c r="S227" s="184"/>
      <c r="T227" s="185"/>
      <c r="AT227" s="179" t="s">
        <v>190</v>
      </c>
      <c r="AU227" s="179" t="s">
        <v>82</v>
      </c>
      <c r="AV227" s="13" t="s">
        <v>82</v>
      </c>
      <c r="AW227" s="13" t="s">
        <v>29</v>
      </c>
      <c r="AX227" s="13" t="s">
        <v>73</v>
      </c>
      <c r="AY227" s="179" t="s">
        <v>181</v>
      </c>
    </row>
    <row r="228" spans="1:65" s="15" customFormat="1">
      <c r="B228" s="198"/>
      <c r="D228" s="178" t="s">
        <v>190</v>
      </c>
      <c r="E228" s="199" t="s">
        <v>1</v>
      </c>
      <c r="F228" s="200" t="s">
        <v>1774</v>
      </c>
      <c r="H228" s="201">
        <v>89.692999999999998</v>
      </c>
      <c r="I228" s="202"/>
      <c r="L228" s="198"/>
      <c r="M228" s="203"/>
      <c r="N228" s="204"/>
      <c r="O228" s="204"/>
      <c r="P228" s="204"/>
      <c r="Q228" s="204"/>
      <c r="R228" s="204"/>
      <c r="S228" s="204"/>
      <c r="T228" s="205"/>
      <c r="AT228" s="199" t="s">
        <v>190</v>
      </c>
      <c r="AU228" s="199" t="s">
        <v>82</v>
      </c>
      <c r="AV228" s="15" t="s">
        <v>188</v>
      </c>
      <c r="AW228" s="15" t="s">
        <v>29</v>
      </c>
      <c r="AX228" s="15" t="s">
        <v>30</v>
      </c>
      <c r="AY228" s="199" t="s">
        <v>181</v>
      </c>
    </row>
    <row r="229" spans="1:65" s="2" customFormat="1" ht="37.9" customHeight="1">
      <c r="A229" s="33"/>
      <c r="B229" s="130"/>
      <c r="C229" s="164" t="s">
        <v>351</v>
      </c>
      <c r="D229" s="164" t="s">
        <v>184</v>
      </c>
      <c r="E229" s="165" t="s">
        <v>2062</v>
      </c>
      <c r="F229" s="166" t="s">
        <v>2063</v>
      </c>
      <c r="G229" s="167" t="s">
        <v>1770</v>
      </c>
      <c r="H229" s="168">
        <v>89.692999999999998</v>
      </c>
      <c r="I229" s="169"/>
      <c r="J229" s="170">
        <f>ROUND(I229*H229,2)</f>
        <v>0</v>
      </c>
      <c r="K229" s="166" t="s">
        <v>1</v>
      </c>
      <c r="L229" s="34"/>
      <c r="M229" s="171" t="s">
        <v>1</v>
      </c>
      <c r="N229" s="172" t="s">
        <v>38</v>
      </c>
      <c r="O229" s="59"/>
      <c r="P229" s="173">
        <f>O229*H229</f>
        <v>0</v>
      </c>
      <c r="Q229" s="173">
        <v>0</v>
      </c>
      <c r="R229" s="173">
        <f>Q229*H229</f>
        <v>0</v>
      </c>
      <c r="S229" s="173">
        <v>0</v>
      </c>
      <c r="T229" s="174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75" t="s">
        <v>188</v>
      </c>
      <c r="AT229" s="175" t="s">
        <v>184</v>
      </c>
      <c r="AU229" s="175" t="s">
        <v>82</v>
      </c>
      <c r="AY229" s="18" t="s">
        <v>181</v>
      </c>
      <c r="BE229" s="176">
        <f>IF(N229="základní",J229,0)</f>
        <v>0</v>
      </c>
      <c r="BF229" s="176">
        <f>IF(N229="snížená",J229,0)</f>
        <v>0</v>
      </c>
      <c r="BG229" s="176">
        <f>IF(N229="zákl. přenesená",J229,0)</f>
        <v>0</v>
      </c>
      <c r="BH229" s="176">
        <f>IF(N229="sníž. přenesená",J229,0)</f>
        <v>0</v>
      </c>
      <c r="BI229" s="176">
        <f>IF(N229="nulová",J229,0)</f>
        <v>0</v>
      </c>
      <c r="BJ229" s="18" t="s">
        <v>30</v>
      </c>
      <c r="BK229" s="176">
        <f>ROUND(I229*H229,2)</f>
        <v>0</v>
      </c>
      <c r="BL229" s="18" t="s">
        <v>188</v>
      </c>
      <c r="BM229" s="175" t="s">
        <v>2064</v>
      </c>
    </row>
    <row r="230" spans="1:65" s="14" customFormat="1">
      <c r="B230" s="191"/>
      <c r="D230" s="178" t="s">
        <v>190</v>
      </c>
      <c r="E230" s="192" t="s">
        <v>1</v>
      </c>
      <c r="F230" s="193" t="s">
        <v>1867</v>
      </c>
      <c r="H230" s="192" t="s">
        <v>1</v>
      </c>
      <c r="I230" s="194"/>
      <c r="L230" s="191"/>
      <c r="M230" s="195"/>
      <c r="N230" s="196"/>
      <c r="O230" s="196"/>
      <c r="P230" s="196"/>
      <c r="Q230" s="196"/>
      <c r="R230" s="196"/>
      <c r="S230" s="196"/>
      <c r="T230" s="197"/>
      <c r="AT230" s="192" t="s">
        <v>190</v>
      </c>
      <c r="AU230" s="192" t="s">
        <v>82</v>
      </c>
      <c r="AV230" s="14" t="s">
        <v>30</v>
      </c>
      <c r="AW230" s="14" t="s">
        <v>29</v>
      </c>
      <c r="AX230" s="14" t="s">
        <v>73</v>
      </c>
      <c r="AY230" s="192" t="s">
        <v>181</v>
      </c>
    </row>
    <row r="231" spans="1:65" s="13" customFormat="1">
      <c r="B231" s="177"/>
      <c r="D231" s="178" t="s">
        <v>190</v>
      </c>
      <c r="E231" s="179" t="s">
        <v>1</v>
      </c>
      <c r="F231" s="180" t="s">
        <v>2065</v>
      </c>
      <c r="H231" s="181">
        <v>89.692999999999998</v>
      </c>
      <c r="I231" s="182"/>
      <c r="L231" s="177"/>
      <c r="M231" s="183"/>
      <c r="N231" s="184"/>
      <c r="O231" s="184"/>
      <c r="P231" s="184"/>
      <c r="Q231" s="184"/>
      <c r="R231" s="184"/>
      <c r="S231" s="184"/>
      <c r="T231" s="185"/>
      <c r="AT231" s="179" t="s">
        <v>190</v>
      </c>
      <c r="AU231" s="179" t="s">
        <v>82</v>
      </c>
      <c r="AV231" s="13" t="s">
        <v>82</v>
      </c>
      <c r="AW231" s="13" t="s">
        <v>29</v>
      </c>
      <c r="AX231" s="13" t="s">
        <v>30</v>
      </c>
      <c r="AY231" s="179" t="s">
        <v>181</v>
      </c>
    </row>
    <row r="232" spans="1:65" s="2" customFormat="1" ht="16.5" customHeight="1">
      <c r="A232" s="33"/>
      <c r="B232" s="130"/>
      <c r="C232" s="164" t="s">
        <v>355</v>
      </c>
      <c r="D232" s="164" t="s">
        <v>184</v>
      </c>
      <c r="E232" s="165" t="s">
        <v>1869</v>
      </c>
      <c r="F232" s="166" t="s">
        <v>1870</v>
      </c>
      <c r="G232" s="167" t="s">
        <v>1840</v>
      </c>
      <c r="H232" s="168">
        <v>273.858</v>
      </c>
      <c r="I232" s="169"/>
      <c r="J232" s="170">
        <f>ROUND(I232*H232,2)</f>
        <v>0</v>
      </c>
      <c r="K232" s="166" t="s">
        <v>1749</v>
      </c>
      <c r="L232" s="34"/>
      <c r="M232" s="171" t="s">
        <v>1</v>
      </c>
      <c r="N232" s="172" t="s">
        <v>38</v>
      </c>
      <c r="O232" s="59"/>
      <c r="P232" s="173">
        <f>O232*H232</f>
        <v>0</v>
      </c>
      <c r="Q232" s="173">
        <v>1.1939999999999999E-2</v>
      </c>
      <c r="R232" s="173">
        <f>Q232*H232</f>
        <v>3.2698645200000001</v>
      </c>
      <c r="S232" s="173">
        <v>0</v>
      </c>
      <c r="T232" s="174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5" t="s">
        <v>188</v>
      </c>
      <c r="AT232" s="175" t="s">
        <v>184</v>
      </c>
      <c r="AU232" s="175" t="s">
        <v>82</v>
      </c>
      <c r="AY232" s="18" t="s">
        <v>181</v>
      </c>
      <c r="BE232" s="176">
        <f>IF(N232="základní",J232,0)</f>
        <v>0</v>
      </c>
      <c r="BF232" s="176">
        <f>IF(N232="snížená",J232,0)</f>
        <v>0</v>
      </c>
      <c r="BG232" s="176">
        <f>IF(N232="zákl. přenesená",J232,0)</f>
        <v>0</v>
      </c>
      <c r="BH232" s="176">
        <f>IF(N232="sníž. přenesená",J232,0)</f>
        <v>0</v>
      </c>
      <c r="BI232" s="176">
        <f>IF(N232="nulová",J232,0)</f>
        <v>0</v>
      </c>
      <c r="BJ232" s="18" t="s">
        <v>30</v>
      </c>
      <c r="BK232" s="176">
        <f>ROUND(I232*H232,2)</f>
        <v>0</v>
      </c>
      <c r="BL232" s="18" t="s">
        <v>188</v>
      </c>
      <c r="BM232" s="175" t="s">
        <v>2066</v>
      </c>
    </row>
    <row r="233" spans="1:65" s="14" customFormat="1">
      <c r="B233" s="191"/>
      <c r="D233" s="178" t="s">
        <v>190</v>
      </c>
      <c r="E233" s="192" t="s">
        <v>1</v>
      </c>
      <c r="F233" s="193" t="s">
        <v>2059</v>
      </c>
      <c r="H233" s="192" t="s">
        <v>1</v>
      </c>
      <c r="I233" s="194"/>
      <c r="L233" s="191"/>
      <c r="M233" s="195"/>
      <c r="N233" s="196"/>
      <c r="O233" s="196"/>
      <c r="P233" s="196"/>
      <c r="Q233" s="196"/>
      <c r="R233" s="196"/>
      <c r="S233" s="196"/>
      <c r="T233" s="197"/>
      <c r="AT233" s="192" t="s">
        <v>190</v>
      </c>
      <c r="AU233" s="192" t="s">
        <v>82</v>
      </c>
      <c r="AV233" s="14" t="s">
        <v>30</v>
      </c>
      <c r="AW233" s="14" t="s">
        <v>29</v>
      </c>
      <c r="AX233" s="14" t="s">
        <v>73</v>
      </c>
      <c r="AY233" s="192" t="s">
        <v>181</v>
      </c>
    </row>
    <row r="234" spans="1:65" s="13" customFormat="1">
      <c r="B234" s="177"/>
      <c r="D234" s="178" t="s">
        <v>190</v>
      </c>
      <c r="E234" s="179" t="s">
        <v>1</v>
      </c>
      <c r="F234" s="180" t="s">
        <v>5125</v>
      </c>
      <c r="H234" s="181">
        <v>273.858</v>
      </c>
      <c r="I234" s="182"/>
      <c r="L234" s="177"/>
      <c r="M234" s="183"/>
      <c r="N234" s="184"/>
      <c r="O234" s="184"/>
      <c r="P234" s="184"/>
      <c r="Q234" s="184"/>
      <c r="R234" s="184"/>
      <c r="S234" s="184"/>
      <c r="T234" s="185"/>
      <c r="AT234" s="179" t="s">
        <v>190</v>
      </c>
      <c r="AU234" s="179" t="s">
        <v>82</v>
      </c>
      <c r="AV234" s="13" t="s">
        <v>82</v>
      </c>
      <c r="AW234" s="13" t="s">
        <v>29</v>
      </c>
      <c r="AX234" s="13" t="s">
        <v>30</v>
      </c>
      <c r="AY234" s="179" t="s">
        <v>181</v>
      </c>
    </row>
    <row r="235" spans="1:65" s="2" customFormat="1" ht="21.75" customHeight="1">
      <c r="A235" s="33"/>
      <c r="B235" s="130"/>
      <c r="C235" s="164" t="s">
        <v>359</v>
      </c>
      <c r="D235" s="164" t="s">
        <v>184</v>
      </c>
      <c r="E235" s="165" t="s">
        <v>1872</v>
      </c>
      <c r="F235" s="166" t="s">
        <v>1873</v>
      </c>
      <c r="G235" s="167" t="s">
        <v>259</v>
      </c>
      <c r="H235" s="168">
        <v>1.7569999999999999</v>
      </c>
      <c r="I235" s="169"/>
      <c r="J235" s="170">
        <f>ROUND(I235*H235,2)</f>
        <v>0</v>
      </c>
      <c r="K235" s="166" t="s">
        <v>1</v>
      </c>
      <c r="L235" s="34"/>
      <c r="M235" s="171" t="s">
        <v>1</v>
      </c>
      <c r="N235" s="172" t="s">
        <v>38</v>
      </c>
      <c r="O235" s="59"/>
      <c r="P235" s="173">
        <f>O235*H235</f>
        <v>0</v>
      </c>
      <c r="Q235" s="173">
        <v>1.05521</v>
      </c>
      <c r="R235" s="173">
        <f>Q235*H235</f>
        <v>1.8540039699999999</v>
      </c>
      <c r="S235" s="173">
        <v>0</v>
      </c>
      <c r="T235" s="174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5" t="s">
        <v>188</v>
      </c>
      <c r="AT235" s="175" t="s">
        <v>184</v>
      </c>
      <c r="AU235" s="175" t="s">
        <v>82</v>
      </c>
      <c r="AY235" s="18" t="s">
        <v>181</v>
      </c>
      <c r="BE235" s="176">
        <f>IF(N235="základní",J235,0)</f>
        <v>0</v>
      </c>
      <c r="BF235" s="176">
        <f>IF(N235="snížená",J235,0)</f>
        <v>0</v>
      </c>
      <c r="BG235" s="176">
        <f>IF(N235="zákl. přenesená",J235,0)</f>
        <v>0</v>
      </c>
      <c r="BH235" s="176">
        <f>IF(N235="sníž. přenesená",J235,0)</f>
        <v>0</v>
      </c>
      <c r="BI235" s="176">
        <f>IF(N235="nulová",J235,0)</f>
        <v>0</v>
      </c>
      <c r="BJ235" s="18" t="s">
        <v>30</v>
      </c>
      <c r="BK235" s="176">
        <f>ROUND(I235*H235,2)</f>
        <v>0</v>
      </c>
      <c r="BL235" s="18" t="s">
        <v>188</v>
      </c>
      <c r="BM235" s="175" t="s">
        <v>2067</v>
      </c>
    </row>
    <row r="236" spans="1:65" s="14" customFormat="1">
      <c r="B236" s="191"/>
      <c r="D236" s="178" t="s">
        <v>190</v>
      </c>
      <c r="E236" s="192" t="s">
        <v>1</v>
      </c>
      <c r="F236" s="193" t="s">
        <v>2068</v>
      </c>
      <c r="H236" s="192" t="s">
        <v>1</v>
      </c>
      <c r="I236" s="194"/>
      <c r="L236" s="191"/>
      <c r="M236" s="195"/>
      <c r="N236" s="196"/>
      <c r="O236" s="196"/>
      <c r="P236" s="196"/>
      <c r="Q236" s="196"/>
      <c r="R236" s="196"/>
      <c r="S236" s="196"/>
      <c r="T236" s="197"/>
      <c r="AT236" s="192" t="s">
        <v>190</v>
      </c>
      <c r="AU236" s="192" t="s">
        <v>82</v>
      </c>
      <c r="AV236" s="14" t="s">
        <v>30</v>
      </c>
      <c r="AW236" s="14" t="s">
        <v>29</v>
      </c>
      <c r="AX236" s="14" t="s">
        <v>73</v>
      </c>
      <c r="AY236" s="192" t="s">
        <v>181</v>
      </c>
    </row>
    <row r="237" spans="1:65" s="13" customFormat="1">
      <c r="B237" s="177"/>
      <c r="D237" s="178" t="s">
        <v>190</v>
      </c>
      <c r="E237" s="179" t="s">
        <v>1</v>
      </c>
      <c r="F237" s="180" t="s">
        <v>2069</v>
      </c>
      <c r="H237" s="181">
        <v>1.7569999999999999</v>
      </c>
      <c r="I237" s="182"/>
      <c r="L237" s="177"/>
      <c r="M237" s="183"/>
      <c r="N237" s="184"/>
      <c r="O237" s="184"/>
      <c r="P237" s="184"/>
      <c r="Q237" s="184"/>
      <c r="R237" s="184"/>
      <c r="S237" s="184"/>
      <c r="T237" s="185"/>
      <c r="AT237" s="179" t="s">
        <v>190</v>
      </c>
      <c r="AU237" s="179" t="s">
        <v>82</v>
      </c>
      <c r="AV237" s="13" t="s">
        <v>82</v>
      </c>
      <c r="AW237" s="13" t="s">
        <v>29</v>
      </c>
      <c r="AX237" s="13" t="s">
        <v>30</v>
      </c>
      <c r="AY237" s="179" t="s">
        <v>181</v>
      </c>
    </row>
    <row r="238" spans="1:65" s="2" customFormat="1" ht="21.75" customHeight="1">
      <c r="A238" s="33"/>
      <c r="B238" s="130"/>
      <c r="C238" s="164" t="s">
        <v>363</v>
      </c>
      <c r="D238" s="164" t="s">
        <v>184</v>
      </c>
      <c r="E238" s="165" t="s">
        <v>1877</v>
      </c>
      <c r="F238" s="166" t="s">
        <v>2070</v>
      </c>
      <c r="G238" s="167" t="s">
        <v>1770</v>
      </c>
      <c r="H238" s="168">
        <v>7.5359999999999996</v>
      </c>
      <c r="I238" s="169"/>
      <c r="J238" s="170">
        <f>ROUND(I238*H238,2)</f>
        <v>0</v>
      </c>
      <c r="K238" s="166" t="s">
        <v>1</v>
      </c>
      <c r="L238" s="34"/>
      <c r="M238" s="171" t="s">
        <v>1</v>
      </c>
      <c r="N238" s="172" t="s">
        <v>38</v>
      </c>
      <c r="O238" s="59"/>
      <c r="P238" s="173">
        <f>O238*H238</f>
        <v>0</v>
      </c>
      <c r="Q238" s="173">
        <v>2.5070000000000001</v>
      </c>
      <c r="R238" s="173">
        <f>Q238*H238</f>
        <v>18.892752000000002</v>
      </c>
      <c r="S238" s="173">
        <v>0</v>
      </c>
      <c r="T238" s="174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5" t="s">
        <v>188</v>
      </c>
      <c r="AT238" s="175" t="s">
        <v>184</v>
      </c>
      <c r="AU238" s="175" t="s">
        <v>82</v>
      </c>
      <c r="AY238" s="18" t="s">
        <v>181</v>
      </c>
      <c r="BE238" s="176">
        <f>IF(N238="základní",J238,0)</f>
        <v>0</v>
      </c>
      <c r="BF238" s="176">
        <f>IF(N238="snížená",J238,0)</f>
        <v>0</v>
      </c>
      <c r="BG238" s="176">
        <f>IF(N238="zákl. přenesená",J238,0)</f>
        <v>0</v>
      </c>
      <c r="BH238" s="176">
        <f>IF(N238="sníž. přenesená",J238,0)</f>
        <v>0</v>
      </c>
      <c r="BI238" s="176">
        <f>IF(N238="nulová",J238,0)</f>
        <v>0</v>
      </c>
      <c r="BJ238" s="18" t="s">
        <v>30</v>
      </c>
      <c r="BK238" s="176">
        <f>ROUND(I238*H238,2)</f>
        <v>0</v>
      </c>
      <c r="BL238" s="18" t="s">
        <v>188</v>
      </c>
      <c r="BM238" s="175" t="s">
        <v>2071</v>
      </c>
    </row>
    <row r="239" spans="1:65" s="14" customFormat="1">
      <c r="B239" s="191"/>
      <c r="D239" s="178" t="s">
        <v>190</v>
      </c>
      <c r="E239" s="192" t="s">
        <v>1</v>
      </c>
      <c r="F239" s="193" t="s">
        <v>2072</v>
      </c>
      <c r="H239" s="192" t="s">
        <v>1</v>
      </c>
      <c r="I239" s="194"/>
      <c r="L239" s="191"/>
      <c r="M239" s="195"/>
      <c r="N239" s="196"/>
      <c r="O239" s="196"/>
      <c r="P239" s="196"/>
      <c r="Q239" s="196"/>
      <c r="R239" s="196"/>
      <c r="S239" s="196"/>
      <c r="T239" s="197"/>
      <c r="AT239" s="192" t="s">
        <v>190</v>
      </c>
      <c r="AU239" s="192" t="s">
        <v>82</v>
      </c>
      <c r="AV239" s="14" t="s">
        <v>30</v>
      </c>
      <c r="AW239" s="14" t="s">
        <v>29</v>
      </c>
      <c r="AX239" s="14" t="s">
        <v>73</v>
      </c>
      <c r="AY239" s="192" t="s">
        <v>181</v>
      </c>
    </row>
    <row r="240" spans="1:65" s="13" customFormat="1">
      <c r="B240" s="177"/>
      <c r="D240" s="178" t="s">
        <v>190</v>
      </c>
      <c r="E240" s="179" t="s">
        <v>1</v>
      </c>
      <c r="F240" s="180" t="s">
        <v>2061</v>
      </c>
      <c r="H240" s="181">
        <v>7.5359999999999996</v>
      </c>
      <c r="I240" s="182"/>
      <c r="L240" s="177"/>
      <c r="M240" s="183"/>
      <c r="N240" s="184"/>
      <c r="O240" s="184"/>
      <c r="P240" s="184"/>
      <c r="Q240" s="184"/>
      <c r="R240" s="184"/>
      <c r="S240" s="184"/>
      <c r="T240" s="185"/>
      <c r="AT240" s="179" t="s">
        <v>190</v>
      </c>
      <c r="AU240" s="179" t="s">
        <v>82</v>
      </c>
      <c r="AV240" s="13" t="s">
        <v>82</v>
      </c>
      <c r="AW240" s="13" t="s">
        <v>29</v>
      </c>
      <c r="AX240" s="13" t="s">
        <v>30</v>
      </c>
      <c r="AY240" s="179" t="s">
        <v>181</v>
      </c>
    </row>
    <row r="241" spans="1:65" s="2" customFormat="1" ht="21.75" customHeight="1">
      <c r="A241" s="33"/>
      <c r="B241" s="130"/>
      <c r="C241" s="164" t="s">
        <v>367</v>
      </c>
      <c r="D241" s="164" t="s">
        <v>184</v>
      </c>
      <c r="E241" s="165" t="s">
        <v>1881</v>
      </c>
      <c r="F241" s="166" t="s">
        <v>1882</v>
      </c>
      <c r="G241" s="167" t="s">
        <v>1770</v>
      </c>
      <c r="H241" s="168">
        <v>7.5359999999999996</v>
      </c>
      <c r="I241" s="169"/>
      <c r="J241" s="170">
        <f>ROUND(I241*H241,2)</f>
        <v>0</v>
      </c>
      <c r="K241" s="166" t="s">
        <v>1</v>
      </c>
      <c r="L241" s="34"/>
      <c r="M241" s="171" t="s">
        <v>1</v>
      </c>
      <c r="N241" s="172" t="s">
        <v>38</v>
      </c>
      <c r="O241" s="59"/>
      <c r="P241" s="173">
        <f>O241*H241</f>
        <v>0</v>
      </c>
      <c r="Q241" s="173">
        <v>0</v>
      </c>
      <c r="R241" s="173">
        <f>Q241*H241</f>
        <v>0</v>
      </c>
      <c r="S241" s="173">
        <v>0</v>
      </c>
      <c r="T241" s="174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5" t="s">
        <v>188</v>
      </c>
      <c r="AT241" s="175" t="s">
        <v>184</v>
      </c>
      <c r="AU241" s="175" t="s">
        <v>82</v>
      </c>
      <c r="AY241" s="18" t="s">
        <v>181</v>
      </c>
      <c r="BE241" s="176">
        <f>IF(N241="základní",J241,0)</f>
        <v>0</v>
      </c>
      <c r="BF241" s="176">
        <f>IF(N241="snížená",J241,0)</f>
        <v>0</v>
      </c>
      <c r="BG241" s="176">
        <f>IF(N241="zákl. přenesená",J241,0)</f>
        <v>0</v>
      </c>
      <c r="BH241" s="176">
        <f>IF(N241="sníž. přenesená",J241,0)</f>
        <v>0</v>
      </c>
      <c r="BI241" s="176">
        <f>IF(N241="nulová",J241,0)</f>
        <v>0</v>
      </c>
      <c r="BJ241" s="18" t="s">
        <v>30</v>
      </c>
      <c r="BK241" s="176">
        <f>ROUND(I241*H241,2)</f>
        <v>0</v>
      </c>
      <c r="BL241" s="18" t="s">
        <v>188</v>
      </c>
      <c r="BM241" s="175" t="s">
        <v>2073</v>
      </c>
    </row>
    <row r="242" spans="1:65" s="14" customFormat="1">
      <c r="B242" s="191"/>
      <c r="D242" s="178" t="s">
        <v>190</v>
      </c>
      <c r="E242" s="192" t="s">
        <v>1</v>
      </c>
      <c r="F242" s="193" t="s">
        <v>1884</v>
      </c>
      <c r="H242" s="192" t="s">
        <v>1</v>
      </c>
      <c r="I242" s="194"/>
      <c r="L242" s="191"/>
      <c r="M242" s="195"/>
      <c r="N242" s="196"/>
      <c r="O242" s="196"/>
      <c r="P242" s="196"/>
      <c r="Q242" s="196"/>
      <c r="R242" s="196"/>
      <c r="S242" s="196"/>
      <c r="T242" s="197"/>
      <c r="AT242" s="192" t="s">
        <v>190</v>
      </c>
      <c r="AU242" s="192" t="s">
        <v>82</v>
      </c>
      <c r="AV242" s="14" t="s">
        <v>30</v>
      </c>
      <c r="AW242" s="14" t="s">
        <v>29</v>
      </c>
      <c r="AX242" s="14" t="s">
        <v>73</v>
      </c>
      <c r="AY242" s="192" t="s">
        <v>181</v>
      </c>
    </row>
    <row r="243" spans="1:65" s="13" customFormat="1">
      <c r="B243" s="177"/>
      <c r="D243" s="178" t="s">
        <v>190</v>
      </c>
      <c r="E243" s="179" t="s">
        <v>1</v>
      </c>
      <c r="F243" s="180" t="s">
        <v>2074</v>
      </c>
      <c r="H243" s="181">
        <v>7.5359999999999996</v>
      </c>
      <c r="I243" s="182"/>
      <c r="L243" s="177"/>
      <c r="M243" s="183"/>
      <c r="N243" s="184"/>
      <c r="O243" s="184"/>
      <c r="P243" s="184"/>
      <c r="Q243" s="184"/>
      <c r="R243" s="184"/>
      <c r="S243" s="184"/>
      <c r="T243" s="185"/>
      <c r="AT243" s="179" t="s">
        <v>190</v>
      </c>
      <c r="AU243" s="179" t="s">
        <v>82</v>
      </c>
      <c r="AV243" s="13" t="s">
        <v>82</v>
      </c>
      <c r="AW243" s="13" t="s">
        <v>29</v>
      </c>
      <c r="AX243" s="13" t="s">
        <v>30</v>
      </c>
      <c r="AY243" s="179" t="s">
        <v>181</v>
      </c>
    </row>
    <row r="244" spans="1:65" s="2" customFormat="1" ht="16.5" customHeight="1">
      <c r="A244" s="33"/>
      <c r="B244" s="130"/>
      <c r="C244" s="164" t="s">
        <v>370</v>
      </c>
      <c r="D244" s="164" t="s">
        <v>184</v>
      </c>
      <c r="E244" s="165" t="s">
        <v>1886</v>
      </c>
      <c r="F244" s="166" t="s">
        <v>1887</v>
      </c>
      <c r="G244" s="167" t="s">
        <v>1770</v>
      </c>
      <c r="H244" s="168">
        <v>19.585000000000001</v>
      </c>
      <c r="I244" s="169"/>
      <c r="J244" s="170">
        <f>ROUND(I244*H244,2)</f>
        <v>0</v>
      </c>
      <c r="K244" s="166" t="s">
        <v>1749</v>
      </c>
      <c r="L244" s="34"/>
      <c r="M244" s="171" t="s">
        <v>1</v>
      </c>
      <c r="N244" s="172" t="s">
        <v>38</v>
      </c>
      <c r="O244" s="59"/>
      <c r="P244" s="173">
        <f>O244*H244</f>
        <v>0</v>
      </c>
      <c r="Q244" s="173">
        <v>2.004</v>
      </c>
      <c r="R244" s="173">
        <f>Q244*H244</f>
        <v>39.248339999999999</v>
      </c>
      <c r="S244" s="173">
        <v>0</v>
      </c>
      <c r="T244" s="174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5" t="s">
        <v>188</v>
      </c>
      <c r="AT244" s="175" t="s">
        <v>184</v>
      </c>
      <c r="AU244" s="175" t="s">
        <v>82</v>
      </c>
      <c r="AY244" s="18" t="s">
        <v>181</v>
      </c>
      <c r="BE244" s="176">
        <f>IF(N244="základní",J244,0)</f>
        <v>0</v>
      </c>
      <c r="BF244" s="176">
        <f>IF(N244="snížená",J244,0)</f>
        <v>0</v>
      </c>
      <c r="BG244" s="176">
        <f>IF(N244="zákl. přenesená",J244,0)</f>
        <v>0</v>
      </c>
      <c r="BH244" s="176">
        <f>IF(N244="sníž. přenesená",J244,0)</f>
        <v>0</v>
      </c>
      <c r="BI244" s="176">
        <f>IF(N244="nulová",J244,0)</f>
        <v>0</v>
      </c>
      <c r="BJ244" s="18" t="s">
        <v>30</v>
      </c>
      <c r="BK244" s="176">
        <f>ROUND(I244*H244,2)</f>
        <v>0</v>
      </c>
      <c r="BL244" s="18" t="s">
        <v>188</v>
      </c>
      <c r="BM244" s="175" t="s">
        <v>2075</v>
      </c>
    </row>
    <row r="245" spans="1:65" s="14" customFormat="1">
      <c r="B245" s="191"/>
      <c r="D245" s="178" t="s">
        <v>190</v>
      </c>
      <c r="E245" s="192" t="s">
        <v>1</v>
      </c>
      <c r="F245" s="193" t="s">
        <v>2059</v>
      </c>
      <c r="H245" s="192" t="s">
        <v>1</v>
      </c>
      <c r="I245" s="194"/>
      <c r="L245" s="191"/>
      <c r="M245" s="195"/>
      <c r="N245" s="196"/>
      <c r="O245" s="196"/>
      <c r="P245" s="196"/>
      <c r="Q245" s="196"/>
      <c r="R245" s="196"/>
      <c r="S245" s="196"/>
      <c r="T245" s="197"/>
      <c r="AT245" s="192" t="s">
        <v>190</v>
      </c>
      <c r="AU245" s="192" t="s">
        <v>82</v>
      </c>
      <c r="AV245" s="14" t="s">
        <v>30</v>
      </c>
      <c r="AW245" s="14" t="s">
        <v>29</v>
      </c>
      <c r="AX245" s="14" t="s">
        <v>73</v>
      </c>
      <c r="AY245" s="192" t="s">
        <v>181</v>
      </c>
    </row>
    <row r="246" spans="1:65" s="13" customFormat="1">
      <c r="B246" s="177"/>
      <c r="D246" s="178" t="s">
        <v>190</v>
      </c>
      <c r="E246" s="179" t="s">
        <v>1</v>
      </c>
      <c r="F246" s="180" t="s">
        <v>2076</v>
      </c>
      <c r="H246" s="181">
        <v>12.083</v>
      </c>
      <c r="I246" s="182"/>
      <c r="L246" s="177"/>
      <c r="M246" s="183"/>
      <c r="N246" s="184"/>
      <c r="O246" s="184"/>
      <c r="P246" s="184"/>
      <c r="Q246" s="184"/>
      <c r="R246" s="184"/>
      <c r="S246" s="184"/>
      <c r="T246" s="185"/>
      <c r="AT246" s="179" t="s">
        <v>190</v>
      </c>
      <c r="AU246" s="179" t="s">
        <v>82</v>
      </c>
      <c r="AV246" s="13" t="s">
        <v>82</v>
      </c>
      <c r="AW246" s="13" t="s">
        <v>29</v>
      </c>
      <c r="AX246" s="13" t="s">
        <v>73</v>
      </c>
      <c r="AY246" s="179" t="s">
        <v>181</v>
      </c>
    </row>
    <row r="247" spans="1:65" s="13" customFormat="1">
      <c r="B247" s="177"/>
      <c r="D247" s="178" t="s">
        <v>190</v>
      </c>
      <c r="E247" s="179" t="s">
        <v>1</v>
      </c>
      <c r="F247" s="180" t="s">
        <v>2030</v>
      </c>
      <c r="H247" s="181">
        <v>7.5019999999999998</v>
      </c>
      <c r="I247" s="182"/>
      <c r="L247" s="177"/>
      <c r="M247" s="183"/>
      <c r="N247" s="184"/>
      <c r="O247" s="184"/>
      <c r="P247" s="184"/>
      <c r="Q247" s="184"/>
      <c r="R247" s="184"/>
      <c r="S247" s="184"/>
      <c r="T247" s="185"/>
      <c r="AT247" s="179" t="s">
        <v>190</v>
      </c>
      <c r="AU247" s="179" t="s">
        <v>82</v>
      </c>
      <c r="AV247" s="13" t="s">
        <v>82</v>
      </c>
      <c r="AW247" s="13" t="s">
        <v>29</v>
      </c>
      <c r="AX247" s="13" t="s">
        <v>73</v>
      </c>
      <c r="AY247" s="179" t="s">
        <v>181</v>
      </c>
    </row>
    <row r="248" spans="1:65" s="15" customFormat="1">
      <c r="B248" s="198"/>
      <c r="D248" s="178" t="s">
        <v>190</v>
      </c>
      <c r="E248" s="199" t="s">
        <v>1</v>
      </c>
      <c r="F248" s="200" t="s">
        <v>1774</v>
      </c>
      <c r="H248" s="201">
        <v>19.585000000000001</v>
      </c>
      <c r="I248" s="202"/>
      <c r="L248" s="198"/>
      <c r="M248" s="203"/>
      <c r="N248" s="204"/>
      <c r="O248" s="204"/>
      <c r="P248" s="204"/>
      <c r="Q248" s="204"/>
      <c r="R248" s="204"/>
      <c r="S248" s="204"/>
      <c r="T248" s="205"/>
      <c r="AT248" s="199" t="s">
        <v>190</v>
      </c>
      <c r="AU248" s="199" t="s">
        <v>82</v>
      </c>
      <c r="AV248" s="15" t="s">
        <v>188</v>
      </c>
      <c r="AW248" s="15" t="s">
        <v>29</v>
      </c>
      <c r="AX248" s="15" t="s">
        <v>30</v>
      </c>
      <c r="AY248" s="199" t="s">
        <v>181</v>
      </c>
    </row>
    <row r="249" spans="1:65" s="2" customFormat="1" ht="21.75" customHeight="1">
      <c r="A249" s="33"/>
      <c r="B249" s="130"/>
      <c r="C249" s="164" t="s">
        <v>374</v>
      </c>
      <c r="D249" s="164" t="s">
        <v>184</v>
      </c>
      <c r="E249" s="165" t="s">
        <v>1890</v>
      </c>
      <c r="F249" s="166" t="s">
        <v>1882</v>
      </c>
      <c r="G249" s="167" t="s">
        <v>1770</v>
      </c>
      <c r="H249" s="168">
        <v>19.585000000000001</v>
      </c>
      <c r="I249" s="169"/>
      <c r="J249" s="170">
        <f>ROUND(I249*H249,2)</f>
        <v>0</v>
      </c>
      <c r="K249" s="166" t="s">
        <v>1749</v>
      </c>
      <c r="L249" s="34"/>
      <c r="M249" s="171" t="s">
        <v>1</v>
      </c>
      <c r="N249" s="172" t="s">
        <v>38</v>
      </c>
      <c r="O249" s="59"/>
      <c r="P249" s="173">
        <f>O249*H249</f>
        <v>0</v>
      </c>
      <c r="Q249" s="173">
        <v>0</v>
      </c>
      <c r="R249" s="173">
        <f>Q249*H249</f>
        <v>0</v>
      </c>
      <c r="S249" s="173">
        <v>0</v>
      </c>
      <c r="T249" s="174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5" t="s">
        <v>188</v>
      </c>
      <c r="AT249" s="175" t="s">
        <v>184</v>
      </c>
      <c r="AU249" s="175" t="s">
        <v>82</v>
      </c>
      <c r="AY249" s="18" t="s">
        <v>181</v>
      </c>
      <c r="BE249" s="176">
        <f>IF(N249="základní",J249,0)</f>
        <v>0</v>
      </c>
      <c r="BF249" s="176">
        <f>IF(N249="snížená",J249,0)</f>
        <v>0</v>
      </c>
      <c r="BG249" s="176">
        <f>IF(N249="zákl. přenesená",J249,0)</f>
        <v>0</v>
      </c>
      <c r="BH249" s="176">
        <f>IF(N249="sníž. přenesená",J249,0)</f>
        <v>0</v>
      </c>
      <c r="BI249" s="176">
        <f>IF(N249="nulová",J249,0)</f>
        <v>0</v>
      </c>
      <c r="BJ249" s="18" t="s">
        <v>30</v>
      </c>
      <c r="BK249" s="176">
        <f>ROUND(I249*H249,2)</f>
        <v>0</v>
      </c>
      <c r="BL249" s="18" t="s">
        <v>188</v>
      </c>
      <c r="BM249" s="175" t="s">
        <v>2077</v>
      </c>
    </row>
    <row r="250" spans="1:65" s="14" customFormat="1">
      <c r="B250" s="191"/>
      <c r="D250" s="178" t="s">
        <v>190</v>
      </c>
      <c r="E250" s="192" t="s">
        <v>1</v>
      </c>
      <c r="F250" s="193" t="s">
        <v>1892</v>
      </c>
      <c r="H250" s="192" t="s">
        <v>1</v>
      </c>
      <c r="I250" s="194"/>
      <c r="L250" s="191"/>
      <c r="M250" s="195"/>
      <c r="N250" s="196"/>
      <c r="O250" s="196"/>
      <c r="P250" s="196"/>
      <c r="Q250" s="196"/>
      <c r="R250" s="196"/>
      <c r="S250" s="196"/>
      <c r="T250" s="197"/>
      <c r="AT250" s="192" t="s">
        <v>190</v>
      </c>
      <c r="AU250" s="192" t="s">
        <v>82</v>
      </c>
      <c r="AV250" s="14" t="s">
        <v>30</v>
      </c>
      <c r="AW250" s="14" t="s">
        <v>29</v>
      </c>
      <c r="AX250" s="14" t="s">
        <v>73</v>
      </c>
      <c r="AY250" s="192" t="s">
        <v>181</v>
      </c>
    </row>
    <row r="251" spans="1:65" s="13" customFormat="1">
      <c r="B251" s="177"/>
      <c r="D251" s="178" t="s">
        <v>190</v>
      </c>
      <c r="E251" s="179" t="s">
        <v>1</v>
      </c>
      <c r="F251" s="180" t="s">
        <v>2078</v>
      </c>
      <c r="H251" s="181">
        <v>19.585000000000001</v>
      </c>
      <c r="I251" s="182"/>
      <c r="L251" s="177"/>
      <c r="M251" s="183"/>
      <c r="N251" s="184"/>
      <c r="O251" s="184"/>
      <c r="P251" s="184"/>
      <c r="Q251" s="184"/>
      <c r="R251" s="184"/>
      <c r="S251" s="184"/>
      <c r="T251" s="185"/>
      <c r="AT251" s="179" t="s">
        <v>190</v>
      </c>
      <c r="AU251" s="179" t="s">
        <v>82</v>
      </c>
      <c r="AV251" s="13" t="s">
        <v>82</v>
      </c>
      <c r="AW251" s="13" t="s">
        <v>29</v>
      </c>
      <c r="AX251" s="13" t="s">
        <v>30</v>
      </c>
      <c r="AY251" s="179" t="s">
        <v>181</v>
      </c>
    </row>
    <row r="252" spans="1:65" s="2" customFormat="1" ht="16.5" customHeight="1">
      <c r="A252" s="33"/>
      <c r="B252" s="130"/>
      <c r="C252" s="164" t="s">
        <v>378</v>
      </c>
      <c r="D252" s="164" t="s">
        <v>184</v>
      </c>
      <c r="E252" s="165" t="s">
        <v>2079</v>
      </c>
      <c r="F252" s="166" t="s">
        <v>2080</v>
      </c>
      <c r="G252" s="167" t="s">
        <v>246</v>
      </c>
      <c r="H252" s="168">
        <v>1</v>
      </c>
      <c r="I252" s="169"/>
      <c r="J252" s="170">
        <f>ROUND(I252*H252,2)</f>
        <v>0</v>
      </c>
      <c r="K252" s="166" t="s">
        <v>1</v>
      </c>
      <c r="L252" s="34"/>
      <c r="M252" s="171" t="s">
        <v>1</v>
      </c>
      <c r="N252" s="172" t="s">
        <v>38</v>
      </c>
      <c r="O252" s="59"/>
      <c r="P252" s="173">
        <f>O252*H252</f>
        <v>0</v>
      </c>
      <c r="Q252" s="173">
        <v>12.9</v>
      </c>
      <c r="R252" s="173">
        <f>Q252*H252</f>
        <v>12.9</v>
      </c>
      <c r="S252" s="173">
        <v>0</v>
      </c>
      <c r="T252" s="174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5" t="s">
        <v>188</v>
      </c>
      <c r="AT252" s="175" t="s">
        <v>184</v>
      </c>
      <c r="AU252" s="175" t="s">
        <v>82</v>
      </c>
      <c r="AY252" s="18" t="s">
        <v>181</v>
      </c>
      <c r="BE252" s="176">
        <f>IF(N252="základní",J252,0)</f>
        <v>0</v>
      </c>
      <c r="BF252" s="176">
        <f>IF(N252="snížená",J252,0)</f>
        <v>0</v>
      </c>
      <c r="BG252" s="176">
        <f>IF(N252="zákl. přenesená",J252,0)</f>
        <v>0</v>
      </c>
      <c r="BH252" s="176">
        <f>IF(N252="sníž. přenesená",J252,0)</f>
        <v>0</v>
      </c>
      <c r="BI252" s="176">
        <f>IF(N252="nulová",J252,0)</f>
        <v>0</v>
      </c>
      <c r="BJ252" s="18" t="s">
        <v>30</v>
      </c>
      <c r="BK252" s="176">
        <f>ROUND(I252*H252,2)</f>
        <v>0</v>
      </c>
      <c r="BL252" s="18" t="s">
        <v>188</v>
      </c>
      <c r="BM252" s="175" t="s">
        <v>2081</v>
      </c>
    </row>
    <row r="253" spans="1:65" s="14" customFormat="1">
      <c r="B253" s="191"/>
      <c r="D253" s="178" t="s">
        <v>190</v>
      </c>
      <c r="E253" s="192" t="s">
        <v>1</v>
      </c>
      <c r="F253" s="193" t="s">
        <v>2082</v>
      </c>
      <c r="H253" s="192" t="s">
        <v>1</v>
      </c>
      <c r="I253" s="194"/>
      <c r="L253" s="191"/>
      <c r="M253" s="195"/>
      <c r="N253" s="196"/>
      <c r="O253" s="196"/>
      <c r="P253" s="196"/>
      <c r="Q253" s="196"/>
      <c r="R253" s="196"/>
      <c r="S253" s="196"/>
      <c r="T253" s="197"/>
      <c r="AT253" s="192" t="s">
        <v>190</v>
      </c>
      <c r="AU253" s="192" t="s">
        <v>82</v>
      </c>
      <c r="AV253" s="14" t="s">
        <v>30</v>
      </c>
      <c r="AW253" s="14" t="s">
        <v>29</v>
      </c>
      <c r="AX253" s="14" t="s">
        <v>73</v>
      </c>
      <c r="AY253" s="192" t="s">
        <v>181</v>
      </c>
    </row>
    <row r="254" spans="1:65" s="13" customFormat="1">
      <c r="B254" s="177"/>
      <c r="D254" s="178" t="s">
        <v>190</v>
      </c>
      <c r="E254" s="179" t="s">
        <v>1</v>
      </c>
      <c r="F254" s="180" t="s">
        <v>30</v>
      </c>
      <c r="H254" s="181">
        <v>1</v>
      </c>
      <c r="I254" s="182"/>
      <c r="L254" s="177"/>
      <c r="M254" s="183"/>
      <c r="N254" s="184"/>
      <c r="O254" s="184"/>
      <c r="P254" s="184"/>
      <c r="Q254" s="184"/>
      <c r="R254" s="184"/>
      <c r="S254" s="184"/>
      <c r="T254" s="185"/>
      <c r="AT254" s="179" t="s">
        <v>190</v>
      </c>
      <c r="AU254" s="179" t="s">
        <v>82</v>
      </c>
      <c r="AV254" s="13" t="s">
        <v>82</v>
      </c>
      <c r="AW254" s="13" t="s">
        <v>29</v>
      </c>
      <c r="AX254" s="13" t="s">
        <v>30</v>
      </c>
      <c r="AY254" s="179" t="s">
        <v>181</v>
      </c>
    </row>
    <row r="255" spans="1:65" s="2" customFormat="1" ht="16.5" customHeight="1">
      <c r="A255" s="33"/>
      <c r="B255" s="130"/>
      <c r="C255" s="164" t="s">
        <v>382</v>
      </c>
      <c r="D255" s="164" t="s">
        <v>184</v>
      </c>
      <c r="E255" s="165" t="s">
        <v>2083</v>
      </c>
      <c r="F255" s="166" t="s">
        <v>2084</v>
      </c>
      <c r="G255" s="167" t="s">
        <v>246</v>
      </c>
      <c r="H255" s="168">
        <v>1</v>
      </c>
      <c r="I255" s="169"/>
      <c r="J255" s="170">
        <f>ROUND(I255*H255,2)</f>
        <v>0</v>
      </c>
      <c r="K255" s="166" t="s">
        <v>1</v>
      </c>
      <c r="L255" s="34"/>
      <c r="M255" s="171" t="s">
        <v>1</v>
      </c>
      <c r="N255" s="172" t="s">
        <v>38</v>
      </c>
      <c r="O255" s="59"/>
      <c r="P255" s="173">
        <f>O255*H255</f>
        <v>0</v>
      </c>
      <c r="Q255" s="173">
        <v>1.7490000000000001</v>
      </c>
      <c r="R255" s="173">
        <f>Q255*H255</f>
        <v>1.7490000000000001</v>
      </c>
      <c r="S255" s="173">
        <v>0</v>
      </c>
      <c r="T255" s="174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5" t="s">
        <v>188</v>
      </c>
      <c r="AT255" s="175" t="s">
        <v>184</v>
      </c>
      <c r="AU255" s="175" t="s">
        <v>82</v>
      </c>
      <c r="AY255" s="18" t="s">
        <v>181</v>
      </c>
      <c r="BE255" s="176">
        <f>IF(N255="základní",J255,0)</f>
        <v>0</v>
      </c>
      <c r="BF255" s="176">
        <f>IF(N255="snížená",J255,0)</f>
        <v>0</v>
      </c>
      <c r="BG255" s="176">
        <f>IF(N255="zákl. přenesená",J255,0)</f>
        <v>0</v>
      </c>
      <c r="BH255" s="176">
        <f>IF(N255="sníž. přenesená",J255,0)</f>
        <v>0</v>
      </c>
      <c r="BI255" s="176">
        <f>IF(N255="nulová",J255,0)</f>
        <v>0</v>
      </c>
      <c r="BJ255" s="18" t="s">
        <v>30</v>
      </c>
      <c r="BK255" s="176">
        <f>ROUND(I255*H255,2)</f>
        <v>0</v>
      </c>
      <c r="BL255" s="18" t="s">
        <v>188</v>
      </c>
      <c r="BM255" s="175" t="s">
        <v>2085</v>
      </c>
    </row>
    <row r="256" spans="1:65" s="13" customFormat="1">
      <c r="B256" s="177"/>
      <c r="D256" s="178" t="s">
        <v>190</v>
      </c>
      <c r="E256" s="179" t="s">
        <v>1</v>
      </c>
      <c r="F256" s="180" t="s">
        <v>30</v>
      </c>
      <c r="H256" s="181">
        <v>1</v>
      </c>
      <c r="I256" s="182"/>
      <c r="L256" s="177"/>
      <c r="M256" s="183"/>
      <c r="N256" s="184"/>
      <c r="O256" s="184"/>
      <c r="P256" s="184"/>
      <c r="Q256" s="184"/>
      <c r="R256" s="184"/>
      <c r="S256" s="184"/>
      <c r="T256" s="185"/>
      <c r="AT256" s="179" t="s">
        <v>190</v>
      </c>
      <c r="AU256" s="179" t="s">
        <v>82</v>
      </c>
      <c r="AV256" s="13" t="s">
        <v>82</v>
      </c>
      <c r="AW256" s="13" t="s">
        <v>29</v>
      </c>
      <c r="AX256" s="13" t="s">
        <v>30</v>
      </c>
      <c r="AY256" s="179" t="s">
        <v>181</v>
      </c>
    </row>
    <row r="257" spans="1:65" s="2" customFormat="1" ht="21.75" customHeight="1">
      <c r="A257" s="33"/>
      <c r="B257" s="130"/>
      <c r="C257" s="164" t="s">
        <v>386</v>
      </c>
      <c r="D257" s="164" t="s">
        <v>184</v>
      </c>
      <c r="E257" s="165" t="s">
        <v>1901</v>
      </c>
      <c r="F257" s="166" t="s">
        <v>2086</v>
      </c>
      <c r="G257" s="167" t="s">
        <v>1770</v>
      </c>
      <c r="H257" s="168">
        <v>2.9390000000000001</v>
      </c>
      <c r="I257" s="169"/>
      <c r="J257" s="170">
        <f>ROUND(I257*H257,2)</f>
        <v>0</v>
      </c>
      <c r="K257" s="166" t="s">
        <v>1</v>
      </c>
      <c r="L257" s="34"/>
      <c r="M257" s="171" t="s">
        <v>1</v>
      </c>
      <c r="N257" s="172" t="s">
        <v>38</v>
      </c>
      <c r="O257" s="59"/>
      <c r="P257" s="173">
        <f>O257*H257</f>
        <v>0</v>
      </c>
      <c r="Q257" s="173">
        <v>2.2000000000000002</v>
      </c>
      <c r="R257" s="173">
        <f>Q257*H257</f>
        <v>6.4658000000000007</v>
      </c>
      <c r="S257" s="173">
        <v>0</v>
      </c>
      <c r="T257" s="174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5" t="s">
        <v>188</v>
      </c>
      <c r="AT257" s="175" t="s">
        <v>184</v>
      </c>
      <c r="AU257" s="175" t="s">
        <v>82</v>
      </c>
      <c r="AY257" s="18" t="s">
        <v>181</v>
      </c>
      <c r="BE257" s="176">
        <f>IF(N257="základní",J257,0)</f>
        <v>0</v>
      </c>
      <c r="BF257" s="176">
        <f>IF(N257="snížená",J257,0)</f>
        <v>0</v>
      </c>
      <c r="BG257" s="176">
        <f>IF(N257="zákl. přenesená",J257,0)</f>
        <v>0</v>
      </c>
      <c r="BH257" s="176">
        <f>IF(N257="sníž. přenesená",J257,0)</f>
        <v>0</v>
      </c>
      <c r="BI257" s="176">
        <f>IF(N257="nulová",J257,0)</f>
        <v>0</v>
      </c>
      <c r="BJ257" s="18" t="s">
        <v>30</v>
      </c>
      <c r="BK257" s="176">
        <f>ROUND(I257*H257,2)</f>
        <v>0</v>
      </c>
      <c r="BL257" s="18" t="s">
        <v>188</v>
      </c>
      <c r="BM257" s="175" t="s">
        <v>2087</v>
      </c>
    </row>
    <row r="258" spans="1:65" s="14" customFormat="1">
      <c r="B258" s="191"/>
      <c r="D258" s="178" t="s">
        <v>190</v>
      </c>
      <c r="E258" s="192" t="s">
        <v>1</v>
      </c>
      <c r="F258" s="193" t="s">
        <v>2088</v>
      </c>
      <c r="H258" s="192" t="s">
        <v>1</v>
      </c>
      <c r="I258" s="194"/>
      <c r="L258" s="191"/>
      <c r="M258" s="195"/>
      <c r="N258" s="196"/>
      <c r="O258" s="196"/>
      <c r="P258" s="196"/>
      <c r="Q258" s="196"/>
      <c r="R258" s="196"/>
      <c r="S258" s="196"/>
      <c r="T258" s="197"/>
      <c r="AT258" s="192" t="s">
        <v>190</v>
      </c>
      <c r="AU258" s="192" t="s">
        <v>82</v>
      </c>
      <c r="AV258" s="14" t="s">
        <v>30</v>
      </c>
      <c r="AW258" s="14" t="s">
        <v>29</v>
      </c>
      <c r="AX258" s="14" t="s">
        <v>73</v>
      </c>
      <c r="AY258" s="192" t="s">
        <v>181</v>
      </c>
    </row>
    <row r="259" spans="1:65" s="13" customFormat="1">
      <c r="B259" s="177"/>
      <c r="D259" s="178" t="s">
        <v>190</v>
      </c>
      <c r="E259" s="179" t="s">
        <v>1</v>
      </c>
      <c r="F259" s="180" t="s">
        <v>1905</v>
      </c>
      <c r="H259" s="181">
        <v>2.9390000000000001</v>
      </c>
      <c r="I259" s="182"/>
      <c r="L259" s="177"/>
      <c r="M259" s="183"/>
      <c r="N259" s="184"/>
      <c r="O259" s="184"/>
      <c r="P259" s="184"/>
      <c r="Q259" s="184"/>
      <c r="R259" s="184"/>
      <c r="S259" s="184"/>
      <c r="T259" s="185"/>
      <c r="AT259" s="179" t="s">
        <v>190</v>
      </c>
      <c r="AU259" s="179" t="s">
        <v>82</v>
      </c>
      <c r="AV259" s="13" t="s">
        <v>82</v>
      </c>
      <c r="AW259" s="13" t="s">
        <v>29</v>
      </c>
      <c r="AX259" s="13" t="s">
        <v>30</v>
      </c>
      <c r="AY259" s="179" t="s">
        <v>181</v>
      </c>
    </row>
    <row r="260" spans="1:65" s="2" customFormat="1" ht="24.2" customHeight="1">
      <c r="A260" s="33"/>
      <c r="B260" s="130"/>
      <c r="C260" s="164" t="s">
        <v>390</v>
      </c>
      <c r="D260" s="164" t="s">
        <v>184</v>
      </c>
      <c r="E260" s="165" t="s">
        <v>1910</v>
      </c>
      <c r="F260" s="166" t="s">
        <v>1911</v>
      </c>
      <c r="G260" s="167" t="s">
        <v>290</v>
      </c>
      <c r="H260" s="168">
        <v>32</v>
      </c>
      <c r="I260" s="169"/>
      <c r="J260" s="170">
        <f>ROUND(I260*H260,2)</f>
        <v>0</v>
      </c>
      <c r="K260" s="166" t="s">
        <v>1</v>
      </c>
      <c r="L260" s="34"/>
      <c r="M260" s="171" t="s">
        <v>1</v>
      </c>
      <c r="N260" s="172" t="s">
        <v>38</v>
      </c>
      <c r="O260" s="59"/>
      <c r="P260" s="173">
        <f>O260*H260</f>
        <v>0</v>
      </c>
      <c r="Q260" s="173">
        <v>4.0000000000000002E-4</v>
      </c>
      <c r="R260" s="173">
        <f>Q260*H260</f>
        <v>1.2800000000000001E-2</v>
      </c>
      <c r="S260" s="173">
        <v>0</v>
      </c>
      <c r="T260" s="174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5" t="s">
        <v>188</v>
      </c>
      <c r="AT260" s="175" t="s">
        <v>184</v>
      </c>
      <c r="AU260" s="175" t="s">
        <v>82</v>
      </c>
      <c r="AY260" s="18" t="s">
        <v>181</v>
      </c>
      <c r="BE260" s="176">
        <f>IF(N260="základní",J260,0)</f>
        <v>0</v>
      </c>
      <c r="BF260" s="176">
        <f>IF(N260="snížená",J260,0)</f>
        <v>0</v>
      </c>
      <c r="BG260" s="176">
        <f>IF(N260="zákl. přenesená",J260,0)</f>
        <v>0</v>
      </c>
      <c r="BH260" s="176">
        <f>IF(N260="sníž. přenesená",J260,0)</f>
        <v>0</v>
      </c>
      <c r="BI260" s="176">
        <f>IF(N260="nulová",J260,0)</f>
        <v>0</v>
      </c>
      <c r="BJ260" s="18" t="s">
        <v>30</v>
      </c>
      <c r="BK260" s="176">
        <f>ROUND(I260*H260,2)</f>
        <v>0</v>
      </c>
      <c r="BL260" s="18" t="s">
        <v>188</v>
      </c>
      <c r="BM260" s="175" t="s">
        <v>2089</v>
      </c>
    </row>
    <row r="261" spans="1:65" s="14" customFormat="1">
      <c r="B261" s="191"/>
      <c r="D261" s="178" t="s">
        <v>190</v>
      </c>
      <c r="E261" s="192" t="s">
        <v>1</v>
      </c>
      <c r="F261" s="193" t="s">
        <v>2088</v>
      </c>
      <c r="H261" s="192" t="s">
        <v>1</v>
      </c>
      <c r="I261" s="194"/>
      <c r="L261" s="191"/>
      <c r="M261" s="195"/>
      <c r="N261" s="196"/>
      <c r="O261" s="196"/>
      <c r="P261" s="196"/>
      <c r="Q261" s="196"/>
      <c r="R261" s="196"/>
      <c r="S261" s="196"/>
      <c r="T261" s="197"/>
      <c r="AT261" s="192" t="s">
        <v>190</v>
      </c>
      <c r="AU261" s="192" t="s">
        <v>82</v>
      </c>
      <c r="AV261" s="14" t="s">
        <v>30</v>
      </c>
      <c r="AW261" s="14" t="s">
        <v>29</v>
      </c>
      <c r="AX261" s="14" t="s">
        <v>73</v>
      </c>
      <c r="AY261" s="192" t="s">
        <v>181</v>
      </c>
    </row>
    <row r="262" spans="1:65" s="13" customFormat="1">
      <c r="B262" s="177"/>
      <c r="D262" s="178" t="s">
        <v>190</v>
      </c>
      <c r="E262" s="179" t="s">
        <v>1</v>
      </c>
      <c r="F262" s="180" t="s">
        <v>382</v>
      </c>
      <c r="H262" s="181">
        <v>32</v>
      </c>
      <c r="I262" s="182"/>
      <c r="L262" s="177"/>
      <c r="M262" s="183"/>
      <c r="N262" s="184"/>
      <c r="O262" s="184"/>
      <c r="P262" s="184"/>
      <c r="Q262" s="184"/>
      <c r="R262" s="184"/>
      <c r="S262" s="184"/>
      <c r="T262" s="185"/>
      <c r="AT262" s="179" t="s">
        <v>190</v>
      </c>
      <c r="AU262" s="179" t="s">
        <v>82</v>
      </c>
      <c r="AV262" s="13" t="s">
        <v>82</v>
      </c>
      <c r="AW262" s="13" t="s">
        <v>29</v>
      </c>
      <c r="AX262" s="13" t="s">
        <v>30</v>
      </c>
      <c r="AY262" s="179" t="s">
        <v>181</v>
      </c>
    </row>
    <row r="263" spans="1:65" s="12" customFormat="1" ht="22.9" customHeight="1">
      <c r="B263" s="151"/>
      <c r="D263" s="152" t="s">
        <v>72</v>
      </c>
      <c r="E263" s="162" t="s">
        <v>194</v>
      </c>
      <c r="F263" s="162" t="s">
        <v>1913</v>
      </c>
      <c r="I263" s="154"/>
      <c r="J263" s="163">
        <f>BK263</f>
        <v>0</v>
      </c>
      <c r="L263" s="151"/>
      <c r="M263" s="156"/>
      <c r="N263" s="157"/>
      <c r="O263" s="157"/>
      <c r="P263" s="158">
        <f>SUM(P264:P284)</f>
        <v>0</v>
      </c>
      <c r="Q263" s="157"/>
      <c r="R263" s="158">
        <f>SUM(R264:R284)</f>
        <v>0.37290632000000001</v>
      </c>
      <c r="S263" s="157"/>
      <c r="T263" s="159">
        <f>SUM(T264:T284)</f>
        <v>0</v>
      </c>
      <c r="AR263" s="152" t="s">
        <v>30</v>
      </c>
      <c r="AT263" s="160" t="s">
        <v>72</v>
      </c>
      <c r="AU263" s="160" t="s">
        <v>30</v>
      </c>
      <c r="AY263" s="152" t="s">
        <v>181</v>
      </c>
      <c r="BK263" s="161">
        <f>SUM(BK264:BK284)</f>
        <v>0</v>
      </c>
    </row>
    <row r="264" spans="1:65" s="2" customFormat="1" ht="24.2" customHeight="1">
      <c r="A264" s="33"/>
      <c r="B264" s="130"/>
      <c r="C264" s="164" t="s">
        <v>393</v>
      </c>
      <c r="D264" s="164" t="s">
        <v>184</v>
      </c>
      <c r="E264" s="165" t="s">
        <v>1914</v>
      </c>
      <c r="F264" s="166" t="s">
        <v>1915</v>
      </c>
      <c r="G264" s="167" t="s">
        <v>259</v>
      </c>
      <c r="H264" s="168">
        <v>0.34399999999999997</v>
      </c>
      <c r="I264" s="169"/>
      <c r="J264" s="170">
        <f>ROUND(I264*H264,2)</f>
        <v>0</v>
      </c>
      <c r="K264" s="166" t="s">
        <v>1</v>
      </c>
      <c r="L264" s="34"/>
      <c r="M264" s="171" t="s">
        <v>1</v>
      </c>
      <c r="N264" s="172" t="s">
        <v>38</v>
      </c>
      <c r="O264" s="59"/>
      <c r="P264" s="173">
        <f>O264*H264</f>
        <v>0</v>
      </c>
      <c r="Q264" s="173">
        <v>1.08403</v>
      </c>
      <c r="R264" s="173">
        <f>Q264*H264</f>
        <v>0.37290632000000001</v>
      </c>
      <c r="S264" s="173">
        <v>0</v>
      </c>
      <c r="T264" s="174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5" t="s">
        <v>188</v>
      </c>
      <c r="AT264" s="175" t="s">
        <v>184</v>
      </c>
      <c r="AU264" s="175" t="s">
        <v>82</v>
      </c>
      <c r="AY264" s="18" t="s">
        <v>181</v>
      </c>
      <c r="BE264" s="176">
        <f>IF(N264="základní",J264,0)</f>
        <v>0</v>
      </c>
      <c r="BF264" s="176">
        <f>IF(N264="snížená",J264,0)</f>
        <v>0</v>
      </c>
      <c r="BG264" s="176">
        <f>IF(N264="zákl. přenesená",J264,0)</f>
        <v>0</v>
      </c>
      <c r="BH264" s="176">
        <f>IF(N264="sníž. přenesená",J264,0)</f>
        <v>0</v>
      </c>
      <c r="BI264" s="176">
        <f>IF(N264="nulová",J264,0)</f>
        <v>0</v>
      </c>
      <c r="BJ264" s="18" t="s">
        <v>30</v>
      </c>
      <c r="BK264" s="176">
        <f>ROUND(I264*H264,2)</f>
        <v>0</v>
      </c>
      <c r="BL264" s="18" t="s">
        <v>188</v>
      </c>
      <c r="BM264" s="175" t="s">
        <v>2090</v>
      </c>
    </row>
    <row r="265" spans="1:65" s="14" customFormat="1">
      <c r="B265" s="191"/>
      <c r="D265" s="178" t="s">
        <v>190</v>
      </c>
      <c r="E265" s="192" t="s">
        <v>1</v>
      </c>
      <c r="F265" s="193" t="s">
        <v>2091</v>
      </c>
      <c r="H265" s="192" t="s">
        <v>1</v>
      </c>
      <c r="I265" s="194"/>
      <c r="L265" s="191"/>
      <c r="M265" s="195"/>
      <c r="N265" s="196"/>
      <c r="O265" s="196"/>
      <c r="P265" s="196"/>
      <c r="Q265" s="196"/>
      <c r="R265" s="196"/>
      <c r="S265" s="196"/>
      <c r="T265" s="197"/>
      <c r="AT265" s="192" t="s">
        <v>190</v>
      </c>
      <c r="AU265" s="192" t="s">
        <v>82</v>
      </c>
      <c r="AV265" s="14" t="s">
        <v>30</v>
      </c>
      <c r="AW265" s="14" t="s">
        <v>29</v>
      </c>
      <c r="AX265" s="14" t="s">
        <v>73</v>
      </c>
      <c r="AY265" s="192" t="s">
        <v>181</v>
      </c>
    </row>
    <row r="266" spans="1:65" s="13" customFormat="1">
      <c r="B266" s="177"/>
      <c r="D266" s="178" t="s">
        <v>190</v>
      </c>
      <c r="E266" s="179" t="s">
        <v>1</v>
      </c>
      <c r="F266" s="180" t="s">
        <v>2092</v>
      </c>
      <c r="H266" s="181">
        <v>0.34399999999999997</v>
      </c>
      <c r="I266" s="182"/>
      <c r="L266" s="177"/>
      <c r="M266" s="183"/>
      <c r="N266" s="184"/>
      <c r="O266" s="184"/>
      <c r="P266" s="184"/>
      <c r="Q266" s="184"/>
      <c r="R266" s="184"/>
      <c r="S266" s="184"/>
      <c r="T266" s="185"/>
      <c r="AT266" s="179" t="s">
        <v>190</v>
      </c>
      <c r="AU266" s="179" t="s">
        <v>82</v>
      </c>
      <c r="AV266" s="13" t="s">
        <v>82</v>
      </c>
      <c r="AW266" s="13" t="s">
        <v>29</v>
      </c>
      <c r="AX266" s="13" t="s">
        <v>30</v>
      </c>
      <c r="AY266" s="179" t="s">
        <v>181</v>
      </c>
    </row>
    <row r="267" spans="1:65" s="2" customFormat="1" ht="24.2" customHeight="1">
      <c r="A267" s="33"/>
      <c r="B267" s="130"/>
      <c r="C267" s="164" t="s">
        <v>396</v>
      </c>
      <c r="D267" s="164" t="s">
        <v>184</v>
      </c>
      <c r="E267" s="165" t="s">
        <v>1919</v>
      </c>
      <c r="F267" s="166" t="s">
        <v>2093</v>
      </c>
      <c r="G267" s="167" t="s">
        <v>1770</v>
      </c>
      <c r="H267" s="168">
        <v>19.347999999999999</v>
      </c>
      <c r="I267" s="169"/>
      <c r="J267" s="170">
        <f>ROUND(I267*H267,2)</f>
        <v>0</v>
      </c>
      <c r="K267" s="166" t="s">
        <v>1</v>
      </c>
      <c r="L267" s="34"/>
      <c r="M267" s="171" t="s">
        <v>1</v>
      </c>
      <c r="N267" s="172" t="s">
        <v>38</v>
      </c>
      <c r="O267" s="59"/>
      <c r="P267" s="173">
        <f>O267*H267</f>
        <v>0</v>
      </c>
      <c r="Q267" s="173">
        <v>0</v>
      </c>
      <c r="R267" s="173">
        <f>Q267*H267</f>
        <v>0</v>
      </c>
      <c r="S267" s="173">
        <v>0</v>
      </c>
      <c r="T267" s="174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5" t="s">
        <v>188</v>
      </c>
      <c r="AT267" s="175" t="s">
        <v>184</v>
      </c>
      <c r="AU267" s="175" t="s">
        <v>82</v>
      </c>
      <c r="AY267" s="18" t="s">
        <v>181</v>
      </c>
      <c r="BE267" s="176">
        <f>IF(N267="základní",J267,0)</f>
        <v>0</v>
      </c>
      <c r="BF267" s="176">
        <f>IF(N267="snížená",J267,0)</f>
        <v>0</v>
      </c>
      <c r="BG267" s="176">
        <f>IF(N267="zákl. přenesená",J267,0)</f>
        <v>0</v>
      </c>
      <c r="BH267" s="176">
        <f>IF(N267="sníž. přenesená",J267,0)</f>
        <v>0</v>
      </c>
      <c r="BI267" s="176">
        <f>IF(N267="nulová",J267,0)</f>
        <v>0</v>
      </c>
      <c r="BJ267" s="18" t="s">
        <v>30</v>
      </c>
      <c r="BK267" s="176">
        <f>ROUND(I267*H267,2)</f>
        <v>0</v>
      </c>
      <c r="BL267" s="18" t="s">
        <v>188</v>
      </c>
      <c r="BM267" s="175" t="s">
        <v>2094</v>
      </c>
    </row>
    <row r="268" spans="1:65" s="14" customFormat="1">
      <c r="B268" s="191"/>
      <c r="D268" s="178" t="s">
        <v>190</v>
      </c>
      <c r="E268" s="192" t="s">
        <v>1</v>
      </c>
      <c r="F268" s="193" t="s">
        <v>2095</v>
      </c>
      <c r="H268" s="192" t="s">
        <v>1</v>
      </c>
      <c r="I268" s="194"/>
      <c r="L268" s="191"/>
      <c r="M268" s="195"/>
      <c r="N268" s="196"/>
      <c r="O268" s="196"/>
      <c r="P268" s="196"/>
      <c r="Q268" s="196"/>
      <c r="R268" s="196"/>
      <c r="S268" s="196"/>
      <c r="T268" s="197"/>
      <c r="AT268" s="192" t="s">
        <v>190</v>
      </c>
      <c r="AU268" s="192" t="s">
        <v>82</v>
      </c>
      <c r="AV268" s="14" t="s">
        <v>30</v>
      </c>
      <c r="AW268" s="14" t="s">
        <v>29</v>
      </c>
      <c r="AX268" s="14" t="s">
        <v>73</v>
      </c>
      <c r="AY268" s="192" t="s">
        <v>181</v>
      </c>
    </row>
    <row r="269" spans="1:65" s="13" customFormat="1">
      <c r="B269" s="177"/>
      <c r="D269" s="178" t="s">
        <v>190</v>
      </c>
      <c r="E269" s="179" t="s">
        <v>1</v>
      </c>
      <c r="F269" s="180" t="s">
        <v>2096</v>
      </c>
      <c r="H269" s="181">
        <v>19.347999999999999</v>
      </c>
      <c r="I269" s="182"/>
      <c r="L269" s="177"/>
      <c r="M269" s="183"/>
      <c r="N269" s="184"/>
      <c r="O269" s="184"/>
      <c r="P269" s="184"/>
      <c r="Q269" s="184"/>
      <c r="R269" s="184"/>
      <c r="S269" s="184"/>
      <c r="T269" s="185"/>
      <c r="AT269" s="179" t="s">
        <v>190</v>
      </c>
      <c r="AU269" s="179" t="s">
        <v>82</v>
      </c>
      <c r="AV269" s="13" t="s">
        <v>82</v>
      </c>
      <c r="AW269" s="13" t="s">
        <v>29</v>
      </c>
      <c r="AX269" s="13" t="s">
        <v>30</v>
      </c>
      <c r="AY269" s="179" t="s">
        <v>181</v>
      </c>
    </row>
    <row r="270" spans="1:65" s="2" customFormat="1" ht="21.75" customHeight="1">
      <c r="A270" s="33"/>
      <c r="B270" s="130"/>
      <c r="C270" s="164" t="s">
        <v>399</v>
      </c>
      <c r="D270" s="164" t="s">
        <v>184</v>
      </c>
      <c r="E270" s="165" t="s">
        <v>1924</v>
      </c>
      <c r="F270" s="166" t="s">
        <v>1925</v>
      </c>
      <c r="G270" s="167" t="s">
        <v>1770</v>
      </c>
      <c r="H270" s="168">
        <v>4.8230000000000004</v>
      </c>
      <c r="I270" s="169"/>
      <c r="J270" s="170">
        <f>ROUND(I270*H270,2)</f>
        <v>0</v>
      </c>
      <c r="K270" s="166" t="s">
        <v>1749</v>
      </c>
      <c r="L270" s="34"/>
      <c r="M270" s="171" t="s">
        <v>1</v>
      </c>
      <c r="N270" s="172" t="s">
        <v>38</v>
      </c>
      <c r="O270" s="59"/>
      <c r="P270" s="173">
        <f>O270*H270</f>
        <v>0</v>
      </c>
      <c r="Q270" s="173">
        <v>0</v>
      </c>
      <c r="R270" s="173">
        <f>Q270*H270</f>
        <v>0</v>
      </c>
      <c r="S270" s="173">
        <v>0</v>
      </c>
      <c r="T270" s="174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5" t="s">
        <v>188</v>
      </c>
      <c r="AT270" s="175" t="s">
        <v>184</v>
      </c>
      <c r="AU270" s="175" t="s">
        <v>82</v>
      </c>
      <c r="AY270" s="18" t="s">
        <v>181</v>
      </c>
      <c r="BE270" s="176">
        <f>IF(N270="základní",J270,0)</f>
        <v>0</v>
      </c>
      <c r="BF270" s="176">
        <f>IF(N270="snížená",J270,0)</f>
        <v>0</v>
      </c>
      <c r="BG270" s="176">
        <f>IF(N270="zákl. přenesená",J270,0)</f>
        <v>0</v>
      </c>
      <c r="BH270" s="176">
        <f>IF(N270="sníž. přenesená",J270,0)</f>
        <v>0</v>
      </c>
      <c r="BI270" s="176">
        <f>IF(N270="nulová",J270,0)</f>
        <v>0</v>
      </c>
      <c r="BJ270" s="18" t="s">
        <v>30</v>
      </c>
      <c r="BK270" s="176">
        <f>ROUND(I270*H270,2)</f>
        <v>0</v>
      </c>
      <c r="BL270" s="18" t="s">
        <v>188</v>
      </c>
      <c r="BM270" s="175" t="s">
        <v>2097</v>
      </c>
    </row>
    <row r="271" spans="1:65" s="14" customFormat="1">
      <c r="B271" s="191"/>
      <c r="D271" s="178" t="s">
        <v>190</v>
      </c>
      <c r="E271" s="192" t="s">
        <v>1</v>
      </c>
      <c r="F271" s="193" t="s">
        <v>2098</v>
      </c>
      <c r="H271" s="192" t="s">
        <v>1</v>
      </c>
      <c r="I271" s="194"/>
      <c r="L271" s="191"/>
      <c r="M271" s="195"/>
      <c r="N271" s="196"/>
      <c r="O271" s="196"/>
      <c r="P271" s="196"/>
      <c r="Q271" s="196"/>
      <c r="R271" s="196"/>
      <c r="S271" s="196"/>
      <c r="T271" s="197"/>
      <c r="AT271" s="192" t="s">
        <v>190</v>
      </c>
      <c r="AU271" s="192" t="s">
        <v>82</v>
      </c>
      <c r="AV271" s="14" t="s">
        <v>30</v>
      </c>
      <c r="AW271" s="14" t="s">
        <v>29</v>
      </c>
      <c r="AX271" s="14" t="s">
        <v>73</v>
      </c>
      <c r="AY271" s="192" t="s">
        <v>181</v>
      </c>
    </row>
    <row r="272" spans="1:65" s="14" customFormat="1">
      <c r="B272" s="191"/>
      <c r="D272" s="178" t="s">
        <v>190</v>
      </c>
      <c r="E272" s="192" t="s">
        <v>1</v>
      </c>
      <c r="F272" s="193" t="s">
        <v>1929</v>
      </c>
      <c r="H272" s="192" t="s">
        <v>1</v>
      </c>
      <c r="I272" s="194"/>
      <c r="L272" s="191"/>
      <c r="M272" s="195"/>
      <c r="N272" s="196"/>
      <c r="O272" s="196"/>
      <c r="P272" s="196"/>
      <c r="Q272" s="196"/>
      <c r="R272" s="196"/>
      <c r="S272" s="196"/>
      <c r="T272" s="197"/>
      <c r="AT272" s="192" t="s">
        <v>190</v>
      </c>
      <c r="AU272" s="192" t="s">
        <v>82</v>
      </c>
      <c r="AV272" s="14" t="s">
        <v>30</v>
      </c>
      <c r="AW272" s="14" t="s">
        <v>29</v>
      </c>
      <c r="AX272" s="14" t="s">
        <v>73</v>
      </c>
      <c r="AY272" s="192" t="s">
        <v>181</v>
      </c>
    </row>
    <row r="273" spans="1:65" s="13" customFormat="1">
      <c r="B273" s="177"/>
      <c r="D273" s="178" t="s">
        <v>190</v>
      </c>
      <c r="E273" s="179" t="s">
        <v>1</v>
      </c>
      <c r="F273" s="180" t="s">
        <v>1930</v>
      </c>
      <c r="H273" s="181">
        <v>4.8230000000000004</v>
      </c>
      <c r="I273" s="182"/>
      <c r="L273" s="177"/>
      <c r="M273" s="183"/>
      <c r="N273" s="184"/>
      <c r="O273" s="184"/>
      <c r="P273" s="184"/>
      <c r="Q273" s="184"/>
      <c r="R273" s="184"/>
      <c r="S273" s="184"/>
      <c r="T273" s="185"/>
      <c r="AT273" s="179" t="s">
        <v>190</v>
      </c>
      <c r="AU273" s="179" t="s">
        <v>82</v>
      </c>
      <c r="AV273" s="13" t="s">
        <v>82</v>
      </c>
      <c r="AW273" s="13" t="s">
        <v>29</v>
      </c>
      <c r="AX273" s="13" t="s">
        <v>73</v>
      </c>
      <c r="AY273" s="179" t="s">
        <v>181</v>
      </c>
    </row>
    <row r="274" spans="1:65" s="15" customFormat="1">
      <c r="B274" s="198"/>
      <c r="D274" s="178" t="s">
        <v>190</v>
      </c>
      <c r="E274" s="199" t="s">
        <v>1</v>
      </c>
      <c r="F274" s="200" t="s">
        <v>1774</v>
      </c>
      <c r="H274" s="201">
        <v>4.8230000000000004</v>
      </c>
      <c r="I274" s="202"/>
      <c r="L274" s="198"/>
      <c r="M274" s="203"/>
      <c r="N274" s="204"/>
      <c r="O274" s="204"/>
      <c r="P274" s="204"/>
      <c r="Q274" s="204"/>
      <c r="R274" s="204"/>
      <c r="S274" s="204"/>
      <c r="T274" s="205"/>
      <c r="AT274" s="199" t="s">
        <v>190</v>
      </c>
      <c r="AU274" s="199" t="s">
        <v>82</v>
      </c>
      <c r="AV274" s="15" t="s">
        <v>188</v>
      </c>
      <c r="AW274" s="15" t="s">
        <v>29</v>
      </c>
      <c r="AX274" s="15" t="s">
        <v>30</v>
      </c>
      <c r="AY274" s="199" t="s">
        <v>181</v>
      </c>
    </row>
    <row r="275" spans="1:65" s="2" customFormat="1" ht="21.75" customHeight="1">
      <c r="A275" s="33"/>
      <c r="B275" s="130"/>
      <c r="C275" s="164" t="s">
        <v>404</v>
      </c>
      <c r="D275" s="164" t="s">
        <v>184</v>
      </c>
      <c r="E275" s="165" t="s">
        <v>1931</v>
      </c>
      <c r="F275" s="166" t="s">
        <v>1932</v>
      </c>
      <c r="G275" s="167" t="s">
        <v>259</v>
      </c>
      <c r="H275" s="168">
        <v>11.574999999999999</v>
      </c>
      <c r="I275" s="169"/>
      <c r="J275" s="170">
        <f>ROUND(I275*H275,2)</f>
        <v>0</v>
      </c>
      <c r="K275" s="166" t="s">
        <v>1749</v>
      </c>
      <c r="L275" s="34"/>
      <c r="M275" s="171" t="s">
        <v>1</v>
      </c>
      <c r="N275" s="172" t="s">
        <v>38</v>
      </c>
      <c r="O275" s="59"/>
      <c r="P275" s="173">
        <f>O275*H275</f>
        <v>0</v>
      </c>
      <c r="Q275" s="173">
        <v>0</v>
      </c>
      <c r="R275" s="173">
        <f>Q275*H275</f>
        <v>0</v>
      </c>
      <c r="S275" s="173">
        <v>0</v>
      </c>
      <c r="T275" s="174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5" t="s">
        <v>188</v>
      </c>
      <c r="AT275" s="175" t="s">
        <v>184</v>
      </c>
      <c r="AU275" s="175" t="s">
        <v>82</v>
      </c>
      <c r="AY275" s="18" t="s">
        <v>181</v>
      </c>
      <c r="BE275" s="176">
        <f>IF(N275="základní",J275,0)</f>
        <v>0</v>
      </c>
      <c r="BF275" s="176">
        <f>IF(N275="snížená",J275,0)</f>
        <v>0</v>
      </c>
      <c r="BG275" s="176">
        <f>IF(N275="zákl. přenesená",J275,0)</f>
        <v>0</v>
      </c>
      <c r="BH275" s="176">
        <f>IF(N275="sníž. přenesená",J275,0)</f>
        <v>0</v>
      </c>
      <c r="BI275" s="176">
        <f>IF(N275="nulová",J275,0)</f>
        <v>0</v>
      </c>
      <c r="BJ275" s="18" t="s">
        <v>30</v>
      </c>
      <c r="BK275" s="176">
        <f>ROUND(I275*H275,2)</f>
        <v>0</v>
      </c>
      <c r="BL275" s="18" t="s">
        <v>188</v>
      </c>
      <c r="BM275" s="175" t="s">
        <v>2099</v>
      </c>
    </row>
    <row r="276" spans="1:65" s="13" customFormat="1">
      <c r="B276" s="177"/>
      <c r="D276" s="178" t="s">
        <v>190</v>
      </c>
      <c r="E276" s="179" t="s">
        <v>1</v>
      </c>
      <c r="F276" s="180" t="s">
        <v>2100</v>
      </c>
      <c r="H276" s="181">
        <v>11.574999999999999</v>
      </c>
      <c r="I276" s="182"/>
      <c r="L276" s="177"/>
      <c r="M276" s="183"/>
      <c r="N276" s="184"/>
      <c r="O276" s="184"/>
      <c r="P276" s="184"/>
      <c r="Q276" s="184"/>
      <c r="R276" s="184"/>
      <c r="S276" s="184"/>
      <c r="T276" s="185"/>
      <c r="AT276" s="179" t="s">
        <v>190</v>
      </c>
      <c r="AU276" s="179" t="s">
        <v>82</v>
      </c>
      <c r="AV276" s="13" t="s">
        <v>82</v>
      </c>
      <c r="AW276" s="13" t="s">
        <v>29</v>
      </c>
      <c r="AX276" s="13" t="s">
        <v>73</v>
      </c>
      <c r="AY276" s="179" t="s">
        <v>181</v>
      </c>
    </row>
    <row r="277" spans="1:65" s="15" customFormat="1">
      <c r="B277" s="198"/>
      <c r="D277" s="178" t="s">
        <v>190</v>
      </c>
      <c r="E277" s="199" t="s">
        <v>1</v>
      </c>
      <c r="F277" s="200" t="s">
        <v>1774</v>
      </c>
      <c r="H277" s="201">
        <v>11.574999999999999</v>
      </c>
      <c r="I277" s="202"/>
      <c r="L277" s="198"/>
      <c r="M277" s="203"/>
      <c r="N277" s="204"/>
      <c r="O277" s="204"/>
      <c r="P277" s="204"/>
      <c r="Q277" s="204"/>
      <c r="R277" s="204"/>
      <c r="S277" s="204"/>
      <c r="T277" s="205"/>
      <c r="AT277" s="199" t="s">
        <v>190</v>
      </c>
      <c r="AU277" s="199" t="s">
        <v>82</v>
      </c>
      <c r="AV277" s="15" t="s">
        <v>188</v>
      </c>
      <c r="AW277" s="15" t="s">
        <v>29</v>
      </c>
      <c r="AX277" s="15" t="s">
        <v>30</v>
      </c>
      <c r="AY277" s="199" t="s">
        <v>181</v>
      </c>
    </row>
    <row r="278" spans="1:65" s="2" customFormat="1" ht="16.5" customHeight="1">
      <c r="A278" s="33"/>
      <c r="B278" s="130"/>
      <c r="C278" s="164" t="s">
        <v>408</v>
      </c>
      <c r="D278" s="164" t="s">
        <v>184</v>
      </c>
      <c r="E278" s="165" t="s">
        <v>1935</v>
      </c>
      <c r="F278" s="166" t="s">
        <v>1936</v>
      </c>
      <c r="G278" s="167" t="s">
        <v>259</v>
      </c>
      <c r="H278" s="168">
        <v>11.574999999999999</v>
      </c>
      <c r="I278" s="169"/>
      <c r="J278" s="170">
        <f>ROUND(I278*H278,2)</f>
        <v>0</v>
      </c>
      <c r="K278" s="166" t="s">
        <v>1749</v>
      </c>
      <c r="L278" s="34"/>
      <c r="M278" s="171" t="s">
        <v>1</v>
      </c>
      <c r="N278" s="172" t="s">
        <v>38</v>
      </c>
      <c r="O278" s="59"/>
      <c r="P278" s="173">
        <f>O278*H278</f>
        <v>0</v>
      </c>
      <c r="Q278" s="173">
        <v>0</v>
      </c>
      <c r="R278" s="173">
        <f>Q278*H278</f>
        <v>0</v>
      </c>
      <c r="S278" s="173">
        <v>0</v>
      </c>
      <c r="T278" s="174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5" t="s">
        <v>188</v>
      </c>
      <c r="AT278" s="175" t="s">
        <v>184</v>
      </c>
      <c r="AU278" s="175" t="s">
        <v>82</v>
      </c>
      <c r="AY278" s="18" t="s">
        <v>181</v>
      </c>
      <c r="BE278" s="176">
        <f>IF(N278="základní",J278,0)</f>
        <v>0</v>
      </c>
      <c r="BF278" s="176">
        <f>IF(N278="snížená",J278,0)</f>
        <v>0</v>
      </c>
      <c r="BG278" s="176">
        <f>IF(N278="zákl. přenesená",J278,0)</f>
        <v>0</v>
      </c>
      <c r="BH278" s="176">
        <f>IF(N278="sníž. přenesená",J278,0)</f>
        <v>0</v>
      </c>
      <c r="BI278" s="176">
        <f>IF(N278="nulová",J278,0)</f>
        <v>0</v>
      </c>
      <c r="BJ278" s="18" t="s">
        <v>30</v>
      </c>
      <c r="BK278" s="176">
        <f>ROUND(I278*H278,2)</f>
        <v>0</v>
      </c>
      <c r="BL278" s="18" t="s">
        <v>188</v>
      </c>
      <c r="BM278" s="175" t="s">
        <v>2101</v>
      </c>
    </row>
    <row r="279" spans="1:65" s="13" customFormat="1">
      <c r="B279" s="177"/>
      <c r="D279" s="178" t="s">
        <v>190</v>
      </c>
      <c r="E279" s="179" t="s">
        <v>1</v>
      </c>
      <c r="F279" s="180" t="s">
        <v>2102</v>
      </c>
      <c r="H279" s="181">
        <v>11.574999999999999</v>
      </c>
      <c r="I279" s="182"/>
      <c r="L279" s="177"/>
      <c r="M279" s="183"/>
      <c r="N279" s="184"/>
      <c r="O279" s="184"/>
      <c r="P279" s="184"/>
      <c r="Q279" s="184"/>
      <c r="R279" s="184"/>
      <c r="S279" s="184"/>
      <c r="T279" s="185"/>
      <c r="AT279" s="179" t="s">
        <v>190</v>
      </c>
      <c r="AU279" s="179" t="s">
        <v>82</v>
      </c>
      <c r="AV279" s="13" t="s">
        <v>82</v>
      </c>
      <c r="AW279" s="13" t="s">
        <v>29</v>
      </c>
      <c r="AX279" s="13" t="s">
        <v>30</v>
      </c>
      <c r="AY279" s="179" t="s">
        <v>181</v>
      </c>
    </row>
    <row r="280" spans="1:65" s="2" customFormat="1" ht="16.5" customHeight="1">
      <c r="A280" s="33"/>
      <c r="B280" s="130"/>
      <c r="C280" s="164" t="s">
        <v>412</v>
      </c>
      <c r="D280" s="164" t="s">
        <v>184</v>
      </c>
      <c r="E280" s="165" t="s">
        <v>1939</v>
      </c>
      <c r="F280" s="166" t="s">
        <v>1940</v>
      </c>
      <c r="G280" s="167" t="s">
        <v>259</v>
      </c>
      <c r="H280" s="168">
        <v>81.025000000000006</v>
      </c>
      <c r="I280" s="169"/>
      <c r="J280" s="170">
        <f>ROUND(I280*H280,2)</f>
        <v>0</v>
      </c>
      <c r="K280" s="166" t="s">
        <v>1749</v>
      </c>
      <c r="L280" s="34"/>
      <c r="M280" s="171" t="s">
        <v>1</v>
      </c>
      <c r="N280" s="172" t="s">
        <v>38</v>
      </c>
      <c r="O280" s="59"/>
      <c r="P280" s="173">
        <f>O280*H280</f>
        <v>0</v>
      </c>
      <c r="Q280" s="173">
        <v>0</v>
      </c>
      <c r="R280" s="173">
        <f>Q280*H280</f>
        <v>0</v>
      </c>
      <c r="S280" s="173">
        <v>0</v>
      </c>
      <c r="T280" s="174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5" t="s">
        <v>188</v>
      </c>
      <c r="AT280" s="175" t="s">
        <v>184</v>
      </c>
      <c r="AU280" s="175" t="s">
        <v>82</v>
      </c>
      <c r="AY280" s="18" t="s">
        <v>181</v>
      </c>
      <c r="BE280" s="176">
        <f>IF(N280="základní",J280,0)</f>
        <v>0</v>
      </c>
      <c r="BF280" s="176">
        <f>IF(N280="snížená",J280,0)</f>
        <v>0</v>
      </c>
      <c r="BG280" s="176">
        <f>IF(N280="zákl. přenesená",J280,0)</f>
        <v>0</v>
      </c>
      <c r="BH280" s="176">
        <f>IF(N280="sníž. přenesená",J280,0)</f>
        <v>0</v>
      </c>
      <c r="BI280" s="176">
        <f>IF(N280="nulová",J280,0)</f>
        <v>0</v>
      </c>
      <c r="BJ280" s="18" t="s">
        <v>30</v>
      </c>
      <c r="BK280" s="176">
        <f>ROUND(I280*H280,2)</f>
        <v>0</v>
      </c>
      <c r="BL280" s="18" t="s">
        <v>188</v>
      </c>
      <c r="BM280" s="175" t="s">
        <v>2103</v>
      </c>
    </row>
    <row r="281" spans="1:65" s="13" customFormat="1">
      <c r="B281" s="177"/>
      <c r="D281" s="178" t="s">
        <v>190</v>
      </c>
      <c r="E281" s="179" t="s">
        <v>1</v>
      </c>
      <c r="F281" s="180" t="s">
        <v>2104</v>
      </c>
      <c r="H281" s="181">
        <v>81.025000000000006</v>
      </c>
      <c r="I281" s="182"/>
      <c r="L281" s="177"/>
      <c r="M281" s="183"/>
      <c r="N281" s="184"/>
      <c r="O281" s="184"/>
      <c r="P281" s="184"/>
      <c r="Q281" s="184"/>
      <c r="R281" s="184"/>
      <c r="S281" s="184"/>
      <c r="T281" s="185"/>
      <c r="AT281" s="179" t="s">
        <v>190</v>
      </c>
      <c r="AU281" s="179" t="s">
        <v>82</v>
      </c>
      <c r="AV281" s="13" t="s">
        <v>82</v>
      </c>
      <c r="AW281" s="13" t="s">
        <v>29</v>
      </c>
      <c r="AX281" s="13" t="s">
        <v>73</v>
      </c>
      <c r="AY281" s="179" t="s">
        <v>181</v>
      </c>
    </row>
    <row r="282" spans="1:65" s="15" customFormat="1">
      <c r="B282" s="198"/>
      <c r="D282" s="178" t="s">
        <v>190</v>
      </c>
      <c r="E282" s="199" t="s">
        <v>1</v>
      </c>
      <c r="F282" s="200" t="s">
        <v>1774</v>
      </c>
      <c r="H282" s="201">
        <v>81.025000000000006</v>
      </c>
      <c r="I282" s="202"/>
      <c r="L282" s="198"/>
      <c r="M282" s="203"/>
      <c r="N282" s="204"/>
      <c r="O282" s="204"/>
      <c r="P282" s="204"/>
      <c r="Q282" s="204"/>
      <c r="R282" s="204"/>
      <c r="S282" s="204"/>
      <c r="T282" s="205"/>
      <c r="AT282" s="199" t="s">
        <v>190</v>
      </c>
      <c r="AU282" s="199" t="s">
        <v>82</v>
      </c>
      <c r="AV282" s="15" t="s">
        <v>188</v>
      </c>
      <c r="AW282" s="15" t="s">
        <v>29</v>
      </c>
      <c r="AX282" s="15" t="s">
        <v>30</v>
      </c>
      <c r="AY282" s="199" t="s">
        <v>181</v>
      </c>
    </row>
    <row r="283" spans="1:65" s="2" customFormat="1" ht="16.5" customHeight="1">
      <c r="A283" s="33"/>
      <c r="B283" s="130"/>
      <c r="C283" s="164" t="s">
        <v>416</v>
      </c>
      <c r="D283" s="164" t="s">
        <v>184</v>
      </c>
      <c r="E283" s="165" t="s">
        <v>1943</v>
      </c>
      <c r="F283" s="166" t="s">
        <v>1944</v>
      </c>
      <c r="G283" s="167" t="s">
        <v>259</v>
      </c>
      <c r="H283" s="168">
        <v>11.574999999999999</v>
      </c>
      <c r="I283" s="169"/>
      <c r="J283" s="170">
        <f>ROUND(I283*H283,2)</f>
        <v>0</v>
      </c>
      <c r="K283" s="166" t="s">
        <v>1</v>
      </c>
      <c r="L283" s="34"/>
      <c r="M283" s="171" t="s">
        <v>1</v>
      </c>
      <c r="N283" s="172" t="s">
        <v>38</v>
      </c>
      <c r="O283" s="59"/>
      <c r="P283" s="173">
        <f>O283*H283</f>
        <v>0</v>
      </c>
      <c r="Q283" s="173">
        <v>0</v>
      </c>
      <c r="R283" s="173">
        <f>Q283*H283</f>
        <v>0</v>
      </c>
      <c r="S283" s="173">
        <v>0</v>
      </c>
      <c r="T283" s="174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5" t="s">
        <v>188</v>
      </c>
      <c r="AT283" s="175" t="s">
        <v>184</v>
      </c>
      <c r="AU283" s="175" t="s">
        <v>82</v>
      </c>
      <c r="AY283" s="18" t="s">
        <v>181</v>
      </c>
      <c r="BE283" s="176">
        <f>IF(N283="základní",J283,0)</f>
        <v>0</v>
      </c>
      <c r="BF283" s="176">
        <f>IF(N283="snížená",J283,0)</f>
        <v>0</v>
      </c>
      <c r="BG283" s="176">
        <f>IF(N283="zákl. přenesená",J283,0)</f>
        <v>0</v>
      </c>
      <c r="BH283" s="176">
        <f>IF(N283="sníž. přenesená",J283,0)</f>
        <v>0</v>
      </c>
      <c r="BI283" s="176">
        <f>IF(N283="nulová",J283,0)</f>
        <v>0</v>
      </c>
      <c r="BJ283" s="18" t="s">
        <v>30</v>
      </c>
      <c r="BK283" s="176">
        <f>ROUND(I283*H283,2)</f>
        <v>0</v>
      </c>
      <c r="BL283" s="18" t="s">
        <v>188</v>
      </c>
      <c r="BM283" s="175" t="s">
        <v>2105</v>
      </c>
    </row>
    <row r="284" spans="1:65" s="13" customFormat="1">
      <c r="B284" s="177"/>
      <c r="D284" s="178" t="s">
        <v>190</v>
      </c>
      <c r="E284" s="179" t="s">
        <v>1</v>
      </c>
      <c r="F284" s="180" t="s">
        <v>2102</v>
      </c>
      <c r="H284" s="181">
        <v>11.574999999999999</v>
      </c>
      <c r="I284" s="182"/>
      <c r="L284" s="177"/>
      <c r="M284" s="183"/>
      <c r="N284" s="184"/>
      <c r="O284" s="184"/>
      <c r="P284" s="184"/>
      <c r="Q284" s="184"/>
      <c r="R284" s="184"/>
      <c r="S284" s="184"/>
      <c r="T284" s="185"/>
      <c r="AT284" s="179" t="s">
        <v>190</v>
      </c>
      <c r="AU284" s="179" t="s">
        <v>82</v>
      </c>
      <c r="AV284" s="13" t="s">
        <v>82</v>
      </c>
      <c r="AW284" s="13" t="s">
        <v>29</v>
      </c>
      <c r="AX284" s="13" t="s">
        <v>30</v>
      </c>
      <c r="AY284" s="179" t="s">
        <v>181</v>
      </c>
    </row>
    <row r="285" spans="1:65" s="12" customFormat="1" ht="22.9" customHeight="1">
      <c r="B285" s="151"/>
      <c r="D285" s="152" t="s">
        <v>72</v>
      </c>
      <c r="E285" s="162" t="s">
        <v>182</v>
      </c>
      <c r="F285" s="162" t="s">
        <v>183</v>
      </c>
      <c r="I285" s="154"/>
      <c r="J285" s="163">
        <f>BK285</f>
        <v>0</v>
      </c>
      <c r="L285" s="151"/>
      <c r="M285" s="156"/>
      <c r="N285" s="157"/>
      <c r="O285" s="157"/>
      <c r="P285" s="158">
        <f>SUM(P286:P301)</f>
        <v>0</v>
      </c>
      <c r="Q285" s="157"/>
      <c r="R285" s="158">
        <f>SUM(R286:R301)</f>
        <v>0.59226751999999994</v>
      </c>
      <c r="S285" s="157"/>
      <c r="T285" s="159">
        <f>SUM(T286:T301)</f>
        <v>0</v>
      </c>
      <c r="AR285" s="152" t="s">
        <v>30</v>
      </c>
      <c r="AT285" s="160" t="s">
        <v>72</v>
      </c>
      <c r="AU285" s="160" t="s">
        <v>30</v>
      </c>
      <c r="AY285" s="152" t="s">
        <v>181</v>
      </c>
      <c r="BK285" s="161">
        <f>SUM(BK286:BK301)</f>
        <v>0</v>
      </c>
    </row>
    <row r="286" spans="1:65" s="2" customFormat="1" ht="16.5" customHeight="1">
      <c r="A286" s="33"/>
      <c r="B286" s="130"/>
      <c r="C286" s="164" t="s">
        <v>419</v>
      </c>
      <c r="D286" s="164" t="s">
        <v>184</v>
      </c>
      <c r="E286" s="165" t="s">
        <v>1946</v>
      </c>
      <c r="F286" s="166" t="s">
        <v>2106</v>
      </c>
      <c r="G286" s="167" t="s">
        <v>1370</v>
      </c>
      <c r="H286" s="168">
        <v>16.327999999999999</v>
      </c>
      <c r="I286" s="169"/>
      <c r="J286" s="170">
        <f>ROUND(I286*H286,2)</f>
        <v>0</v>
      </c>
      <c r="K286" s="166" t="s">
        <v>1</v>
      </c>
      <c r="L286" s="34"/>
      <c r="M286" s="171" t="s">
        <v>1</v>
      </c>
      <c r="N286" s="172" t="s">
        <v>38</v>
      </c>
      <c r="O286" s="59"/>
      <c r="P286" s="173">
        <f>O286*H286</f>
        <v>0</v>
      </c>
      <c r="Q286" s="173">
        <v>0.01</v>
      </c>
      <c r="R286" s="173">
        <f>Q286*H286</f>
        <v>0.16328000000000001</v>
      </c>
      <c r="S286" s="173">
        <v>0</v>
      </c>
      <c r="T286" s="174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5" t="s">
        <v>188</v>
      </c>
      <c r="AT286" s="175" t="s">
        <v>184</v>
      </c>
      <c r="AU286" s="175" t="s">
        <v>82</v>
      </c>
      <c r="AY286" s="18" t="s">
        <v>181</v>
      </c>
      <c r="BE286" s="176">
        <f>IF(N286="základní",J286,0)</f>
        <v>0</v>
      </c>
      <c r="BF286" s="176">
        <f>IF(N286="snížená",J286,0)</f>
        <v>0</v>
      </c>
      <c r="BG286" s="176">
        <f>IF(N286="zákl. přenesená",J286,0)</f>
        <v>0</v>
      </c>
      <c r="BH286" s="176">
        <f>IF(N286="sníž. přenesená",J286,0)</f>
        <v>0</v>
      </c>
      <c r="BI286" s="176">
        <f>IF(N286="nulová",J286,0)</f>
        <v>0</v>
      </c>
      <c r="BJ286" s="18" t="s">
        <v>30</v>
      </c>
      <c r="BK286" s="176">
        <f>ROUND(I286*H286,2)</f>
        <v>0</v>
      </c>
      <c r="BL286" s="18" t="s">
        <v>188</v>
      </c>
      <c r="BM286" s="175" t="s">
        <v>2107</v>
      </c>
    </row>
    <row r="287" spans="1:65" s="14" customFormat="1">
      <c r="B287" s="191"/>
      <c r="D287" s="178" t="s">
        <v>190</v>
      </c>
      <c r="E287" s="192" t="s">
        <v>1</v>
      </c>
      <c r="F287" s="193" t="s">
        <v>2028</v>
      </c>
      <c r="H287" s="192" t="s">
        <v>1</v>
      </c>
      <c r="I287" s="194"/>
      <c r="L287" s="191"/>
      <c r="M287" s="195"/>
      <c r="N287" s="196"/>
      <c r="O287" s="196"/>
      <c r="P287" s="196"/>
      <c r="Q287" s="196"/>
      <c r="R287" s="196"/>
      <c r="S287" s="196"/>
      <c r="T287" s="197"/>
      <c r="AT287" s="192" t="s">
        <v>190</v>
      </c>
      <c r="AU287" s="192" t="s">
        <v>82</v>
      </c>
      <c r="AV287" s="14" t="s">
        <v>30</v>
      </c>
      <c r="AW287" s="14" t="s">
        <v>29</v>
      </c>
      <c r="AX287" s="14" t="s">
        <v>73</v>
      </c>
      <c r="AY287" s="192" t="s">
        <v>181</v>
      </c>
    </row>
    <row r="288" spans="1:65" s="13" customFormat="1">
      <c r="B288" s="177"/>
      <c r="D288" s="178" t="s">
        <v>190</v>
      </c>
      <c r="E288" s="179" t="s">
        <v>1</v>
      </c>
      <c r="F288" s="180" t="s">
        <v>2108</v>
      </c>
      <c r="H288" s="181">
        <v>16.327999999999999</v>
      </c>
      <c r="I288" s="182"/>
      <c r="L288" s="177"/>
      <c r="M288" s="183"/>
      <c r="N288" s="184"/>
      <c r="O288" s="184"/>
      <c r="P288" s="184"/>
      <c r="Q288" s="184"/>
      <c r="R288" s="184"/>
      <c r="S288" s="184"/>
      <c r="T288" s="185"/>
      <c r="AT288" s="179" t="s">
        <v>190</v>
      </c>
      <c r="AU288" s="179" t="s">
        <v>82</v>
      </c>
      <c r="AV288" s="13" t="s">
        <v>82</v>
      </c>
      <c r="AW288" s="13" t="s">
        <v>29</v>
      </c>
      <c r="AX288" s="13" t="s">
        <v>30</v>
      </c>
      <c r="AY288" s="179" t="s">
        <v>181</v>
      </c>
    </row>
    <row r="289" spans="1:65" s="2" customFormat="1" ht="16.5" customHeight="1">
      <c r="A289" s="33"/>
      <c r="B289" s="130"/>
      <c r="C289" s="164" t="s">
        <v>422</v>
      </c>
      <c r="D289" s="164" t="s">
        <v>184</v>
      </c>
      <c r="E289" s="165" t="s">
        <v>1951</v>
      </c>
      <c r="F289" s="166" t="s">
        <v>1952</v>
      </c>
      <c r="G289" s="167" t="s">
        <v>1370</v>
      </c>
      <c r="H289" s="168">
        <v>10.98</v>
      </c>
      <c r="I289" s="169"/>
      <c r="J289" s="170">
        <f>ROUND(I289*H289,2)</f>
        <v>0</v>
      </c>
      <c r="K289" s="166" t="s">
        <v>1</v>
      </c>
      <c r="L289" s="34"/>
      <c r="M289" s="171" t="s">
        <v>1</v>
      </c>
      <c r="N289" s="172" t="s">
        <v>38</v>
      </c>
      <c r="O289" s="59"/>
      <c r="P289" s="173">
        <f>O289*H289</f>
        <v>0</v>
      </c>
      <c r="Q289" s="173">
        <v>1.4999999999999999E-2</v>
      </c>
      <c r="R289" s="173">
        <f>Q289*H289</f>
        <v>0.16470000000000001</v>
      </c>
      <c r="S289" s="173">
        <v>0</v>
      </c>
      <c r="T289" s="174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5" t="s">
        <v>188</v>
      </c>
      <c r="AT289" s="175" t="s">
        <v>184</v>
      </c>
      <c r="AU289" s="175" t="s">
        <v>82</v>
      </c>
      <c r="AY289" s="18" t="s">
        <v>181</v>
      </c>
      <c r="BE289" s="176">
        <f>IF(N289="základní",J289,0)</f>
        <v>0</v>
      </c>
      <c r="BF289" s="176">
        <f>IF(N289="snížená",J289,0)</f>
        <v>0</v>
      </c>
      <c r="BG289" s="176">
        <f>IF(N289="zákl. přenesená",J289,0)</f>
        <v>0</v>
      </c>
      <c r="BH289" s="176">
        <f>IF(N289="sníž. přenesená",J289,0)</f>
        <v>0</v>
      </c>
      <c r="BI289" s="176">
        <f>IF(N289="nulová",J289,0)</f>
        <v>0</v>
      </c>
      <c r="BJ289" s="18" t="s">
        <v>30</v>
      </c>
      <c r="BK289" s="176">
        <f>ROUND(I289*H289,2)</f>
        <v>0</v>
      </c>
      <c r="BL289" s="18" t="s">
        <v>188</v>
      </c>
      <c r="BM289" s="175" t="s">
        <v>2109</v>
      </c>
    </row>
    <row r="290" spans="1:65" s="14" customFormat="1">
      <c r="B290" s="191"/>
      <c r="D290" s="178" t="s">
        <v>190</v>
      </c>
      <c r="E290" s="192" t="s">
        <v>1</v>
      </c>
      <c r="F290" s="193" t="s">
        <v>2028</v>
      </c>
      <c r="H290" s="192" t="s">
        <v>1</v>
      </c>
      <c r="I290" s="194"/>
      <c r="L290" s="191"/>
      <c r="M290" s="195"/>
      <c r="N290" s="196"/>
      <c r="O290" s="196"/>
      <c r="P290" s="196"/>
      <c r="Q290" s="196"/>
      <c r="R290" s="196"/>
      <c r="S290" s="196"/>
      <c r="T290" s="197"/>
      <c r="AT290" s="192" t="s">
        <v>190</v>
      </c>
      <c r="AU290" s="192" t="s">
        <v>82</v>
      </c>
      <c r="AV290" s="14" t="s">
        <v>30</v>
      </c>
      <c r="AW290" s="14" t="s">
        <v>29</v>
      </c>
      <c r="AX290" s="14" t="s">
        <v>73</v>
      </c>
      <c r="AY290" s="192" t="s">
        <v>181</v>
      </c>
    </row>
    <row r="291" spans="1:65" s="13" customFormat="1">
      <c r="B291" s="177"/>
      <c r="D291" s="178" t="s">
        <v>190</v>
      </c>
      <c r="E291" s="179" t="s">
        <v>1</v>
      </c>
      <c r="F291" s="180" t="s">
        <v>2110</v>
      </c>
      <c r="H291" s="181">
        <v>10.98</v>
      </c>
      <c r="I291" s="182"/>
      <c r="L291" s="177"/>
      <c r="M291" s="183"/>
      <c r="N291" s="184"/>
      <c r="O291" s="184"/>
      <c r="P291" s="184"/>
      <c r="Q291" s="184"/>
      <c r="R291" s="184"/>
      <c r="S291" s="184"/>
      <c r="T291" s="185"/>
      <c r="AT291" s="179" t="s">
        <v>190</v>
      </c>
      <c r="AU291" s="179" t="s">
        <v>82</v>
      </c>
      <c r="AV291" s="13" t="s">
        <v>82</v>
      </c>
      <c r="AW291" s="13" t="s">
        <v>29</v>
      </c>
      <c r="AX291" s="13" t="s">
        <v>30</v>
      </c>
      <c r="AY291" s="179" t="s">
        <v>181</v>
      </c>
    </row>
    <row r="292" spans="1:65" s="2" customFormat="1" ht="16.5" customHeight="1">
      <c r="A292" s="33"/>
      <c r="B292" s="130"/>
      <c r="C292" s="164" t="s">
        <v>426</v>
      </c>
      <c r="D292" s="164" t="s">
        <v>184</v>
      </c>
      <c r="E292" s="165" t="s">
        <v>1958</v>
      </c>
      <c r="F292" s="166" t="s">
        <v>1959</v>
      </c>
      <c r="G292" s="167" t="s">
        <v>1370</v>
      </c>
      <c r="H292" s="168">
        <v>259.99200000000002</v>
      </c>
      <c r="I292" s="169"/>
      <c r="J292" s="170">
        <f>ROUND(I292*H292,2)</f>
        <v>0</v>
      </c>
      <c r="K292" s="166" t="s">
        <v>1749</v>
      </c>
      <c r="L292" s="34"/>
      <c r="M292" s="171" t="s">
        <v>1</v>
      </c>
      <c r="N292" s="172" t="s">
        <v>38</v>
      </c>
      <c r="O292" s="59"/>
      <c r="P292" s="173">
        <f>O292*H292</f>
        <v>0</v>
      </c>
      <c r="Q292" s="173">
        <v>9.7999999999999997E-4</v>
      </c>
      <c r="R292" s="173">
        <f>Q292*H292</f>
        <v>0.25479215999999999</v>
      </c>
      <c r="S292" s="173">
        <v>0</v>
      </c>
      <c r="T292" s="174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5" t="s">
        <v>188</v>
      </c>
      <c r="AT292" s="175" t="s">
        <v>184</v>
      </c>
      <c r="AU292" s="175" t="s">
        <v>82</v>
      </c>
      <c r="AY292" s="18" t="s">
        <v>181</v>
      </c>
      <c r="BE292" s="176">
        <f>IF(N292="základní",J292,0)</f>
        <v>0</v>
      </c>
      <c r="BF292" s="176">
        <f>IF(N292="snížená",J292,0)</f>
        <v>0</v>
      </c>
      <c r="BG292" s="176">
        <f>IF(N292="zákl. přenesená",J292,0)</f>
        <v>0</v>
      </c>
      <c r="BH292" s="176">
        <f>IF(N292="sníž. přenesená",J292,0)</f>
        <v>0</v>
      </c>
      <c r="BI292" s="176">
        <f>IF(N292="nulová",J292,0)</f>
        <v>0</v>
      </c>
      <c r="BJ292" s="18" t="s">
        <v>30</v>
      </c>
      <c r="BK292" s="176">
        <f>ROUND(I292*H292,2)</f>
        <v>0</v>
      </c>
      <c r="BL292" s="18" t="s">
        <v>188</v>
      </c>
      <c r="BM292" s="175" t="s">
        <v>2111</v>
      </c>
    </row>
    <row r="293" spans="1:65" s="14" customFormat="1">
      <c r="B293" s="191"/>
      <c r="D293" s="178" t="s">
        <v>190</v>
      </c>
      <c r="E293" s="192" t="s">
        <v>1</v>
      </c>
      <c r="F293" s="193" t="s">
        <v>2112</v>
      </c>
      <c r="H293" s="192" t="s">
        <v>1</v>
      </c>
      <c r="I293" s="194"/>
      <c r="L293" s="191"/>
      <c r="M293" s="195"/>
      <c r="N293" s="196"/>
      <c r="O293" s="196"/>
      <c r="P293" s="196"/>
      <c r="Q293" s="196"/>
      <c r="R293" s="196"/>
      <c r="S293" s="196"/>
      <c r="T293" s="197"/>
      <c r="AT293" s="192" t="s">
        <v>190</v>
      </c>
      <c r="AU293" s="192" t="s">
        <v>82</v>
      </c>
      <c r="AV293" s="14" t="s">
        <v>30</v>
      </c>
      <c r="AW293" s="14" t="s">
        <v>29</v>
      </c>
      <c r="AX293" s="14" t="s">
        <v>73</v>
      </c>
      <c r="AY293" s="192" t="s">
        <v>181</v>
      </c>
    </row>
    <row r="294" spans="1:65" s="13" customFormat="1">
      <c r="B294" s="177"/>
      <c r="D294" s="178" t="s">
        <v>190</v>
      </c>
      <c r="E294" s="179" t="s">
        <v>1</v>
      </c>
      <c r="F294" s="180" t="s">
        <v>2113</v>
      </c>
      <c r="H294" s="181">
        <v>259.99200000000002</v>
      </c>
      <c r="I294" s="182"/>
      <c r="L294" s="177"/>
      <c r="M294" s="183"/>
      <c r="N294" s="184"/>
      <c r="O294" s="184"/>
      <c r="P294" s="184"/>
      <c r="Q294" s="184"/>
      <c r="R294" s="184"/>
      <c r="S294" s="184"/>
      <c r="T294" s="185"/>
      <c r="AT294" s="179" t="s">
        <v>190</v>
      </c>
      <c r="AU294" s="179" t="s">
        <v>82</v>
      </c>
      <c r="AV294" s="13" t="s">
        <v>82</v>
      </c>
      <c r="AW294" s="13" t="s">
        <v>29</v>
      </c>
      <c r="AX294" s="13" t="s">
        <v>30</v>
      </c>
      <c r="AY294" s="179" t="s">
        <v>181</v>
      </c>
    </row>
    <row r="295" spans="1:65" s="2" customFormat="1" ht="16.5" customHeight="1">
      <c r="A295" s="33"/>
      <c r="B295" s="130"/>
      <c r="C295" s="164" t="s">
        <v>429</v>
      </c>
      <c r="D295" s="164" t="s">
        <v>184</v>
      </c>
      <c r="E295" s="165" t="s">
        <v>1963</v>
      </c>
      <c r="F295" s="166" t="s">
        <v>1964</v>
      </c>
      <c r="G295" s="167" t="s">
        <v>1370</v>
      </c>
      <c r="H295" s="168">
        <v>45.216000000000001</v>
      </c>
      <c r="I295" s="169"/>
      <c r="J295" s="170">
        <f>ROUND(I295*H295,2)</f>
        <v>0</v>
      </c>
      <c r="K295" s="166" t="s">
        <v>1749</v>
      </c>
      <c r="L295" s="34"/>
      <c r="M295" s="171" t="s">
        <v>1</v>
      </c>
      <c r="N295" s="172" t="s">
        <v>38</v>
      </c>
      <c r="O295" s="59"/>
      <c r="P295" s="173">
        <f>O295*H295</f>
        <v>0</v>
      </c>
      <c r="Q295" s="173">
        <v>2.1000000000000001E-4</v>
      </c>
      <c r="R295" s="173">
        <f>Q295*H295</f>
        <v>9.4953600000000013E-3</v>
      </c>
      <c r="S295" s="173">
        <v>0</v>
      </c>
      <c r="T295" s="174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5" t="s">
        <v>188</v>
      </c>
      <c r="AT295" s="175" t="s">
        <v>184</v>
      </c>
      <c r="AU295" s="175" t="s">
        <v>82</v>
      </c>
      <c r="AY295" s="18" t="s">
        <v>181</v>
      </c>
      <c r="BE295" s="176">
        <f>IF(N295="základní",J295,0)</f>
        <v>0</v>
      </c>
      <c r="BF295" s="176">
        <f>IF(N295="snížená",J295,0)</f>
        <v>0</v>
      </c>
      <c r="BG295" s="176">
        <f>IF(N295="zákl. přenesená",J295,0)</f>
        <v>0</v>
      </c>
      <c r="BH295" s="176">
        <f>IF(N295="sníž. přenesená",J295,0)</f>
        <v>0</v>
      </c>
      <c r="BI295" s="176">
        <f>IF(N295="nulová",J295,0)</f>
        <v>0</v>
      </c>
      <c r="BJ295" s="18" t="s">
        <v>30</v>
      </c>
      <c r="BK295" s="176">
        <f>ROUND(I295*H295,2)</f>
        <v>0</v>
      </c>
      <c r="BL295" s="18" t="s">
        <v>188</v>
      </c>
      <c r="BM295" s="175" t="s">
        <v>2114</v>
      </c>
    </row>
    <row r="296" spans="1:65" s="14" customFormat="1">
      <c r="B296" s="191"/>
      <c r="D296" s="178" t="s">
        <v>190</v>
      </c>
      <c r="E296" s="192" t="s">
        <v>1</v>
      </c>
      <c r="F296" s="193" t="s">
        <v>2115</v>
      </c>
      <c r="H296" s="192" t="s">
        <v>1</v>
      </c>
      <c r="I296" s="194"/>
      <c r="L296" s="191"/>
      <c r="M296" s="195"/>
      <c r="N296" s="196"/>
      <c r="O296" s="196"/>
      <c r="P296" s="196"/>
      <c r="Q296" s="196"/>
      <c r="R296" s="196"/>
      <c r="S296" s="196"/>
      <c r="T296" s="197"/>
      <c r="AT296" s="192" t="s">
        <v>190</v>
      </c>
      <c r="AU296" s="192" t="s">
        <v>82</v>
      </c>
      <c r="AV296" s="14" t="s">
        <v>30</v>
      </c>
      <c r="AW296" s="14" t="s">
        <v>29</v>
      </c>
      <c r="AX296" s="14" t="s">
        <v>73</v>
      </c>
      <c r="AY296" s="192" t="s">
        <v>181</v>
      </c>
    </row>
    <row r="297" spans="1:65" s="13" customFormat="1">
      <c r="B297" s="177"/>
      <c r="D297" s="178" t="s">
        <v>190</v>
      </c>
      <c r="E297" s="179" t="s">
        <v>1</v>
      </c>
      <c r="F297" s="180" t="s">
        <v>2116</v>
      </c>
      <c r="H297" s="181">
        <v>25.12</v>
      </c>
      <c r="I297" s="182"/>
      <c r="L297" s="177"/>
      <c r="M297" s="183"/>
      <c r="N297" s="184"/>
      <c r="O297" s="184"/>
      <c r="P297" s="184"/>
      <c r="Q297" s="184"/>
      <c r="R297" s="184"/>
      <c r="S297" s="184"/>
      <c r="T297" s="185"/>
      <c r="AT297" s="179" t="s">
        <v>190</v>
      </c>
      <c r="AU297" s="179" t="s">
        <v>82</v>
      </c>
      <c r="AV297" s="13" t="s">
        <v>82</v>
      </c>
      <c r="AW297" s="13" t="s">
        <v>29</v>
      </c>
      <c r="AX297" s="13" t="s">
        <v>73</v>
      </c>
      <c r="AY297" s="179" t="s">
        <v>181</v>
      </c>
    </row>
    <row r="298" spans="1:65" s="14" customFormat="1">
      <c r="B298" s="191"/>
      <c r="D298" s="178" t="s">
        <v>190</v>
      </c>
      <c r="E298" s="192" t="s">
        <v>1</v>
      </c>
      <c r="F298" s="193" t="s">
        <v>1968</v>
      </c>
      <c r="H298" s="192" t="s">
        <v>1</v>
      </c>
      <c r="I298" s="194"/>
      <c r="L298" s="191"/>
      <c r="M298" s="195"/>
      <c r="N298" s="196"/>
      <c r="O298" s="196"/>
      <c r="P298" s="196"/>
      <c r="Q298" s="196"/>
      <c r="R298" s="196"/>
      <c r="S298" s="196"/>
      <c r="T298" s="197"/>
      <c r="AT298" s="192" t="s">
        <v>190</v>
      </c>
      <c r="AU298" s="192" t="s">
        <v>82</v>
      </c>
      <c r="AV298" s="14" t="s">
        <v>30</v>
      </c>
      <c r="AW298" s="14" t="s">
        <v>29</v>
      </c>
      <c r="AX298" s="14" t="s">
        <v>73</v>
      </c>
      <c r="AY298" s="192" t="s">
        <v>181</v>
      </c>
    </row>
    <row r="299" spans="1:65" s="13" customFormat="1">
      <c r="B299" s="177"/>
      <c r="D299" s="178" t="s">
        <v>190</v>
      </c>
      <c r="E299" s="179" t="s">
        <v>1</v>
      </c>
      <c r="F299" s="180" t="s">
        <v>2117</v>
      </c>
      <c r="H299" s="181">
        <v>20.096</v>
      </c>
      <c r="I299" s="182"/>
      <c r="L299" s="177"/>
      <c r="M299" s="183"/>
      <c r="N299" s="184"/>
      <c r="O299" s="184"/>
      <c r="P299" s="184"/>
      <c r="Q299" s="184"/>
      <c r="R299" s="184"/>
      <c r="S299" s="184"/>
      <c r="T299" s="185"/>
      <c r="AT299" s="179" t="s">
        <v>190</v>
      </c>
      <c r="AU299" s="179" t="s">
        <v>82</v>
      </c>
      <c r="AV299" s="13" t="s">
        <v>82</v>
      </c>
      <c r="AW299" s="13" t="s">
        <v>29</v>
      </c>
      <c r="AX299" s="13" t="s">
        <v>73</v>
      </c>
      <c r="AY299" s="179" t="s">
        <v>181</v>
      </c>
    </row>
    <row r="300" spans="1:65" s="15" customFormat="1">
      <c r="B300" s="198"/>
      <c r="D300" s="178" t="s">
        <v>190</v>
      </c>
      <c r="E300" s="199" t="s">
        <v>1</v>
      </c>
      <c r="F300" s="200" t="s">
        <v>1774</v>
      </c>
      <c r="H300" s="201">
        <v>45.216000000000001</v>
      </c>
      <c r="I300" s="202"/>
      <c r="L300" s="198"/>
      <c r="M300" s="203"/>
      <c r="N300" s="204"/>
      <c r="O300" s="204"/>
      <c r="P300" s="204"/>
      <c r="Q300" s="204"/>
      <c r="R300" s="204"/>
      <c r="S300" s="204"/>
      <c r="T300" s="205"/>
      <c r="AT300" s="199" t="s">
        <v>190</v>
      </c>
      <c r="AU300" s="199" t="s">
        <v>82</v>
      </c>
      <c r="AV300" s="15" t="s">
        <v>188</v>
      </c>
      <c r="AW300" s="15" t="s">
        <v>29</v>
      </c>
      <c r="AX300" s="15" t="s">
        <v>30</v>
      </c>
      <c r="AY300" s="199" t="s">
        <v>181</v>
      </c>
    </row>
    <row r="301" spans="1:65" s="2" customFormat="1" ht="16.5" customHeight="1">
      <c r="A301" s="33"/>
      <c r="B301" s="130"/>
      <c r="C301" s="164" t="s">
        <v>432</v>
      </c>
      <c r="D301" s="164" t="s">
        <v>184</v>
      </c>
      <c r="E301" s="165" t="s">
        <v>1970</v>
      </c>
      <c r="F301" s="166" t="s">
        <v>1971</v>
      </c>
      <c r="G301" s="167" t="s">
        <v>259</v>
      </c>
      <c r="H301" s="168">
        <v>309.52199999999999</v>
      </c>
      <c r="I301" s="169"/>
      <c r="J301" s="170">
        <f>ROUND(I301*H301,2)</f>
        <v>0</v>
      </c>
      <c r="K301" s="166" t="s">
        <v>1749</v>
      </c>
      <c r="L301" s="34"/>
      <c r="M301" s="171" t="s">
        <v>1</v>
      </c>
      <c r="N301" s="172" t="s">
        <v>38</v>
      </c>
      <c r="O301" s="59"/>
      <c r="P301" s="173">
        <f>O301*H301</f>
        <v>0</v>
      </c>
      <c r="Q301" s="173">
        <v>0</v>
      </c>
      <c r="R301" s="173">
        <f>Q301*H301</f>
        <v>0</v>
      </c>
      <c r="S301" s="173">
        <v>0</v>
      </c>
      <c r="T301" s="174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5" t="s">
        <v>188</v>
      </c>
      <c r="AT301" s="175" t="s">
        <v>184</v>
      </c>
      <c r="AU301" s="175" t="s">
        <v>82</v>
      </c>
      <c r="AY301" s="18" t="s">
        <v>181</v>
      </c>
      <c r="BE301" s="176">
        <f>IF(N301="základní",J301,0)</f>
        <v>0</v>
      </c>
      <c r="BF301" s="176">
        <f>IF(N301="snížená",J301,0)</f>
        <v>0</v>
      </c>
      <c r="BG301" s="176">
        <f>IF(N301="zákl. přenesená",J301,0)</f>
        <v>0</v>
      </c>
      <c r="BH301" s="176">
        <f>IF(N301="sníž. přenesená",J301,0)</f>
        <v>0</v>
      </c>
      <c r="BI301" s="176">
        <f>IF(N301="nulová",J301,0)</f>
        <v>0</v>
      </c>
      <c r="BJ301" s="18" t="s">
        <v>30</v>
      </c>
      <c r="BK301" s="176">
        <f>ROUND(I301*H301,2)</f>
        <v>0</v>
      </c>
      <c r="BL301" s="18" t="s">
        <v>188</v>
      </c>
      <c r="BM301" s="175" t="s">
        <v>2118</v>
      </c>
    </row>
    <row r="302" spans="1:65" s="12" customFormat="1" ht="25.9" customHeight="1">
      <c r="B302" s="151"/>
      <c r="D302" s="152" t="s">
        <v>72</v>
      </c>
      <c r="E302" s="153" t="s">
        <v>1973</v>
      </c>
      <c r="F302" s="153" t="s">
        <v>1974</v>
      </c>
      <c r="I302" s="154"/>
      <c r="J302" s="155">
        <f>BK302</f>
        <v>0</v>
      </c>
      <c r="L302" s="151"/>
      <c r="M302" s="156"/>
      <c r="N302" s="157"/>
      <c r="O302" s="157"/>
      <c r="P302" s="158">
        <f>P303</f>
        <v>0</v>
      </c>
      <c r="Q302" s="157"/>
      <c r="R302" s="158">
        <f>R303</f>
        <v>4.4249900000000002E-2</v>
      </c>
      <c r="S302" s="157"/>
      <c r="T302" s="159">
        <f>T303</f>
        <v>0</v>
      </c>
      <c r="AR302" s="152" t="s">
        <v>82</v>
      </c>
      <c r="AT302" s="160" t="s">
        <v>72</v>
      </c>
      <c r="AU302" s="160" t="s">
        <v>73</v>
      </c>
      <c r="AY302" s="152" t="s">
        <v>181</v>
      </c>
      <c r="BK302" s="161">
        <f>BK303</f>
        <v>0</v>
      </c>
    </row>
    <row r="303" spans="1:65" s="12" customFormat="1" ht="22.9" customHeight="1">
      <c r="B303" s="151"/>
      <c r="D303" s="152" t="s">
        <v>72</v>
      </c>
      <c r="E303" s="162" t="s">
        <v>1975</v>
      </c>
      <c r="F303" s="162" t="s">
        <v>1976</v>
      </c>
      <c r="I303" s="154"/>
      <c r="J303" s="163">
        <f>BK303</f>
        <v>0</v>
      </c>
      <c r="L303" s="151"/>
      <c r="M303" s="156"/>
      <c r="N303" s="157"/>
      <c r="O303" s="157"/>
      <c r="P303" s="158">
        <f>SUM(P304:P330)</f>
        <v>0</v>
      </c>
      <c r="Q303" s="157"/>
      <c r="R303" s="158">
        <f>SUM(R304:R330)</f>
        <v>4.4249900000000002E-2</v>
      </c>
      <c r="S303" s="157"/>
      <c r="T303" s="159">
        <f>SUM(T304:T330)</f>
        <v>0</v>
      </c>
      <c r="AR303" s="152" t="s">
        <v>82</v>
      </c>
      <c r="AT303" s="160" t="s">
        <v>72</v>
      </c>
      <c r="AU303" s="160" t="s">
        <v>30</v>
      </c>
      <c r="AY303" s="152" t="s">
        <v>181</v>
      </c>
      <c r="BK303" s="161">
        <f>SUM(BK304:BK330)</f>
        <v>0</v>
      </c>
    </row>
    <row r="304" spans="1:65" s="2" customFormat="1" ht="21.75" customHeight="1">
      <c r="A304" s="33"/>
      <c r="B304" s="130"/>
      <c r="C304" s="164" t="s">
        <v>435</v>
      </c>
      <c r="D304" s="164" t="s">
        <v>184</v>
      </c>
      <c r="E304" s="165" t="s">
        <v>1977</v>
      </c>
      <c r="F304" s="166" t="s">
        <v>1978</v>
      </c>
      <c r="G304" s="167" t="s">
        <v>1840</v>
      </c>
      <c r="H304" s="168">
        <v>20.585999999999999</v>
      </c>
      <c r="I304" s="169"/>
      <c r="J304" s="170">
        <f>ROUND(I304*H304,2)</f>
        <v>0</v>
      </c>
      <c r="K304" s="166" t="s">
        <v>1749</v>
      </c>
      <c r="L304" s="34"/>
      <c r="M304" s="171" t="s">
        <v>1</v>
      </c>
      <c r="N304" s="172" t="s">
        <v>38</v>
      </c>
      <c r="O304" s="59"/>
      <c r="P304" s="173">
        <f>O304*H304</f>
        <v>0</v>
      </c>
      <c r="Q304" s="173">
        <v>0</v>
      </c>
      <c r="R304" s="173">
        <f>Q304*H304</f>
        <v>0</v>
      </c>
      <c r="S304" s="173">
        <v>0</v>
      </c>
      <c r="T304" s="174">
        <f>S304*H304</f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5" t="s">
        <v>243</v>
      </c>
      <c r="AT304" s="175" t="s">
        <v>184</v>
      </c>
      <c r="AU304" s="175" t="s">
        <v>82</v>
      </c>
      <c r="AY304" s="18" t="s">
        <v>181</v>
      </c>
      <c r="BE304" s="176">
        <f>IF(N304="základní",J304,0)</f>
        <v>0</v>
      </c>
      <c r="BF304" s="176">
        <f>IF(N304="snížená",J304,0)</f>
        <v>0</v>
      </c>
      <c r="BG304" s="176">
        <f>IF(N304="zákl. přenesená",J304,0)</f>
        <v>0</v>
      </c>
      <c r="BH304" s="176">
        <f>IF(N304="sníž. přenesená",J304,0)</f>
        <v>0</v>
      </c>
      <c r="BI304" s="176">
        <f>IF(N304="nulová",J304,0)</f>
        <v>0</v>
      </c>
      <c r="BJ304" s="18" t="s">
        <v>30</v>
      </c>
      <c r="BK304" s="176">
        <f>ROUND(I304*H304,2)</f>
        <v>0</v>
      </c>
      <c r="BL304" s="18" t="s">
        <v>243</v>
      </c>
      <c r="BM304" s="175" t="s">
        <v>2119</v>
      </c>
    </row>
    <row r="305" spans="1:65" s="14" customFormat="1">
      <c r="B305" s="191"/>
      <c r="D305" s="178" t="s">
        <v>190</v>
      </c>
      <c r="E305" s="192" t="s">
        <v>1</v>
      </c>
      <c r="F305" s="193" t="s">
        <v>2082</v>
      </c>
      <c r="H305" s="192" t="s">
        <v>1</v>
      </c>
      <c r="I305" s="194"/>
      <c r="L305" s="191"/>
      <c r="M305" s="195"/>
      <c r="N305" s="196"/>
      <c r="O305" s="196"/>
      <c r="P305" s="196"/>
      <c r="Q305" s="196"/>
      <c r="R305" s="196"/>
      <c r="S305" s="196"/>
      <c r="T305" s="197"/>
      <c r="AT305" s="192" t="s">
        <v>190</v>
      </c>
      <c r="AU305" s="192" t="s">
        <v>82</v>
      </c>
      <c r="AV305" s="14" t="s">
        <v>30</v>
      </c>
      <c r="AW305" s="14" t="s">
        <v>29</v>
      </c>
      <c r="AX305" s="14" t="s">
        <v>73</v>
      </c>
      <c r="AY305" s="192" t="s">
        <v>181</v>
      </c>
    </row>
    <row r="306" spans="1:65" s="13" customFormat="1">
      <c r="B306" s="177"/>
      <c r="D306" s="178" t="s">
        <v>190</v>
      </c>
      <c r="E306" s="179" t="s">
        <v>1</v>
      </c>
      <c r="F306" s="180" t="s">
        <v>2120</v>
      </c>
      <c r="H306" s="181">
        <v>20.585999999999999</v>
      </c>
      <c r="I306" s="182"/>
      <c r="L306" s="177"/>
      <c r="M306" s="183"/>
      <c r="N306" s="184"/>
      <c r="O306" s="184"/>
      <c r="P306" s="184"/>
      <c r="Q306" s="184"/>
      <c r="R306" s="184"/>
      <c r="S306" s="184"/>
      <c r="T306" s="185"/>
      <c r="AT306" s="179" t="s">
        <v>190</v>
      </c>
      <c r="AU306" s="179" t="s">
        <v>82</v>
      </c>
      <c r="AV306" s="13" t="s">
        <v>82</v>
      </c>
      <c r="AW306" s="13" t="s">
        <v>29</v>
      </c>
      <c r="AX306" s="13" t="s">
        <v>30</v>
      </c>
      <c r="AY306" s="179" t="s">
        <v>181</v>
      </c>
    </row>
    <row r="307" spans="1:65" s="2" customFormat="1" ht="21.75" customHeight="1">
      <c r="A307" s="33"/>
      <c r="B307" s="130"/>
      <c r="C307" s="164" t="s">
        <v>438</v>
      </c>
      <c r="D307" s="164" t="s">
        <v>184</v>
      </c>
      <c r="E307" s="165" t="s">
        <v>1981</v>
      </c>
      <c r="F307" s="166" t="s">
        <v>1982</v>
      </c>
      <c r="G307" s="167" t="s">
        <v>1840</v>
      </c>
      <c r="H307" s="168">
        <v>6.242</v>
      </c>
      <c r="I307" s="169"/>
      <c r="J307" s="170">
        <f>ROUND(I307*H307,2)</f>
        <v>0</v>
      </c>
      <c r="K307" s="166" t="s">
        <v>1749</v>
      </c>
      <c r="L307" s="34"/>
      <c r="M307" s="171" t="s">
        <v>1</v>
      </c>
      <c r="N307" s="172" t="s">
        <v>38</v>
      </c>
      <c r="O307" s="59"/>
      <c r="P307" s="173">
        <f>O307*H307</f>
        <v>0</v>
      </c>
      <c r="Q307" s="173">
        <v>0</v>
      </c>
      <c r="R307" s="173">
        <f>Q307*H307</f>
        <v>0</v>
      </c>
      <c r="S307" s="173">
        <v>0</v>
      </c>
      <c r="T307" s="174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5" t="s">
        <v>243</v>
      </c>
      <c r="AT307" s="175" t="s">
        <v>184</v>
      </c>
      <c r="AU307" s="175" t="s">
        <v>82</v>
      </c>
      <c r="AY307" s="18" t="s">
        <v>181</v>
      </c>
      <c r="BE307" s="176">
        <f>IF(N307="základní",J307,0)</f>
        <v>0</v>
      </c>
      <c r="BF307" s="176">
        <f>IF(N307="snížená",J307,0)</f>
        <v>0</v>
      </c>
      <c r="BG307" s="176">
        <f>IF(N307="zákl. přenesená",J307,0)</f>
        <v>0</v>
      </c>
      <c r="BH307" s="176">
        <f>IF(N307="sníž. přenesená",J307,0)</f>
        <v>0</v>
      </c>
      <c r="BI307" s="176">
        <f>IF(N307="nulová",J307,0)</f>
        <v>0</v>
      </c>
      <c r="BJ307" s="18" t="s">
        <v>30</v>
      </c>
      <c r="BK307" s="176">
        <f>ROUND(I307*H307,2)</f>
        <v>0</v>
      </c>
      <c r="BL307" s="18" t="s">
        <v>243</v>
      </c>
      <c r="BM307" s="175" t="s">
        <v>2121</v>
      </c>
    </row>
    <row r="308" spans="1:65" s="14" customFormat="1">
      <c r="B308" s="191"/>
      <c r="D308" s="178" t="s">
        <v>190</v>
      </c>
      <c r="E308" s="192" t="s">
        <v>1</v>
      </c>
      <c r="F308" s="193" t="s">
        <v>1897</v>
      </c>
      <c r="H308" s="192" t="s">
        <v>1</v>
      </c>
      <c r="I308" s="194"/>
      <c r="L308" s="191"/>
      <c r="M308" s="195"/>
      <c r="N308" s="196"/>
      <c r="O308" s="196"/>
      <c r="P308" s="196"/>
      <c r="Q308" s="196"/>
      <c r="R308" s="196"/>
      <c r="S308" s="196"/>
      <c r="T308" s="197"/>
      <c r="AT308" s="192" t="s">
        <v>190</v>
      </c>
      <c r="AU308" s="192" t="s">
        <v>82</v>
      </c>
      <c r="AV308" s="14" t="s">
        <v>30</v>
      </c>
      <c r="AW308" s="14" t="s">
        <v>29</v>
      </c>
      <c r="AX308" s="14" t="s">
        <v>73</v>
      </c>
      <c r="AY308" s="192" t="s">
        <v>181</v>
      </c>
    </row>
    <row r="309" spans="1:65" s="13" customFormat="1">
      <c r="B309" s="177"/>
      <c r="D309" s="178" t="s">
        <v>190</v>
      </c>
      <c r="E309" s="179" t="s">
        <v>1</v>
      </c>
      <c r="F309" s="180" t="s">
        <v>2122</v>
      </c>
      <c r="H309" s="181">
        <v>6.242</v>
      </c>
      <c r="I309" s="182"/>
      <c r="L309" s="177"/>
      <c r="M309" s="183"/>
      <c r="N309" s="184"/>
      <c r="O309" s="184"/>
      <c r="P309" s="184"/>
      <c r="Q309" s="184"/>
      <c r="R309" s="184"/>
      <c r="S309" s="184"/>
      <c r="T309" s="185"/>
      <c r="AT309" s="179" t="s">
        <v>190</v>
      </c>
      <c r="AU309" s="179" t="s">
        <v>82</v>
      </c>
      <c r="AV309" s="13" t="s">
        <v>82</v>
      </c>
      <c r="AW309" s="13" t="s">
        <v>29</v>
      </c>
      <c r="AX309" s="13" t="s">
        <v>30</v>
      </c>
      <c r="AY309" s="179" t="s">
        <v>181</v>
      </c>
    </row>
    <row r="310" spans="1:65" s="2" customFormat="1" ht="16.5" customHeight="1">
      <c r="A310" s="33"/>
      <c r="B310" s="130"/>
      <c r="C310" s="206" t="s">
        <v>442</v>
      </c>
      <c r="D310" s="206" t="s">
        <v>273</v>
      </c>
      <c r="E310" s="207" t="s">
        <v>1985</v>
      </c>
      <c r="F310" s="208" t="s">
        <v>1986</v>
      </c>
      <c r="G310" s="209" t="s">
        <v>259</v>
      </c>
      <c r="H310" s="210">
        <v>8.0000000000000002E-3</v>
      </c>
      <c r="I310" s="211"/>
      <c r="J310" s="212">
        <f>ROUND(I310*H310,2)</f>
        <v>0</v>
      </c>
      <c r="K310" s="208" t="s">
        <v>1</v>
      </c>
      <c r="L310" s="213"/>
      <c r="M310" s="214" t="s">
        <v>1</v>
      </c>
      <c r="N310" s="215" t="s">
        <v>38</v>
      </c>
      <c r="O310" s="59"/>
      <c r="P310" s="173">
        <f>O310*H310</f>
        <v>0</v>
      </c>
      <c r="Q310" s="173">
        <v>1</v>
      </c>
      <c r="R310" s="173">
        <f>Q310*H310</f>
        <v>8.0000000000000002E-3</v>
      </c>
      <c r="S310" s="173">
        <v>0</v>
      </c>
      <c r="T310" s="174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5" t="s">
        <v>382</v>
      </c>
      <c r="AT310" s="175" t="s">
        <v>273</v>
      </c>
      <c r="AU310" s="175" t="s">
        <v>82</v>
      </c>
      <c r="AY310" s="18" t="s">
        <v>181</v>
      </c>
      <c r="BE310" s="176">
        <f>IF(N310="základní",J310,0)</f>
        <v>0</v>
      </c>
      <c r="BF310" s="176">
        <f>IF(N310="snížená",J310,0)</f>
        <v>0</v>
      </c>
      <c r="BG310" s="176">
        <f>IF(N310="zákl. přenesená",J310,0)</f>
        <v>0</v>
      </c>
      <c r="BH310" s="176">
        <f>IF(N310="sníž. přenesená",J310,0)</f>
        <v>0</v>
      </c>
      <c r="BI310" s="176">
        <f>IF(N310="nulová",J310,0)</f>
        <v>0</v>
      </c>
      <c r="BJ310" s="18" t="s">
        <v>30</v>
      </c>
      <c r="BK310" s="176">
        <f>ROUND(I310*H310,2)</f>
        <v>0</v>
      </c>
      <c r="BL310" s="18" t="s">
        <v>243</v>
      </c>
      <c r="BM310" s="175" t="s">
        <v>2123</v>
      </c>
    </row>
    <row r="311" spans="1:65" s="14" customFormat="1">
      <c r="B311" s="191"/>
      <c r="D311" s="178" t="s">
        <v>190</v>
      </c>
      <c r="E311" s="192" t="s">
        <v>1</v>
      </c>
      <c r="F311" s="193" t="s">
        <v>1988</v>
      </c>
      <c r="H311" s="192" t="s">
        <v>1</v>
      </c>
      <c r="I311" s="194"/>
      <c r="L311" s="191"/>
      <c r="M311" s="195"/>
      <c r="N311" s="196"/>
      <c r="O311" s="196"/>
      <c r="P311" s="196"/>
      <c r="Q311" s="196"/>
      <c r="R311" s="196"/>
      <c r="S311" s="196"/>
      <c r="T311" s="197"/>
      <c r="AT311" s="192" t="s">
        <v>190</v>
      </c>
      <c r="AU311" s="192" t="s">
        <v>82</v>
      </c>
      <c r="AV311" s="14" t="s">
        <v>30</v>
      </c>
      <c r="AW311" s="14" t="s">
        <v>29</v>
      </c>
      <c r="AX311" s="14" t="s">
        <v>73</v>
      </c>
      <c r="AY311" s="192" t="s">
        <v>181</v>
      </c>
    </row>
    <row r="312" spans="1:65" s="13" customFormat="1">
      <c r="B312" s="177"/>
      <c r="D312" s="178" t="s">
        <v>190</v>
      </c>
      <c r="E312" s="179" t="s">
        <v>1</v>
      </c>
      <c r="F312" s="180" t="s">
        <v>2124</v>
      </c>
      <c r="H312" s="181">
        <v>6.0000000000000001E-3</v>
      </c>
      <c r="I312" s="182"/>
      <c r="L312" s="177"/>
      <c r="M312" s="183"/>
      <c r="N312" s="184"/>
      <c r="O312" s="184"/>
      <c r="P312" s="184"/>
      <c r="Q312" s="184"/>
      <c r="R312" s="184"/>
      <c r="S312" s="184"/>
      <c r="T312" s="185"/>
      <c r="AT312" s="179" t="s">
        <v>190</v>
      </c>
      <c r="AU312" s="179" t="s">
        <v>82</v>
      </c>
      <c r="AV312" s="13" t="s">
        <v>82</v>
      </c>
      <c r="AW312" s="13" t="s">
        <v>29</v>
      </c>
      <c r="AX312" s="13" t="s">
        <v>73</v>
      </c>
      <c r="AY312" s="179" t="s">
        <v>181</v>
      </c>
    </row>
    <row r="313" spans="1:65" s="13" customFormat="1">
      <c r="B313" s="177"/>
      <c r="D313" s="178" t="s">
        <v>190</v>
      </c>
      <c r="E313" s="179" t="s">
        <v>1</v>
      </c>
      <c r="F313" s="180" t="s">
        <v>2125</v>
      </c>
      <c r="H313" s="181">
        <v>2E-3</v>
      </c>
      <c r="I313" s="182"/>
      <c r="L313" s="177"/>
      <c r="M313" s="183"/>
      <c r="N313" s="184"/>
      <c r="O313" s="184"/>
      <c r="P313" s="184"/>
      <c r="Q313" s="184"/>
      <c r="R313" s="184"/>
      <c r="S313" s="184"/>
      <c r="T313" s="185"/>
      <c r="AT313" s="179" t="s">
        <v>190</v>
      </c>
      <c r="AU313" s="179" t="s">
        <v>82</v>
      </c>
      <c r="AV313" s="13" t="s">
        <v>82</v>
      </c>
      <c r="AW313" s="13" t="s">
        <v>29</v>
      </c>
      <c r="AX313" s="13" t="s">
        <v>73</v>
      </c>
      <c r="AY313" s="179" t="s">
        <v>181</v>
      </c>
    </row>
    <row r="314" spans="1:65" s="15" customFormat="1">
      <c r="B314" s="198"/>
      <c r="D314" s="178" t="s">
        <v>190</v>
      </c>
      <c r="E314" s="199" t="s">
        <v>1</v>
      </c>
      <c r="F314" s="200" t="s">
        <v>1774</v>
      </c>
      <c r="H314" s="201">
        <v>8.0000000000000002E-3</v>
      </c>
      <c r="I314" s="202"/>
      <c r="L314" s="198"/>
      <c r="M314" s="203"/>
      <c r="N314" s="204"/>
      <c r="O314" s="204"/>
      <c r="P314" s="204"/>
      <c r="Q314" s="204"/>
      <c r="R314" s="204"/>
      <c r="S314" s="204"/>
      <c r="T314" s="205"/>
      <c r="AT314" s="199" t="s">
        <v>190</v>
      </c>
      <c r="AU314" s="199" t="s">
        <v>82</v>
      </c>
      <c r="AV314" s="15" t="s">
        <v>188</v>
      </c>
      <c r="AW314" s="15" t="s">
        <v>29</v>
      </c>
      <c r="AX314" s="15" t="s">
        <v>30</v>
      </c>
      <c r="AY314" s="199" t="s">
        <v>181</v>
      </c>
    </row>
    <row r="315" spans="1:65" s="2" customFormat="1" ht="24.2" customHeight="1">
      <c r="A315" s="33"/>
      <c r="B315" s="130"/>
      <c r="C315" s="164" t="s">
        <v>446</v>
      </c>
      <c r="D315" s="164" t="s">
        <v>184</v>
      </c>
      <c r="E315" s="165" t="s">
        <v>1991</v>
      </c>
      <c r="F315" s="166" t="s">
        <v>1992</v>
      </c>
      <c r="G315" s="167" t="s">
        <v>1840</v>
      </c>
      <c r="H315" s="168">
        <v>20.585999999999999</v>
      </c>
      <c r="I315" s="169"/>
      <c r="J315" s="170">
        <f>ROUND(I315*H315,2)</f>
        <v>0</v>
      </c>
      <c r="K315" s="166" t="s">
        <v>1749</v>
      </c>
      <c r="L315" s="34"/>
      <c r="M315" s="171" t="s">
        <v>1</v>
      </c>
      <c r="N315" s="172" t="s">
        <v>38</v>
      </c>
      <c r="O315" s="59"/>
      <c r="P315" s="173">
        <f>O315*H315</f>
        <v>0</v>
      </c>
      <c r="Q315" s="173">
        <v>0</v>
      </c>
      <c r="R315" s="173">
        <f>Q315*H315</f>
        <v>0</v>
      </c>
      <c r="S315" s="173">
        <v>0</v>
      </c>
      <c r="T315" s="174">
        <f>S315*H315</f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5" t="s">
        <v>243</v>
      </c>
      <c r="AT315" s="175" t="s">
        <v>184</v>
      </c>
      <c r="AU315" s="175" t="s">
        <v>82</v>
      </c>
      <c r="AY315" s="18" t="s">
        <v>181</v>
      </c>
      <c r="BE315" s="176">
        <f>IF(N315="základní",J315,0)</f>
        <v>0</v>
      </c>
      <c r="BF315" s="176">
        <f>IF(N315="snížená",J315,0)</f>
        <v>0</v>
      </c>
      <c r="BG315" s="176">
        <f>IF(N315="zákl. přenesená",J315,0)</f>
        <v>0</v>
      </c>
      <c r="BH315" s="176">
        <f>IF(N315="sníž. přenesená",J315,0)</f>
        <v>0</v>
      </c>
      <c r="BI315" s="176">
        <f>IF(N315="nulová",J315,0)</f>
        <v>0</v>
      </c>
      <c r="BJ315" s="18" t="s">
        <v>30</v>
      </c>
      <c r="BK315" s="176">
        <f>ROUND(I315*H315,2)</f>
        <v>0</v>
      </c>
      <c r="BL315" s="18" t="s">
        <v>243</v>
      </c>
      <c r="BM315" s="175" t="s">
        <v>2126</v>
      </c>
    </row>
    <row r="316" spans="1:65" s="14" customFormat="1">
      <c r="B316" s="191"/>
      <c r="D316" s="178" t="s">
        <v>190</v>
      </c>
      <c r="E316" s="192" t="s">
        <v>1</v>
      </c>
      <c r="F316" s="193" t="s">
        <v>1897</v>
      </c>
      <c r="H316" s="192" t="s">
        <v>1</v>
      </c>
      <c r="I316" s="194"/>
      <c r="L316" s="191"/>
      <c r="M316" s="195"/>
      <c r="N316" s="196"/>
      <c r="O316" s="196"/>
      <c r="P316" s="196"/>
      <c r="Q316" s="196"/>
      <c r="R316" s="196"/>
      <c r="S316" s="196"/>
      <c r="T316" s="197"/>
      <c r="AT316" s="192" t="s">
        <v>190</v>
      </c>
      <c r="AU316" s="192" t="s">
        <v>82</v>
      </c>
      <c r="AV316" s="14" t="s">
        <v>30</v>
      </c>
      <c r="AW316" s="14" t="s">
        <v>29</v>
      </c>
      <c r="AX316" s="14" t="s">
        <v>73</v>
      </c>
      <c r="AY316" s="192" t="s">
        <v>181</v>
      </c>
    </row>
    <row r="317" spans="1:65" s="13" customFormat="1">
      <c r="B317" s="177"/>
      <c r="D317" s="178" t="s">
        <v>190</v>
      </c>
      <c r="E317" s="179" t="s">
        <v>1</v>
      </c>
      <c r="F317" s="180" t="s">
        <v>2120</v>
      </c>
      <c r="H317" s="181">
        <v>20.585999999999999</v>
      </c>
      <c r="I317" s="182"/>
      <c r="L317" s="177"/>
      <c r="M317" s="183"/>
      <c r="N317" s="184"/>
      <c r="O317" s="184"/>
      <c r="P317" s="184"/>
      <c r="Q317" s="184"/>
      <c r="R317" s="184"/>
      <c r="S317" s="184"/>
      <c r="T317" s="185"/>
      <c r="AT317" s="179" t="s">
        <v>190</v>
      </c>
      <c r="AU317" s="179" t="s">
        <v>82</v>
      </c>
      <c r="AV317" s="13" t="s">
        <v>82</v>
      </c>
      <c r="AW317" s="13" t="s">
        <v>29</v>
      </c>
      <c r="AX317" s="13" t="s">
        <v>30</v>
      </c>
      <c r="AY317" s="179" t="s">
        <v>181</v>
      </c>
    </row>
    <row r="318" spans="1:65" s="2" customFormat="1" ht="24.2" customHeight="1">
      <c r="A318" s="33"/>
      <c r="B318" s="130"/>
      <c r="C318" s="164" t="s">
        <v>450</v>
      </c>
      <c r="D318" s="164" t="s">
        <v>184</v>
      </c>
      <c r="E318" s="165" t="s">
        <v>1994</v>
      </c>
      <c r="F318" s="166" t="s">
        <v>1995</v>
      </c>
      <c r="G318" s="167" t="s">
        <v>1840</v>
      </c>
      <c r="H318" s="168">
        <v>6.242</v>
      </c>
      <c r="I318" s="169"/>
      <c r="J318" s="170">
        <f>ROUND(I318*H318,2)</f>
        <v>0</v>
      </c>
      <c r="K318" s="166" t="s">
        <v>1749</v>
      </c>
      <c r="L318" s="34"/>
      <c r="M318" s="171" t="s">
        <v>1</v>
      </c>
      <c r="N318" s="172" t="s">
        <v>38</v>
      </c>
      <c r="O318" s="59"/>
      <c r="P318" s="173">
        <f>O318*H318</f>
        <v>0</v>
      </c>
      <c r="Q318" s="173">
        <v>0</v>
      </c>
      <c r="R318" s="173">
        <f>Q318*H318</f>
        <v>0</v>
      </c>
      <c r="S318" s="173">
        <v>0</v>
      </c>
      <c r="T318" s="174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5" t="s">
        <v>243</v>
      </c>
      <c r="AT318" s="175" t="s">
        <v>184</v>
      </c>
      <c r="AU318" s="175" t="s">
        <v>82</v>
      </c>
      <c r="AY318" s="18" t="s">
        <v>181</v>
      </c>
      <c r="BE318" s="176">
        <f>IF(N318="základní",J318,0)</f>
        <v>0</v>
      </c>
      <c r="BF318" s="176">
        <f>IF(N318="snížená",J318,0)</f>
        <v>0</v>
      </c>
      <c r="BG318" s="176">
        <f>IF(N318="zákl. přenesená",J318,0)</f>
        <v>0</v>
      </c>
      <c r="BH318" s="176">
        <f>IF(N318="sníž. přenesená",J318,0)</f>
        <v>0</v>
      </c>
      <c r="BI318" s="176">
        <f>IF(N318="nulová",J318,0)</f>
        <v>0</v>
      </c>
      <c r="BJ318" s="18" t="s">
        <v>30</v>
      </c>
      <c r="BK318" s="176">
        <f>ROUND(I318*H318,2)</f>
        <v>0</v>
      </c>
      <c r="BL318" s="18" t="s">
        <v>243</v>
      </c>
      <c r="BM318" s="175" t="s">
        <v>2127</v>
      </c>
    </row>
    <row r="319" spans="1:65" s="14" customFormat="1">
      <c r="B319" s="191"/>
      <c r="D319" s="178" t="s">
        <v>190</v>
      </c>
      <c r="E319" s="192" t="s">
        <v>1</v>
      </c>
      <c r="F319" s="193" t="s">
        <v>2082</v>
      </c>
      <c r="H319" s="192" t="s">
        <v>1</v>
      </c>
      <c r="I319" s="194"/>
      <c r="L319" s="191"/>
      <c r="M319" s="195"/>
      <c r="N319" s="196"/>
      <c r="O319" s="196"/>
      <c r="P319" s="196"/>
      <c r="Q319" s="196"/>
      <c r="R319" s="196"/>
      <c r="S319" s="196"/>
      <c r="T319" s="197"/>
      <c r="AT319" s="192" t="s">
        <v>190</v>
      </c>
      <c r="AU319" s="192" t="s">
        <v>82</v>
      </c>
      <c r="AV319" s="14" t="s">
        <v>30</v>
      </c>
      <c r="AW319" s="14" t="s">
        <v>29</v>
      </c>
      <c r="AX319" s="14" t="s">
        <v>73</v>
      </c>
      <c r="AY319" s="192" t="s">
        <v>181</v>
      </c>
    </row>
    <row r="320" spans="1:65" s="13" customFormat="1">
      <c r="B320" s="177"/>
      <c r="D320" s="178" t="s">
        <v>190</v>
      </c>
      <c r="E320" s="179" t="s">
        <v>1</v>
      </c>
      <c r="F320" s="180" t="s">
        <v>2122</v>
      </c>
      <c r="H320" s="181">
        <v>6.242</v>
      </c>
      <c r="I320" s="182"/>
      <c r="L320" s="177"/>
      <c r="M320" s="183"/>
      <c r="N320" s="184"/>
      <c r="O320" s="184"/>
      <c r="P320" s="184"/>
      <c r="Q320" s="184"/>
      <c r="R320" s="184"/>
      <c r="S320" s="184"/>
      <c r="T320" s="185"/>
      <c r="AT320" s="179" t="s">
        <v>190</v>
      </c>
      <c r="AU320" s="179" t="s">
        <v>82</v>
      </c>
      <c r="AV320" s="13" t="s">
        <v>82</v>
      </c>
      <c r="AW320" s="13" t="s">
        <v>29</v>
      </c>
      <c r="AX320" s="13" t="s">
        <v>30</v>
      </c>
      <c r="AY320" s="179" t="s">
        <v>181</v>
      </c>
    </row>
    <row r="321" spans="1:65" s="2" customFormat="1" ht="16.5" customHeight="1">
      <c r="A321" s="33"/>
      <c r="B321" s="130"/>
      <c r="C321" s="206" t="s">
        <v>454</v>
      </c>
      <c r="D321" s="206" t="s">
        <v>273</v>
      </c>
      <c r="E321" s="207" t="s">
        <v>1997</v>
      </c>
      <c r="F321" s="208" t="s">
        <v>1998</v>
      </c>
      <c r="G321" s="209" t="s">
        <v>1845</v>
      </c>
      <c r="H321" s="210">
        <v>26.827999999999999</v>
      </c>
      <c r="I321" s="211"/>
      <c r="J321" s="212">
        <f>ROUND(I321*H321,2)</f>
        <v>0</v>
      </c>
      <c r="K321" s="208" t="s">
        <v>1</v>
      </c>
      <c r="L321" s="213"/>
      <c r="M321" s="214" t="s">
        <v>1</v>
      </c>
      <c r="N321" s="215" t="s">
        <v>38</v>
      </c>
      <c r="O321" s="59"/>
      <c r="P321" s="173">
        <f>O321*H321</f>
        <v>0</v>
      </c>
      <c r="Q321" s="173">
        <v>1E-3</v>
      </c>
      <c r="R321" s="173">
        <f>Q321*H321</f>
        <v>2.6828000000000001E-2</v>
      </c>
      <c r="S321" s="173">
        <v>0</v>
      </c>
      <c r="T321" s="174">
        <f>S321*H321</f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5" t="s">
        <v>382</v>
      </c>
      <c r="AT321" s="175" t="s">
        <v>273</v>
      </c>
      <c r="AU321" s="175" t="s">
        <v>82</v>
      </c>
      <c r="AY321" s="18" t="s">
        <v>181</v>
      </c>
      <c r="BE321" s="176">
        <f>IF(N321="základní",J321,0)</f>
        <v>0</v>
      </c>
      <c r="BF321" s="176">
        <f>IF(N321="snížená",J321,0)</f>
        <v>0</v>
      </c>
      <c r="BG321" s="176">
        <f>IF(N321="zákl. přenesená",J321,0)</f>
        <v>0</v>
      </c>
      <c r="BH321" s="176">
        <f>IF(N321="sníž. přenesená",J321,0)</f>
        <v>0</v>
      </c>
      <c r="BI321" s="176">
        <f>IF(N321="nulová",J321,0)</f>
        <v>0</v>
      </c>
      <c r="BJ321" s="18" t="s">
        <v>30</v>
      </c>
      <c r="BK321" s="176">
        <f>ROUND(I321*H321,2)</f>
        <v>0</v>
      </c>
      <c r="BL321" s="18" t="s">
        <v>243</v>
      </c>
      <c r="BM321" s="175" t="s">
        <v>2128</v>
      </c>
    </row>
    <row r="322" spans="1:65" s="14" customFormat="1">
      <c r="B322" s="191"/>
      <c r="D322" s="178" t="s">
        <v>190</v>
      </c>
      <c r="E322" s="192" t="s">
        <v>1</v>
      </c>
      <c r="F322" s="193" t="s">
        <v>2000</v>
      </c>
      <c r="H322" s="192" t="s">
        <v>1</v>
      </c>
      <c r="I322" s="194"/>
      <c r="L322" s="191"/>
      <c r="M322" s="195"/>
      <c r="N322" s="196"/>
      <c r="O322" s="196"/>
      <c r="P322" s="196"/>
      <c r="Q322" s="196"/>
      <c r="R322" s="196"/>
      <c r="S322" s="196"/>
      <c r="T322" s="197"/>
      <c r="AT322" s="192" t="s">
        <v>190</v>
      </c>
      <c r="AU322" s="192" t="s">
        <v>82</v>
      </c>
      <c r="AV322" s="14" t="s">
        <v>30</v>
      </c>
      <c r="AW322" s="14" t="s">
        <v>29</v>
      </c>
      <c r="AX322" s="14" t="s">
        <v>73</v>
      </c>
      <c r="AY322" s="192" t="s">
        <v>181</v>
      </c>
    </row>
    <row r="323" spans="1:65" s="13" customFormat="1">
      <c r="B323" s="177"/>
      <c r="D323" s="178" t="s">
        <v>190</v>
      </c>
      <c r="E323" s="179" t="s">
        <v>1</v>
      </c>
      <c r="F323" s="180" t="s">
        <v>2129</v>
      </c>
      <c r="H323" s="181">
        <v>26.827999999999999</v>
      </c>
      <c r="I323" s="182"/>
      <c r="L323" s="177"/>
      <c r="M323" s="183"/>
      <c r="N323" s="184"/>
      <c r="O323" s="184"/>
      <c r="P323" s="184"/>
      <c r="Q323" s="184"/>
      <c r="R323" s="184"/>
      <c r="S323" s="184"/>
      <c r="T323" s="185"/>
      <c r="AT323" s="179" t="s">
        <v>190</v>
      </c>
      <c r="AU323" s="179" t="s">
        <v>82</v>
      </c>
      <c r="AV323" s="13" t="s">
        <v>82</v>
      </c>
      <c r="AW323" s="13" t="s">
        <v>29</v>
      </c>
      <c r="AX323" s="13" t="s">
        <v>30</v>
      </c>
      <c r="AY323" s="179" t="s">
        <v>181</v>
      </c>
    </row>
    <row r="324" spans="1:65" s="2" customFormat="1" ht="24.2" customHeight="1">
      <c r="A324" s="33"/>
      <c r="B324" s="130"/>
      <c r="C324" s="164" t="s">
        <v>458</v>
      </c>
      <c r="D324" s="164" t="s">
        <v>184</v>
      </c>
      <c r="E324" s="165" t="s">
        <v>2002</v>
      </c>
      <c r="F324" s="166" t="s">
        <v>2003</v>
      </c>
      <c r="G324" s="167" t="s">
        <v>1840</v>
      </c>
      <c r="H324" s="168">
        <v>19.786000000000001</v>
      </c>
      <c r="I324" s="169"/>
      <c r="J324" s="170">
        <f>ROUND(I324*H324,2)</f>
        <v>0</v>
      </c>
      <c r="K324" s="166" t="s">
        <v>1749</v>
      </c>
      <c r="L324" s="34"/>
      <c r="M324" s="171" t="s">
        <v>1</v>
      </c>
      <c r="N324" s="172" t="s">
        <v>38</v>
      </c>
      <c r="O324" s="59"/>
      <c r="P324" s="173">
        <f>O324*H324</f>
        <v>0</v>
      </c>
      <c r="Q324" s="173">
        <v>3.5E-4</v>
      </c>
      <c r="R324" s="173">
        <f>Q324*H324</f>
        <v>6.9251E-3</v>
      </c>
      <c r="S324" s="173">
        <v>0</v>
      </c>
      <c r="T324" s="174">
        <f>S324*H324</f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5" t="s">
        <v>243</v>
      </c>
      <c r="AT324" s="175" t="s">
        <v>184</v>
      </c>
      <c r="AU324" s="175" t="s">
        <v>82</v>
      </c>
      <c r="AY324" s="18" t="s">
        <v>181</v>
      </c>
      <c r="BE324" s="176">
        <f>IF(N324="základní",J324,0)</f>
        <v>0</v>
      </c>
      <c r="BF324" s="176">
        <f>IF(N324="snížená",J324,0)</f>
        <v>0</v>
      </c>
      <c r="BG324" s="176">
        <f>IF(N324="zákl. přenesená",J324,0)</f>
        <v>0</v>
      </c>
      <c r="BH324" s="176">
        <f>IF(N324="sníž. přenesená",J324,0)</f>
        <v>0</v>
      </c>
      <c r="BI324" s="176">
        <f>IF(N324="nulová",J324,0)</f>
        <v>0</v>
      </c>
      <c r="BJ324" s="18" t="s">
        <v>30</v>
      </c>
      <c r="BK324" s="176">
        <f>ROUND(I324*H324,2)</f>
        <v>0</v>
      </c>
      <c r="BL324" s="18" t="s">
        <v>243</v>
      </c>
      <c r="BM324" s="175" t="s">
        <v>2130</v>
      </c>
    </row>
    <row r="325" spans="1:65" s="14" customFormat="1">
      <c r="B325" s="191"/>
      <c r="D325" s="178" t="s">
        <v>190</v>
      </c>
      <c r="E325" s="192" t="s">
        <v>1</v>
      </c>
      <c r="F325" s="193" t="s">
        <v>2082</v>
      </c>
      <c r="H325" s="192" t="s">
        <v>1</v>
      </c>
      <c r="I325" s="194"/>
      <c r="L325" s="191"/>
      <c r="M325" s="195"/>
      <c r="N325" s="196"/>
      <c r="O325" s="196"/>
      <c r="P325" s="196"/>
      <c r="Q325" s="196"/>
      <c r="R325" s="196"/>
      <c r="S325" s="196"/>
      <c r="T325" s="197"/>
      <c r="AT325" s="192" t="s">
        <v>190</v>
      </c>
      <c r="AU325" s="192" t="s">
        <v>82</v>
      </c>
      <c r="AV325" s="14" t="s">
        <v>30</v>
      </c>
      <c r="AW325" s="14" t="s">
        <v>29</v>
      </c>
      <c r="AX325" s="14" t="s">
        <v>73</v>
      </c>
      <c r="AY325" s="192" t="s">
        <v>181</v>
      </c>
    </row>
    <row r="326" spans="1:65" s="13" customFormat="1">
      <c r="B326" s="177"/>
      <c r="D326" s="178" t="s">
        <v>190</v>
      </c>
      <c r="E326" s="179" t="s">
        <v>1</v>
      </c>
      <c r="F326" s="180" t="s">
        <v>2131</v>
      </c>
      <c r="H326" s="181">
        <v>19.786000000000001</v>
      </c>
      <c r="I326" s="182"/>
      <c r="L326" s="177"/>
      <c r="M326" s="183"/>
      <c r="N326" s="184"/>
      <c r="O326" s="184"/>
      <c r="P326" s="184"/>
      <c r="Q326" s="184"/>
      <c r="R326" s="184"/>
      <c r="S326" s="184"/>
      <c r="T326" s="185"/>
      <c r="AT326" s="179" t="s">
        <v>190</v>
      </c>
      <c r="AU326" s="179" t="s">
        <v>82</v>
      </c>
      <c r="AV326" s="13" t="s">
        <v>82</v>
      </c>
      <c r="AW326" s="13" t="s">
        <v>29</v>
      </c>
      <c r="AX326" s="13" t="s">
        <v>30</v>
      </c>
      <c r="AY326" s="179" t="s">
        <v>181</v>
      </c>
    </row>
    <row r="327" spans="1:65" s="2" customFormat="1" ht="24.2" customHeight="1">
      <c r="A327" s="33"/>
      <c r="B327" s="130"/>
      <c r="C327" s="164" t="s">
        <v>461</v>
      </c>
      <c r="D327" s="164" t="s">
        <v>184</v>
      </c>
      <c r="E327" s="165" t="s">
        <v>2006</v>
      </c>
      <c r="F327" s="166" t="s">
        <v>2007</v>
      </c>
      <c r="G327" s="167" t="s">
        <v>1840</v>
      </c>
      <c r="H327" s="168">
        <v>6.242</v>
      </c>
      <c r="I327" s="169"/>
      <c r="J327" s="170">
        <f>ROUND(I327*H327,2)</f>
        <v>0</v>
      </c>
      <c r="K327" s="166" t="s">
        <v>1749</v>
      </c>
      <c r="L327" s="34"/>
      <c r="M327" s="171" t="s">
        <v>1</v>
      </c>
      <c r="N327" s="172" t="s">
        <v>38</v>
      </c>
      <c r="O327" s="59"/>
      <c r="P327" s="173">
        <f>O327*H327</f>
        <v>0</v>
      </c>
      <c r="Q327" s="173">
        <v>4.0000000000000002E-4</v>
      </c>
      <c r="R327" s="173">
        <f>Q327*H327</f>
        <v>2.4968E-3</v>
      </c>
      <c r="S327" s="173">
        <v>0</v>
      </c>
      <c r="T327" s="174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5" t="s">
        <v>243</v>
      </c>
      <c r="AT327" s="175" t="s">
        <v>184</v>
      </c>
      <c r="AU327" s="175" t="s">
        <v>82</v>
      </c>
      <c r="AY327" s="18" t="s">
        <v>181</v>
      </c>
      <c r="BE327" s="176">
        <f>IF(N327="základní",J327,0)</f>
        <v>0</v>
      </c>
      <c r="BF327" s="176">
        <f>IF(N327="snížená",J327,0)</f>
        <v>0</v>
      </c>
      <c r="BG327" s="176">
        <f>IF(N327="zákl. přenesená",J327,0)</f>
        <v>0</v>
      </c>
      <c r="BH327" s="176">
        <f>IF(N327="sníž. přenesená",J327,0)</f>
        <v>0</v>
      </c>
      <c r="BI327" s="176">
        <f>IF(N327="nulová",J327,0)</f>
        <v>0</v>
      </c>
      <c r="BJ327" s="18" t="s">
        <v>30</v>
      </c>
      <c r="BK327" s="176">
        <f>ROUND(I327*H327,2)</f>
        <v>0</v>
      </c>
      <c r="BL327" s="18" t="s">
        <v>243</v>
      </c>
      <c r="BM327" s="175" t="s">
        <v>2132</v>
      </c>
    </row>
    <row r="328" spans="1:65" s="14" customFormat="1">
      <c r="B328" s="191"/>
      <c r="D328" s="178" t="s">
        <v>190</v>
      </c>
      <c r="E328" s="192" t="s">
        <v>1</v>
      </c>
      <c r="F328" s="193" t="s">
        <v>2082</v>
      </c>
      <c r="H328" s="192" t="s">
        <v>1</v>
      </c>
      <c r="I328" s="194"/>
      <c r="L328" s="191"/>
      <c r="M328" s="195"/>
      <c r="N328" s="196"/>
      <c r="O328" s="196"/>
      <c r="P328" s="196"/>
      <c r="Q328" s="196"/>
      <c r="R328" s="196"/>
      <c r="S328" s="196"/>
      <c r="T328" s="197"/>
      <c r="AT328" s="192" t="s">
        <v>190</v>
      </c>
      <c r="AU328" s="192" t="s">
        <v>82</v>
      </c>
      <c r="AV328" s="14" t="s">
        <v>30</v>
      </c>
      <c r="AW328" s="14" t="s">
        <v>29</v>
      </c>
      <c r="AX328" s="14" t="s">
        <v>73</v>
      </c>
      <c r="AY328" s="192" t="s">
        <v>181</v>
      </c>
    </row>
    <row r="329" spans="1:65" s="13" customFormat="1">
      <c r="B329" s="177"/>
      <c r="D329" s="178" t="s">
        <v>190</v>
      </c>
      <c r="E329" s="179" t="s">
        <v>1</v>
      </c>
      <c r="F329" s="180" t="s">
        <v>2122</v>
      </c>
      <c r="H329" s="181">
        <v>6.242</v>
      </c>
      <c r="I329" s="182"/>
      <c r="L329" s="177"/>
      <c r="M329" s="183"/>
      <c r="N329" s="184"/>
      <c r="O329" s="184"/>
      <c r="P329" s="184"/>
      <c r="Q329" s="184"/>
      <c r="R329" s="184"/>
      <c r="S329" s="184"/>
      <c r="T329" s="185"/>
      <c r="AT329" s="179" t="s">
        <v>190</v>
      </c>
      <c r="AU329" s="179" t="s">
        <v>82</v>
      </c>
      <c r="AV329" s="13" t="s">
        <v>82</v>
      </c>
      <c r="AW329" s="13" t="s">
        <v>29</v>
      </c>
      <c r="AX329" s="13" t="s">
        <v>30</v>
      </c>
      <c r="AY329" s="179" t="s">
        <v>181</v>
      </c>
    </row>
    <row r="330" spans="1:65" s="2" customFormat="1" ht="16.5" customHeight="1">
      <c r="A330" s="33"/>
      <c r="B330" s="130"/>
      <c r="C330" s="164" t="s">
        <v>464</v>
      </c>
      <c r="D330" s="164" t="s">
        <v>184</v>
      </c>
      <c r="E330" s="165" t="s">
        <v>2009</v>
      </c>
      <c r="F330" s="166" t="s">
        <v>2010</v>
      </c>
      <c r="G330" s="167" t="s">
        <v>259</v>
      </c>
      <c r="H330" s="168">
        <v>4.3999999999999997E-2</v>
      </c>
      <c r="I330" s="169"/>
      <c r="J330" s="170">
        <f>ROUND(I330*H330,2)</f>
        <v>0</v>
      </c>
      <c r="K330" s="166" t="s">
        <v>1749</v>
      </c>
      <c r="L330" s="34"/>
      <c r="M330" s="186" t="s">
        <v>1</v>
      </c>
      <c r="N330" s="187" t="s">
        <v>38</v>
      </c>
      <c r="O330" s="188"/>
      <c r="P330" s="189">
        <f>O330*H330</f>
        <v>0</v>
      </c>
      <c r="Q330" s="189">
        <v>0</v>
      </c>
      <c r="R330" s="189">
        <f>Q330*H330</f>
        <v>0</v>
      </c>
      <c r="S330" s="189">
        <v>0</v>
      </c>
      <c r="T330" s="190">
        <f>S330*H330</f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5" t="s">
        <v>243</v>
      </c>
      <c r="AT330" s="175" t="s">
        <v>184</v>
      </c>
      <c r="AU330" s="175" t="s">
        <v>82</v>
      </c>
      <c r="AY330" s="18" t="s">
        <v>181</v>
      </c>
      <c r="BE330" s="176">
        <f>IF(N330="základní",J330,0)</f>
        <v>0</v>
      </c>
      <c r="BF330" s="176">
        <f>IF(N330="snížená",J330,0)</f>
        <v>0</v>
      </c>
      <c r="BG330" s="176">
        <f>IF(N330="zákl. přenesená",J330,0)</f>
        <v>0</v>
      </c>
      <c r="BH330" s="176">
        <f>IF(N330="sníž. přenesená",J330,0)</f>
        <v>0</v>
      </c>
      <c r="BI330" s="176">
        <f>IF(N330="nulová",J330,0)</f>
        <v>0</v>
      </c>
      <c r="BJ330" s="18" t="s">
        <v>30</v>
      </c>
      <c r="BK330" s="176">
        <f>ROUND(I330*H330,2)</f>
        <v>0</v>
      </c>
      <c r="BL330" s="18" t="s">
        <v>243</v>
      </c>
      <c r="BM330" s="175" t="s">
        <v>2133</v>
      </c>
    </row>
    <row r="331" spans="1:65" s="2" customFormat="1" ht="6.95" customHeight="1">
      <c r="A331" s="33"/>
      <c r="B331" s="48"/>
      <c r="C331" s="49"/>
      <c r="D331" s="49"/>
      <c r="E331" s="49"/>
      <c r="F331" s="49"/>
      <c r="G331" s="49"/>
      <c r="H331" s="49"/>
      <c r="I331" s="49"/>
      <c r="J331" s="49"/>
      <c r="K331" s="49"/>
      <c r="L331" s="34"/>
      <c r="M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</row>
  </sheetData>
  <autoFilter ref="C136:K330"/>
  <mergeCells count="17">
    <mergeCell ref="E129:H129"/>
    <mergeCell ref="E127:H127"/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37"/>
  <sheetViews>
    <sheetView showGridLines="0" topLeftCell="A219" workbookViewId="0">
      <selection activeCell="H234" sqref="H23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98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1737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2134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J108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ROUND((SUM(BE108:BE115) + SUM(BE137:BE336)),  0)</f>
        <v>0</v>
      </c>
      <c r="G37" s="33"/>
      <c r="H37" s="33"/>
      <c r="I37" s="108">
        <v>0.21</v>
      </c>
      <c r="J37" s="107">
        <f>ROUND(((SUM(BE108:BE115) + SUM(BE137:BE336))*I37),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ROUND((SUM(BF108:BF115) + SUM(BF137:BF336)),  0)</f>
        <v>0</v>
      </c>
      <c r="G38" s="33"/>
      <c r="H38" s="33"/>
      <c r="I38" s="108">
        <v>0.15</v>
      </c>
      <c r="J38" s="107">
        <f>ROUND(((SUM(BF108:BF115) + SUM(BF137:BF336))*I38),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ROUND((SUM(BG108:BG115) + SUM(BG137:BG336)),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ROUND((SUM(BH108:BH115) + SUM(BH137:BH336)),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ROUND((SUM(BI108:BI115) + SUM(BI137:BI336)),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1737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01.3 - Spouštěné studny 03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2" customFormat="1" ht="22.9" customHeight="1">
      <c r="A98" s="33"/>
      <c r="B98" s="34"/>
      <c r="C98" s="119" t="s">
        <v>5120</v>
      </c>
      <c r="D98" s="33"/>
      <c r="E98" s="33"/>
      <c r="F98" s="33"/>
      <c r="G98" s="33"/>
      <c r="H98" s="33"/>
      <c r="I98" s="33"/>
      <c r="J98" s="72">
        <f>J137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65" s="9" customFormat="1" ht="24.95" customHeight="1">
      <c r="B99" s="120"/>
      <c r="D99" s="121" t="s">
        <v>162</v>
      </c>
      <c r="E99" s="122"/>
      <c r="F99" s="122"/>
      <c r="G99" s="122"/>
      <c r="H99" s="122"/>
      <c r="I99" s="122"/>
      <c r="J99" s="123">
        <f>J138</f>
        <v>0</v>
      </c>
      <c r="L99" s="120"/>
    </row>
    <row r="100" spans="1:65" s="10" customFormat="1" ht="19.899999999999999" customHeight="1">
      <c r="B100" s="124"/>
      <c r="D100" s="125" t="s">
        <v>1740</v>
      </c>
      <c r="E100" s="126"/>
      <c r="F100" s="126"/>
      <c r="G100" s="126"/>
      <c r="H100" s="126"/>
      <c r="I100" s="126"/>
      <c r="J100" s="127">
        <f>J139</f>
        <v>0</v>
      </c>
      <c r="L100" s="124"/>
    </row>
    <row r="101" spans="1:65" s="10" customFormat="1" ht="19.899999999999999" customHeight="1">
      <c r="B101" s="124"/>
      <c r="D101" s="125" t="s">
        <v>1741</v>
      </c>
      <c r="E101" s="126"/>
      <c r="F101" s="126"/>
      <c r="G101" s="126"/>
      <c r="H101" s="126"/>
      <c r="I101" s="126"/>
      <c r="J101" s="127">
        <f>J218</f>
        <v>0</v>
      </c>
      <c r="L101" s="124"/>
    </row>
    <row r="102" spans="1:65" s="10" customFormat="1" ht="19.899999999999999" customHeight="1">
      <c r="B102" s="124"/>
      <c r="D102" s="125" t="s">
        <v>1742</v>
      </c>
      <c r="E102" s="126"/>
      <c r="F102" s="126"/>
      <c r="G102" s="126"/>
      <c r="H102" s="126"/>
      <c r="I102" s="126"/>
      <c r="J102" s="127">
        <f>J267</f>
        <v>0</v>
      </c>
      <c r="L102" s="124"/>
    </row>
    <row r="103" spans="1:65" s="10" customFormat="1" ht="19.899999999999999" customHeight="1">
      <c r="B103" s="124"/>
      <c r="D103" s="125" t="s">
        <v>163</v>
      </c>
      <c r="E103" s="126"/>
      <c r="F103" s="126"/>
      <c r="G103" s="126"/>
      <c r="H103" s="126"/>
      <c r="I103" s="126"/>
      <c r="J103" s="127">
        <f>J290</f>
        <v>0</v>
      </c>
      <c r="L103" s="124"/>
    </row>
    <row r="104" spans="1:65" s="9" customFormat="1" ht="24.95" customHeight="1">
      <c r="B104" s="120"/>
      <c r="D104" s="121" t="s">
        <v>1743</v>
      </c>
      <c r="E104" s="122"/>
      <c r="F104" s="122"/>
      <c r="G104" s="122"/>
      <c r="H104" s="122"/>
      <c r="I104" s="122"/>
      <c r="J104" s="123">
        <f>J307</f>
        <v>0</v>
      </c>
      <c r="L104" s="120"/>
    </row>
    <row r="105" spans="1:65" s="10" customFormat="1" ht="19.899999999999999" customHeight="1">
      <c r="B105" s="124"/>
      <c r="D105" s="125" t="s">
        <v>1744</v>
      </c>
      <c r="E105" s="126"/>
      <c r="F105" s="126"/>
      <c r="G105" s="126"/>
      <c r="H105" s="126"/>
      <c r="I105" s="126"/>
      <c r="J105" s="127">
        <f>J308</f>
        <v>0</v>
      </c>
      <c r="L105" s="124"/>
    </row>
    <row r="106" spans="1:65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65" s="2" customFormat="1" ht="6.95" customHeight="1">
      <c r="A107" s="33"/>
      <c r="B107" s="34"/>
      <c r="C107" s="33"/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65" s="2" customFormat="1" ht="29.25" customHeight="1">
      <c r="A108" s="33"/>
      <c r="B108" s="34"/>
      <c r="C108" s="119"/>
      <c r="D108" s="33"/>
      <c r="E108" s="33"/>
      <c r="F108" s="33"/>
      <c r="G108" s="33"/>
      <c r="H108" s="33"/>
      <c r="I108" s="33"/>
      <c r="J108" s="128"/>
      <c r="K108" s="33"/>
      <c r="L108" s="43"/>
      <c r="N108" s="129" t="s">
        <v>37</v>
      </c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ref="BE109:BE114" si="0">IF(N109="základní",J109,0)</f>
        <v>0</v>
      </c>
      <c r="BF109" s="138">
        <f t="shared" ref="BF109:BF114" si="1">IF(N109="snížená",J109,0)</f>
        <v>0</v>
      </c>
      <c r="BG109" s="138">
        <f t="shared" ref="BG109:BG114" si="2">IF(N109="zákl. přenesená",J109,0)</f>
        <v>0</v>
      </c>
      <c r="BH109" s="138">
        <f t="shared" ref="BH109:BH114" si="3">IF(N109="sníž. přenesená",J109,0)</f>
        <v>0</v>
      </c>
      <c r="BI109" s="138">
        <f t="shared" ref="BI109:BI114" si="4">IF(N109="nulová",J109,0)</f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273"/>
      <c r="E112" s="274"/>
      <c r="F112" s="274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164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65" s="2" customFormat="1" ht="18" customHeight="1">
      <c r="A113" s="33"/>
      <c r="B113" s="130"/>
      <c r="C113" s="131"/>
      <c r="D113" s="273"/>
      <c r="E113" s="274"/>
      <c r="F113" s="274"/>
      <c r="G113" s="131"/>
      <c r="H113" s="131"/>
      <c r="I113" s="131"/>
      <c r="J113" s="133"/>
      <c r="K113" s="131"/>
      <c r="L113" s="134"/>
      <c r="M113" s="135"/>
      <c r="N113" s="136" t="s">
        <v>38</v>
      </c>
      <c r="O113" s="135"/>
      <c r="P113" s="135"/>
      <c r="Q113" s="135"/>
      <c r="R113" s="135"/>
      <c r="S113" s="131"/>
      <c r="T113" s="131"/>
      <c r="U113" s="131"/>
      <c r="V113" s="131"/>
      <c r="W113" s="131"/>
      <c r="X113" s="131"/>
      <c r="Y113" s="131"/>
      <c r="Z113" s="131"/>
      <c r="AA113" s="131"/>
      <c r="AB113" s="131"/>
      <c r="AC113" s="131"/>
      <c r="AD113" s="131"/>
      <c r="AE113" s="131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7" t="s">
        <v>164</v>
      </c>
      <c r="AZ113" s="135"/>
      <c r="BA113" s="135"/>
      <c r="BB113" s="135"/>
      <c r="BC113" s="135"/>
      <c r="BD113" s="135"/>
      <c r="BE113" s="138">
        <f t="shared" si="0"/>
        <v>0</v>
      </c>
      <c r="BF113" s="138">
        <f t="shared" si="1"/>
        <v>0</v>
      </c>
      <c r="BG113" s="138">
        <f t="shared" si="2"/>
        <v>0</v>
      </c>
      <c r="BH113" s="138">
        <f t="shared" si="3"/>
        <v>0</v>
      </c>
      <c r="BI113" s="138">
        <f t="shared" si="4"/>
        <v>0</v>
      </c>
      <c r="BJ113" s="137" t="s">
        <v>30</v>
      </c>
      <c r="BK113" s="135"/>
      <c r="BL113" s="135"/>
      <c r="BM113" s="135"/>
    </row>
    <row r="114" spans="1:65" s="2" customFormat="1" ht="18" customHeight="1">
      <c r="A114" s="33"/>
      <c r="B114" s="130"/>
      <c r="C114" s="131"/>
      <c r="D114" s="132"/>
      <c r="E114" s="131"/>
      <c r="F114" s="131"/>
      <c r="G114" s="131"/>
      <c r="H114" s="131"/>
      <c r="I114" s="131"/>
      <c r="J114" s="133"/>
      <c r="K114" s="131"/>
      <c r="L114" s="134"/>
      <c r="M114" s="135"/>
      <c r="N114" s="136" t="s">
        <v>38</v>
      </c>
      <c r="O114" s="135"/>
      <c r="P114" s="135"/>
      <c r="Q114" s="135"/>
      <c r="R114" s="135"/>
      <c r="S114" s="131"/>
      <c r="T114" s="131"/>
      <c r="U114" s="131"/>
      <c r="V114" s="131"/>
      <c r="W114" s="131"/>
      <c r="X114" s="131"/>
      <c r="Y114" s="131"/>
      <c r="Z114" s="131"/>
      <c r="AA114" s="131"/>
      <c r="AB114" s="131"/>
      <c r="AC114" s="131"/>
      <c r="AD114" s="131"/>
      <c r="AE114" s="131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7" t="s">
        <v>165</v>
      </c>
      <c r="AZ114" s="135"/>
      <c r="BA114" s="135"/>
      <c r="BB114" s="135"/>
      <c r="BC114" s="135"/>
      <c r="BD114" s="135"/>
      <c r="BE114" s="138">
        <f t="shared" si="0"/>
        <v>0</v>
      </c>
      <c r="BF114" s="138">
        <f t="shared" si="1"/>
        <v>0</v>
      </c>
      <c r="BG114" s="138">
        <f t="shared" si="2"/>
        <v>0</v>
      </c>
      <c r="BH114" s="138">
        <f t="shared" si="3"/>
        <v>0</v>
      </c>
      <c r="BI114" s="138">
        <f t="shared" si="4"/>
        <v>0</v>
      </c>
      <c r="BJ114" s="137" t="s">
        <v>30</v>
      </c>
      <c r="BK114" s="135"/>
      <c r="BL114" s="135"/>
      <c r="BM114" s="135"/>
    </row>
    <row r="115" spans="1:65" s="2" customForma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9.25" customHeight="1">
      <c r="A116" s="33"/>
      <c r="B116" s="34"/>
      <c r="C116" s="139" t="s">
        <v>5122</v>
      </c>
      <c r="D116" s="109"/>
      <c r="E116" s="109"/>
      <c r="F116" s="109"/>
      <c r="G116" s="109"/>
      <c r="H116" s="109"/>
      <c r="I116" s="109"/>
      <c r="J116" s="140">
        <f>ROUND(J98+J108,0)</f>
        <v>0</v>
      </c>
      <c r="K116" s="109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48"/>
      <c r="C117" s="49"/>
      <c r="D117" s="49"/>
      <c r="E117" s="49"/>
      <c r="F117" s="49"/>
      <c r="G117" s="49"/>
      <c r="H117" s="49"/>
      <c r="I117" s="49"/>
      <c r="J117" s="49"/>
      <c r="K117" s="49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21" spans="1:65" s="2" customFormat="1" ht="6.95" customHeight="1">
      <c r="A121" s="33"/>
      <c r="B121" s="50"/>
      <c r="C121" s="51"/>
      <c r="D121" s="51"/>
      <c r="E121" s="51"/>
      <c r="F121" s="51"/>
      <c r="G121" s="51"/>
      <c r="H121" s="51"/>
      <c r="I121" s="51"/>
      <c r="J121" s="51"/>
      <c r="K121" s="51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24.95" customHeight="1">
      <c r="A122" s="33"/>
      <c r="B122" s="34"/>
      <c r="C122" s="22" t="s">
        <v>166</v>
      </c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2" customFormat="1" ht="12" customHeight="1">
      <c r="A124" s="33"/>
      <c r="B124" s="34"/>
      <c r="C124" s="28" t="s">
        <v>16</v>
      </c>
      <c r="D124" s="33"/>
      <c r="E124" s="33"/>
      <c r="F124" s="33"/>
      <c r="G124" s="33"/>
      <c r="H124" s="33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5" s="2" customFormat="1" ht="16.5" customHeight="1">
      <c r="A125" s="33"/>
      <c r="B125" s="34"/>
      <c r="C125" s="33"/>
      <c r="D125" s="33"/>
      <c r="E125" s="275" t="str">
        <f>E7</f>
        <v>Brno, ČS ODPADNÍCH VOD K360 JÍŽNÍ CENTRUM - REKONSTRUKCE OBJEKTU</v>
      </c>
      <c r="F125" s="276"/>
      <c r="G125" s="276"/>
      <c r="H125" s="276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5" s="1" customFormat="1" ht="12" customHeight="1">
      <c r="B126" s="21"/>
      <c r="C126" s="28" t="s">
        <v>154</v>
      </c>
      <c r="L126" s="21"/>
    </row>
    <row r="127" spans="1:65" s="2" customFormat="1" ht="16.5" customHeight="1">
      <c r="A127" s="33"/>
      <c r="B127" s="34"/>
      <c r="C127" s="33"/>
      <c r="D127" s="33"/>
      <c r="E127" s="275" t="s">
        <v>1737</v>
      </c>
      <c r="F127" s="277"/>
      <c r="G127" s="277"/>
      <c r="H127" s="277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65" s="2" customFormat="1" ht="12" customHeight="1">
      <c r="A128" s="33"/>
      <c r="B128" s="34"/>
      <c r="C128" s="28" t="s">
        <v>1738</v>
      </c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6.5" customHeight="1">
      <c r="A129" s="33"/>
      <c r="B129" s="34"/>
      <c r="C129" s="33"/>
      <c r="D129" s="33"/>
      <c r="E129" s="232" t="str">
        <f>E11</f>
        <v>SO 01.3 - Spouštěné studny 03</v>
      </c>
      <c r="F129" s="277"/>
      <c r="G129" s="277"/>
      <c r="H129" s="277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5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2" customHeight="1">
      <c r="A131" s="33"/>
      <c r="B131" s="34"/>
      <c r="C131" s="28" t="s">
        <v>20</v>
      </c>
      <c r="D131" s="33"/>
      <c r="E131" s="33"/>
      <c r="F131" s="26" t="str">
        <f>F14</f>
        <v xml:space="preserve"> </v>
      </c>
      <c r="G131" s="33"/>
      <c r="H131" s="33"/>
      <c r="I131" s="28" t="s">
        <v>22</v>
      </c>
      <c r="J131" s="56" t="str">
        <f>IF(J14="","",J14)</f>
        <v/>
      </c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6.95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5.2" customHeight="1">
      <c r="A133" s="33"/>
      <c r="B133" s="34"/>
      <c r="C133" s="28" t="s">
        <v>23</v>
      </c>
      <c r="D133" s="33"/>
      <c r="E133" s="33"/>
      <c r="F133" s="26" t="str">
        <f>E17</f>
        <v xml:space="preserve"> </v>
      </c>
      <c r="G133" s="33"/>
      <c r="H133" s="33"/>
      <c r="I133" s="28" t="s">
        <v>28</v>
      </c>
      <c r="J133" s="31" t="str">
        <f>E23</f>
        <v xml:space="preserve"> </v>
      </c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5.2" customHeight="1">
      <c r="A134" s="33"/>
      <c r="B134" s="34"/>
      <c r="C134" s="28" t="s">
        <v>26</v>
      </c>
      <c r="D134" s="33"/>
      <c r="E134" s="33"/>
      <c r="F134" s="26" t="str">
        <f>IF(E20="","",E20)</f>
        <v>Vyplň údaj</v>
      </c>
      <c r="G134" s="33"/>
      <c r="H134" s="33"/>
      <c r="I134" s="28" t="s">
        <v>31</v>
      </c>
      <c r="J134" s="31" t="str">
        <f>E26</f>
        <v xml:space="preserve"> </v>
      </c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2" customFormat="1" ht="10.35" customHeight="1">
      <c r="A135" s="33"/>
      <c r="B135" s="34"/>
      <c r="C135" s="33"/>
      <c r="D135" s="33"/>
      <c r="E135" s="33"/>
      <c r="F135" s="33"/>
      <c r="G135" s="33"/>
      <c r="H135" s="33"/>
      <c r="I135" s="33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5" s="11" customFormat="1" ht="29.25" customHeight="1">
      <c r="A136" s="141"/>
      <c r="B136" s="142"/>
      <c r="C136" s="143" t="s">
        <v>167</v>
      </c>
      <c r="D136" s="144" t="s">
        <v>58</v>
      </c>
      <c r="E136" s="144" t="s">
        <v>54</v>
      </c>
      <c r="F136" s="144" t="s">
        <v>55</v>
      </c>
      <c r="G136" s="144" t="s">
        <v>168</v>
      </c>
      <c r="H136" s="144" t="s">
        <v>169</v>
      </c>
      <c r="I136" s="144" t="s">
        <v>170</v>
      </c>
      <c r="J136" s="144" t="s">
        <v>160</v>
      </c>
      <c r="K136" s="145" t="s">
        <v>171</v>
      </c>
      <c r="L136" s="146"/>
      <c r="M136" s="63" t="s">
        <v>1</v>
      </c>
      <c r="N136" s="64" t="s">
        <v>37</v>
      </c>
      <c r="O136" s="64" t="s">
        <v>172</v>
      </c>
      <c r="P136" s="64" t="s">
        <v>173</v>
      </c>
      <c r="Q136" s="64" t="s">
        <v>174</v>
      </c>
      <c r="R136" s="64" t="s">
        <v>175</v>
      </c>
      <c r="S136" s="64" t="s">
        <v>176</v>
      </c>
      <c r="T136" s="65" t="s">
        <v>177</v>
      </c>
      <c r="U136" s="141"/>
      <c r="V136" s="141"/>
      <c r="W136" s="141"/>
      <c r="X136" s="141"/>
      <c r="Y136" s="141"/>
      <c r="Z136" s="141"/>
      <c r="AA136" s="141"/>
      <c r="AB136" s="141"/>
      <c r="AC136" s="141"/>
      <c r="AD136" s="141"/>
      <c r="AE136" s="141"/>
    </row>
    <row r="137" spans="1:65" s="2" customFormat="1" ht="22.9" customHeight="1">
      <c r="A137" s="33"/>
      <c r="B137" s="34"/>
      <c r="C137" s="70" t="s">
        <v>178</v>
      </c>
      <c r="D137" s="33"/>
      <c r="E137" s="33"/>
      <c r="F137" s="33"/>
      <c r="G137" s="33"/>
      <c r="H137" s="33"/>
      <c r="I137" s="33"/>
      <c r="J137" s="147">
        <f>BK137</f>
        <v>0</v>
      </c>
      <c r="K137" s="33"/>
      <c r="L137" s="34"/>
      <c r="M137" s="66"/>
      <c r="N137" s="57"/>
      <c r="O137" s="67"/>
      <c r="P137" s="148">
        <f>P138+P307</f>
        <v>0</v>
      </c>
      <c r="Q137" s="67"/>
      <c r="R137" s="148">
        <f>R138+R307</f>
        <v>294.57103993999999</v>
      </c>
      <c r="S137" s="67"/>
      <c r="T137" s="149">
        <f>T138+T307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72</v>
      </c>
      <c r="AU137" s="18" t="s">
        <v>161</v>
      </c>
      <c r="BK137" s="150">
        <f>BK138+BK307</f>
        <v>0</v>
      </c>
    </row>
    <row r="138" spans="1:65" s="12" customFormat="1" ht="25.9" customHeight="1">
      <c r="B138" s="151"/>
      <c r="D138" s="152" t="s">
        <v>72</v>
      </c>
      <c r="E138" s="153" t="s">
        <v>179</v>
      </c>
      <c r="F138" s="153" t="s">
        <v>180</v>
      </c>
      <c r="I138" s="154"/>
      <c r="J138" s="155">
        <f>BK138</f>
        <v>0</v>
      </c>
      <c r="L138" s="151"/>
      <c r="M138" s="156"/>
      <c r="N138" s="157"/>
      <c r="O138" s="157"/>
      <c r="P138" s="158">
        <f>P139+P218+P267+P290</f>
        <v>0</v>
      </c>
      <c r="Q138" s="157"/>
      <c r="R138" s="158">
        <f>R139+R218+R267+R290</f>
        <v>294.52679003999998</v>
      </c>
      <c r="S138" s="157"/>
      <c r="T138" s="159">
        <f>T139+T218+T267+T290</f>
        <v>0</v>
      </c>
      <c r="AR138" s="152" t="s">
        <v>30</v>
      </c>
      <c r="AT138" s="160" t="s">
        <v>72</v>
      </c>
      <c r="AU138" s="160" t="s">
        <v>73</v>
      </c>
      <c r="AY138" s="152" t="s">
        <v>181</v>
      </c>
      <c r="BK138" s="161">
        <f>BK139+BK218+BK267+BK290</f>
        <v>0</v>
      </c>
    </row>
    <row r="139" spans="1:65" s="12" customFormat="1" ht="22.9" customHeight="1">
      <c r="B139" s="151"/>
      <c r="D139" s="152" t="s">
        <v>72</v>
      </c>
      <c r="E139" s="162" t="s">
        <v>30</v>
      </c>
      <c r="F139" s="162" t="s">
        <v>1745</v>
      </c>
      <c r="I139" s="154"/>
      <c r="J139" s="163">
        <f>BK139</f>
        <v>0</v>
      </c>
      <c r="L139" s="151"/>
      <c r="M139" s="156"/>
      <c r="N139" s="157"/>
      <c r="O139" s="157"/>
      <c r="P139" s="158">
        <f>SUM(P140:P217)</f>
        <v>0</v>
      </c>
      <c r="Q139" s="157"/>
      <c r="R139" s="158">
        <f>SUM(R140:R217)</f>
        <v>0.57637500000000008</v>
      </c>
      <c r="S139" s="157"/>
      <c r="T139" s="159">
        <f>SUM(T140:T217)</f>
        <v>0</v>
      </c>
      <c r="AR139" s="152" t="s">
        <v>30</v>
      </c>
      <c r="AT139" s="160" t="s">
        <v>72</v>
      </c>
      <c r="AU139" s="160" t="s">
        <v>30</v>
      </c>
      <c r="AY139" s="152" t="s">
        <v>181</v>
      </c>
      <c r="BK139" s="161">
        <f>SUM(BK140:BK217)</f>
        <v>0</v>
      </c>
    </row>
    <row r="140" spans="1:65" s="2" customFormat="1" ht="21.75" customHeight="1">
      <c r="A140" s="33"/>
      <c r="B140" s="130"/>
      <c r="C140" s="164" t="s">
        <v>30</v>
      </c>
      <c r="D140" s="164" t="s">
        <v>184</v>
      </c>
      <c r="E140" s="165" t="s">
        <v>1746</v>
      </c>
      <c r="F140" s="166" t="s">
        <v>1747</v>
      </c>
      <c r="G140" s="167" t="s">
        <v>1748</v>
      </c>
      <c r="H140" s="168">
        <v>2880</v>
      </c>
      <c r="I140" s="169"/>
      <c r="J140" s="170">
        <f>ROUND(I140*H140,2)</f>
        <v>0</v>
      </c>
      <c r="K140" s="166" t="s">
        <v>1749</v>
      </c>
      <c r="L140" s="34"/>
      <c r="M140" s="171" t="s">
        <v>1</v>
      </c>
      <c r="N140" s="172" t="s">
        <v>38</v>
      </c>
      <c r="O140" s="59"/>
      <c r="P140" s="173">
        <f>O140*H140</f>
        <v>0</v>
      </c>
      <c r="Q140" s="173">
        <v>1E-4</v>
      </c>
      <c r="R140" s="173">
        <f>Q140*H140</f>
        <v>0.28800000000000003</v>
      </c>
      <c r="S140" s="173">
        <v>0</v>
      </c>
      <c r="T140" s="174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188</v>
      </c>
      <c r="AT140" s="175" t="s">
        <v>184</v>
      </c>
      <c r="AU140" s="175" t="s">
        <v>82</v>
      </c>
      <c r="AY140" s="18" t="s">
        <v>181</v>
      </c>
      <c r="BE140" s="176">
        <f>IF(N140="základní",J140,0)</f>
        <v>0</v>
      </c>
      <c r="BF140" s="176">
        <f>IF(N140="snížená",J140,0)</f>
        <v>0</v>
      </c>
      <c r="BG140" s="176">
        <f>IF(N140="zákl. přenesená",J140,0)</f>
        <v>0</v>
      </c>
      <c r="BH140" s="176">
        <f>IF(N140="sníž. přenesená",J140,0)</f>
        <v>0</v>
      </c>
      <c r="BI140" s="176">
        <f>IF(N140="nulová",J140,0)</f>
        <v>0</v>
      </c>
      <c r="BJ140" s="18" t="s">
        <v>30</v>
      </c>
      <c r="BK140" s="176">
        <f>ROUND(I140*H140,2)</f>
        <v>0</v>
      </c>
      <c r="BL140" s="18" t="s">
        <v>188</v>
      </c>
      <c r="BM140" s="175" t="s">
        <v>2135</v>
      </c>
    </row>
    <row r="141" spans="1:65" s="14" customFormat="1">
      <c r="B141" s="191"/>
      <c r="D141" s="178" t="s">
        <v>190</v>
      </c>
      <c r="E141" s="192" t="s">
        <v>1</v>
      </c>
      <c r="F141" s="193" t="s">
        <v>2014</v>
      </c>
      <c r="H141" s="192" t="s">
        <v>1</v>
      </c>
      <c r="I141" s="194"/>
      <c r="L141" s="191"/>
      <c r="M141" s="195"/>
      <c r="N141" s="196"/>
      <c r="O141" s="196"/>
      <c r="P141" s="196"/>
      <c r="Q141" s="196"/>
      <c r="R141" s="196"/>
      <c r="S141" s="196"/>
      <c r="T141" s="197"/>
      <c r="AT141" s="192" t="s">
        <v>190</v>
      </c>
      <c r="AU141" s="192" t="s">
        <v>82</v>
      </c>
      <c r="AV141" s="14" t="s">
        <v>30</v>
      </c>
      <c r="AW141" s="14" t="s">
        <v>29</v>
      </c>
      <c r="AX141" s="14" t="s">
        <v>73</v>
      </c>
      <c r="AY141" s="192" t="s">
        <v>181</v>
      </c>
    </row>
    <row r="142" spans="1:65" s="13" customFormat="1">
      <c r="B142" s="177"/>
      <c r="D142" s="178" t="s">
        <v>190</v>
      </c>
      <c r="E142" s="179" t="s">
        <v>1</v>
      </c>
      <c r="F142" s="180" t="s">
        <v>2015</v>
      </c>
      <c r="H142" s="181">
        <v>2880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190</v>
      </c>
      <c r="AU142" s="179" t="s">
        <v>82</v>
      </c>
      <c r="AV142" s="13" t="s">
        <v>82</v>
      </c>
      <c r="AW142" s="13" t="s">
        <v>29</v>
      </c>
      <c r="AX142" s="13" t="s">
        <v>30</v>
      </c>
      <c r="AY142" s="179" t="s">
        <v>181</v>
      </c>
    </row>
    <row r="143" spans="1:65" s="2" customFormat="1" ht="16.5" customHeight="1">
      <c r="A143" s="33"/>
      <c r="B143" s="130"/>
      <c r="C143" s="164" t="s">
        <v>82</v>
      </c>
      <c r="D143" s="164" t="s">
        <v>184</v>
      </c>
      <c r="E143" s="165" t="s">
        <v>1753</v>
      </c>
      <c r="F143" s="166" t="s">
        <v>1754</v>
      </c>
      <c r="G143" s="167" t="s">
        <v>1755</v>
      </c>
      <c r="H143" s="168">
        <v>120</v>
      </c>
      <c r="I143" s="169"/>
      <c r="J143" s="170">
        <f>ROUND(I143*H143,2)</f>
        <v>0</v>
      </c>
      <c r="K143" s="166" t="s">
        <v>1749</v>
      </c>
      <c r="L143" s="34"/>
      <c r="M143" s="171" t="s">
        <v>1</v>
      </c>
      <c r="N143" s="172" t="s">
        <v>38</v>
      </c>
      <c r="O143" s="59"/>
      <c r="P143" s="173">
        <f>O143*H143</f>
        <v>0</v>
      </c>
      <c r="Q143" s="173">
        <v>0</v>
      </c>
      <c r="R143" s="173">
        <f>Q143*H143</f>
        <v>0</v>
      </c>
      <c r="S143" s="173">
        <v>0</v>
      </c>
      <c r="T143" s="174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188</v>
      </c>
      <c r="AT143" s="175" t="s">
        <v>184</v>
      </c>
      <c r="AU143" s="175" t="s">
        <v>82</v>
      </c>
      <c r="AY143" s="18" t="s">
        <v>181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30</v>
      </c>
      <c r="BK143" s="176">
        <f>ROUND(I143*H143,2)</f>
        <v>0</v>
      </c>
      <c r="BL143" s="18" t="s">
        <v>188</v>
      </c>
      <c r="BM143" s="175" t="s">
        <v>2136</v>
      </c>
    </row>
    <row r="144" spans="1:65" s="14" customFormat="1">
      <c r="B144" s="191"/>
      <c r="D144" s="178" t="s">
        <v>190</v>
      </c>
      <c r="E144" s="192" t="s">
        <v>1</v>
      </c>
      <c r="F144" s="193" t="s">
        <v>2014</v>
      </c>
      <c r="H144" s="192" t="s">
        <v>1</v>
      </c>
      <c r="I144" s="194"/>
      <c r="L144" s="191"/>
      <c r="M144" s="195"/>
      <c r="N144" s="196"/>
      <c r="O144" s="196"/>
      <c r="P144" s="196"/>
      <c r="Q144" s="196"/>
      <c r="R144" s="196"/>
      <c r="S144" s="196"/>
      <c r="T144" s="197"/>
      <c r="AT144" s="192" t="s">
        <v>190</v>
      </c>
      <c r="AU144" s="192" t="s">
        <v>82</v>
      </c>
      <c r="AV144" s="14" t="s">
        <v>30</v>
      </c>
      <c r="AW144" s="14" t="s">
        <v>29</v>
      </c>
      <c r="AX144" s="14" t="s">
        <v>73</v>
      </c>
      <c r="AY144" s="192" t="s">
        <v>181</v>
      </c>
    </row>
    <row r="145" spans="1:65" s="13" customFormat="1">
      <c r="B145" s="177"/>
      <c r="D145" s="178" t="s">
        <v>190</v>
      </c>
      <c r="E145" s="179" t="s">
        <v>1</v>
      </c>
      <c r="F145" s="180" t="s">
        <v>2017</v>
      </c>
      <c r="H145" s="181">
        <v>120</v>
      </c>
      <c r="I145" s="182"/>
      <c r="L145" s="177"/>
      <c r="M145" s="183"/>
      <c r="N145" s="184"/>
      <c r="O145" s="184"/>
      <c r="P145" s="184"/>
      <c r="Q145" s="184"/>
      <c r="R145" s="184"/>
      <c r="S145" s="184"/>
      <c r="T145" s="185"/>
      <c r="AT145" s="179" t="s">
        <v>190</v>
      </c>
      <c r="AU145" s="179" t="s">
        <v>82</v>
      </c>
      <c r="AV145" s="13" t="s">
        <v>82</v>
      </c>
      <c r="AW145" s="13" t="s">
        <v>29</v>
      </c>
      <c r="AX145" s="13" t="s">
        <v>30</v>
      </c>
      <c r="AY145" s="179" t="s">
        <v>181</v>
      </c>
    </row>
    <row r="146" spans="1:65" s="2" customFormat="1" ht="16.5" customHeight="1">
      <c r="A146" s="33"/>
      <c r="B146" s="130"/>
      <c r="C146" s="164" t="s">
        <v>194</v>
      </c>
      <c r="D146" s="164" t="s">
        <v>184</v>
      </c>
      <c r="E146" s="165" t="s">
        <v>1758</v>
      </c>
      <c r="F146" s="166" t="s">
        <v>1759</v>
      </c>
      <c r="G146" s="167" t="s">
        <v>1370</v>
      </c>
      <c r="H146" s="168">
        <v>40</v>
      </c>
      <c r="I146" s="169"/>
      <c r="J146" s="170">
        <f>ROUND(I146*H146,2)</f>
        <v>0</v>
      </c>
      <c r="K146" s="166" t="s">
        <v>1749</v>
      </c>
      <c r="L146" s="34"/>
      <c r="M146" s="171" t="s">
        <v>1</v>
      </c>
      <c r="N146" s="172" t="s">
        <v>38</v>
      </c>
      <c r="O146" s="59"/>
      <c r="P146" s="173">
        <f>O146*H146</f>
        <v>0</v>
      </c>
      <c r="Q146" s="173">
        <v>7.1900000000000002E-3</v>
      </c>
      <c r="R146" s="173">
        <f>Q146*H146</f>
        <v>0.28760000000000002</v>
      </c>
      <c r="S146" s="173">
        <v>0</v>
      </c>
      <c r="T146" s="174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5" t="s">
        <v>188</v>
      </c>
      <c r="AT146" s="175" t="s">
        <v>184</v>
      </c>
      <c r="AU146" s="175" t="s">
        <v>82</v>
      </c>
      <c r="AY146" s="18" t="s">
        <v>181</v>
      </c>
      <c r="BE146" s="176">
        <f>IF(N146="základní",J146,0)</f>
        <v>0</v>
      </c>
      <c r="BF146" s="176">
        <f>IF(N146="snížená",J146,0)</f>
        <v>0</v>
      </c>
      <c r="BG146" s="176">
        <f>IF(N146="zákl. přenesená",J146,0)</f>
        <v>0</v>
      </c>
      <c r="BH146" s="176">
        <f>IF(N146="sníž. přenesená",J146,0)</f>
        <v>0</v>
      </c>
      <c r="BI146" s="176">
        <f>IF(N146="nulová",J146,0)</f>
        <v>0</v>
      </c>
      <c r="BJ146" s="18" t="s">
        <v>30</v>
      </c>
      <c r="BK146" s="176">
        <f>ROUND(I146*H146,2)</f>
        <v>0</v>
      </c>
      <c r="BL146" s="18" t="s">
        <v>188</v>
      </c>
      <c r="BM146" s="175" t="s">
        <v>2137</v>
      </c>
    </row>
    <row r="147" spans="1:65" s="14" customFormat="1">
      <c r="B147" s="191"/>
      <c r="D147" s="178" t="s">
        <v>190</v>
      </c>
      <c r="E147" s="192" t="s">
        <v>1</v>
      </c>
      <c r="F147" s="193" t="s">
        <v>1761</v>
      </c>
      <c r="H147" s="192" t="s">
        <v>1</v>
      </c>
      <c r="I147" s="194"/>
      <c r="L147" s="191"/>
      <c r="M147" s="195"/>
      <c r="N147" s="196"/>
      <c r="O147" s="196"/>
      <c r="P147" s="196"/>
      <c r="Q147" s="196"/>
      <c r="R147" s="196"/>
      <c r="S147" s="196"/>
      <c r="T147" s="197"/>
      <c r="AT147" s="192" t="s">
        <v>190</v>
      </c>
      <c r="AU147" s="192" t="s">
        <v>82</v>
      </c>
      <c r="AV147" s="14" t="s">
        <v>30</v>
      </c>
      <c r="AW147" s="14" t="s">
        <v>29</v>
      </c>
      <c r="AX147" s="14" t="s">
        <v>73</v>
      </c>
      <c r="AY147" s="192" t="s">
        <v>181</v>
      </c>
    </row>
    <row r="148" spans="1:65" s="13" customFormat="1">
      <c r="B148" s="177"/>
      <c r="D148" s="178" t="s">
        <v>190</v>
      </c>
      <c r="E148" s="179" t="s">
        <v>1</v>
      </c>
      <c r="F148" s="180" t="s">
        <v>412</v>
      </c>
      <c r="H148" s="181">
        <v>40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82</v>
      </c>
      <c r="AV148" s="13" t="s">
        <v>82</v>
      </c>
      <c r="AW148" s="13" t="s">
        <v>29</v>
      </c>
      <c r="AX148" s="13" t="s">
        <v>30</v>
      </c>
      <c r="AY148" s="179" t="s">
        <v>181</v>
      </c>
    </row>
    <row r="149" spans="1:65" s="2" customFormat="1" ht="21.75" customHeight="1">
      <c r="A149" s="33"/>
      <c r="B149" s="130"/>
      <c r="C149" s="164" t="s">
        <v>188</v>
      </c>
      <c r="D149" s="164" t="s">
        <v>184</v>
      </c>
      <c r="E149" s="165" t="s">
        <v>1762</v>
      </c>
      <c r="F149" s="166" t="s">
        <v>1763</v>
      </c>
      <c r="G149" s="167" t="s">
        <v>246</v>
      </c>
      <c r="H149" s="168">
        <v>1</v>
      </c>
      <c r="I149" s="169"/>
      <c r="J149" s="170">
        <f>ROUND(I149*H149,2)</f>
        <v>0</v>
      </c>
      <c r="K149" s="166" t="s">
        <v>1</v>
      </c>
      <c r="L149" s="34"/>
      <c r="M149" s="171" t="s">
        <v>1</v>
      </c>
      <c r="N149" s="172" t="s">
        <v>38</v>
      </c>
      <c r="O149" s="59"/>
      <c r="P149" s="173">
        <f>O149*H149</f>
        <v>0</v>
      </c>
      <c r="Q149" s="173">
        <v>0</v>
      </c>
      <c r="R149" s="173">
        <f>Q149*H149</f>
        <v>0</v>
      </c>
      <c r="S149" s="173">
        <v>0</v>
      </c>
      <c r="T149" s="174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188</v>
      </c>
      <c r="AT149" s="175" t="s">
        <v>184</v>
      </c>
      <c r="AU149" s="175" t="s">
        <v>82</v>
      </c>
      <c r="AY149" s="18" t="s">
        <v>181</v>
      </c>
      <c r="BE149" s="176">
        <f>IF(N149="základní",J149,0)</f>
        <v>0</v>
      </c>
      <c r="BF149" s="176">
        <f>IF(N149="snížená",J149,0)</f>
        <v>0</v>
      </c>
      <c r="BG149" s="176">
        <f>IF(N149="zákl. přenesená",J149,0)</f>
        <v>0</v>
      </c>
      <c r="BH149" s="176">
        <f>IF(N149="sníž. přenesená",J149,0)</f>
        <v>0</v>
      </c>
      <c r="BI149" s="176">
        <f>IF(N149="nulová",J149,0)</f>
        <v>0</v>
      </c>
      <c r="BJ149" s="18" t="s">
        <v>30</v>
      </c>
      <c r="BK149" s="176">
        <f>ROUND(I149*H149,2)</f>
        <v>0</v>
      </c>
      <c r="BL149" s="18" t="s">
        <v>188</v>
      </c>
      <c r="BM149" s="175" t="s">
        <v>2138</v>
      </c>
    </row>
    <row r="150" spans="1:65" s="13" customFormat="1">
      <c r="B150" s="177"/>
      <c r="D150" s="178" t="s">
        <v>190</v>
      </c>
      <c r="E150" s="179" t="s">
        <v>1</v>
      </c>
      <c r="F150" s="180" t="s">
        <v>30</v>
      </c>
      <c r="H150" s="181">
        <v>1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190</v>
      </c>
      <c r="AU150" s="179" t="s">
        <v>82</v>
      </c>
      <c r="AV150" s="13" t="s">
        <v>82</v>
      </c>
      <c r="AW150" s="13" t="s">
        <v>29</v>
      </c>
      <c r="AX150" s="13" t="s">
        <v>30</v>
      </c>
      <c r="AY150" s="179" t="s">
        <v>181</v>
      </c>
    </row>
    <row r="151" spans="1:65" s="2" customFormat="1" ht="16.5" customHeight="1">
      <c r="A151" s="33"/>
      <c r="B151" s="130"/>
      <c r="C151" s="164" t="s">
        <v>201</v>
      </c>
      <c r="D151" s="164" t="s">
        <v>184</v>
      </c>
      <c r="E151" s="165" t="s">
        <v>1765</v>
      </c>
      <c r="F151" s="166" t="s">
        <v>1766</v>
      </c>
      <c r="G151" s="167" t="s">
        <v>187</v>
      </c>
      <c r="H151" s="168">
        <v>5</v>
      </c>
      <c r="I151" s="169"/>
      <c r="J151" s="170">
        <f>ROUND(I151*H151,2)</f>
        <v>0</v>
      </c>
      <c r="K151" s="166" t="s">
        <v>1</v>
      </c>
      <c r="L151" s="34"/>
      <c r="M151" s="171" t="s">
        <v>1</v>
      </c>
      <c r="N151" s="172" t="s">
        <v>38</v>
      </c>
      <c r="O151" s="59"/>
      <c r="P151" s="173">
        <f>O151*H151</f>
        <v>0</v>
      </c>
      <c r="Q151" s="173">
        <v>0</v>
      </c>
      <c r="R151" s="173">
        <f>Q151*H151</f>
        <v>0</v>
      </c>
      <c r="S151" s="173">
        <v>0</v>
      </c>
      <c r="T151" s="174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5" t="s">
        <v>188</v>
      </c>
      <c r="AT151" s="175" t="s">
        <v>184</v>
      </c>
      <c r="AU151" s="175" t="s">
        <v>82</v>
      </c>
      <c r="AY151" s="18" t="s">
        <v>181</v>
      </c>
      <c r="BE151" s="176">
        <f>IF(N151="základní",J151,0)</f>
        <v>0</v>
      </c>
      <c r="BF151" s="176">
        <f>IF(N151="snížená",J151,0)</f>
        <v>0</v>
      </c>
      <c r="BG151" s="176">
        <f>IF(N151="zákl. přenesená",J151,0)</f>
        <v>0</v>
      </c>
      <c r="BH151" s="176">
        <f>IF(N151="sníž. přenesená",J151,0)</f>
        <v>0</v>
      </c>
      <c r="BI151" s="176">
        <f>IF(N151="nulová",J151,0)</f>
        <v>0</v>
      </c>
      <c r="BJ151" s="18" t="s">
        <v>30</v>
      </c>
      <c r="BK151" s="176">
        <f>ROUND(I151*H151,2)</f>
        <v>0</v>
      </c>
      <c r="BL151" s="18" t="s">
        <v>188</v>
      </c>
      <c r="BM151" s="175" t="s">
        <v>2139</v>
      </c>
    </row>
    <row r="152" spans="1:65" s="13" customFormat="1">
      <c r="B152" s="177"/>
      <c r="D152" s="178" t="s">
        <v>190</v>
      </c>
      <c r="E152" s="179" t="s">
        <v>1</v>
      </c>
      <c r="F152" s="180" t="s">
        <v>201</v>
      </c>
      <c r="H152" s="181">
        <v>5</v>
      </c>
      <c r="I152" s="182"/>
      <c r="L152" s="177"/>
      <c r="M152" s="183"/>
      <c r="N152" s="184"/>
      <c r="O152" s="184"/>
      <c r="P152" s="184"/>
      <c r="Q152" s="184"/>
      <c r="R152" s="184"/>
      <c r="S152" s="184"/>
      <c r="T152" s="185"/>
      <c r="AT152" s="179" t="s">
        <v>190</v>
      </c>
      <c r="AU152" s="179" t="s">
        <v>82</v>
      </c>
      <c r="AV152" s="13" t="s">
        <v>82</v>
      </c>
      <c r="AW152" s="13" t="s">
        <v>29</v>
      </c>
      <c r="AX152" s="13" t="s">
        <v>30</v>
      </c>
      <c r="AY152" s="179" t="s">
        <v>181</v>
      </c>
    </row>
    <row r="153" spans="1:65" s="2" customFormat="1" ht="24.2" customHeight="1">
      <c r="A153" s="33"/>
      <c r="B153" s="130"/>
      <c r="C153" s="164" t="s">
        <v>205</v>
      </c>
      <c r="D153" s="164" t="s">
        <v>184</v>
      </c>
      <c r="E153" s="165" t="s">
        <v>1768</v>
      </c>
      <c r="F153" s="166" t="s">
        <v>1769</v>
      </c>
      <c r="G153" s="167" t="s">
        <v>1770</v>
      </c>
      <c r="H153" s="168">
        <v>17.231999999999999</v>
      </c>
      <c r="I153" s="169"/>
      <c r="J153" s="170">
        <f>ROUND(I153*H153,2)</f>
        <v>0</v>
      </c>
      <c r="K153" s="166" t="s">
        <v>1749</v>
      </c>
      <c r="L153" s="34"/>
      <c r="M153" s="171" t="s">
        <v>1</v>
      </c>
      <c r="N153" s="172" t="s">
        <v>38</v>
      </c>
      <c r="O153" s="59"/>
      <c r="P153" s="173">
        <f>O153*H153</f>
        <v>0</v>
      </c>
      <c r="Q153" s="173">
        <v>0</v>
      </c>
      <c r="R153" s="173">
        <f>Q153*H153</f>
        <v>0</v>
      </c>
      <c r="S153" s="173">
        <v>0</v>
      </c>
      <c r="T153" s="174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5" t="s">
        <v>188</v>
      </c>
      <c r="AT153" s="175" t="s">
        <v>184</v>
      </c>
      <c r="AU153" s="175" t="s">
        <v>82</v>
      </c>
      <c r="AY153" s="18" t="s">
        <v>181</v>
      </c>
      <c r="BE153" s="176">
        <f>IF(N153="základní",J153,0)</f>
        <v>0</v>
      </c>
      <c r="BF153" s="176">
        <f>IF(N153="snížená",J153,0)</f>
        <v>0</v>
      </c>
      <c r="BG153" s="176">
        <f>IF(N153="zákl. přenesená",J153,0)</f>
        <v>0</v>
      </c>
      <c r="BH153" s="176">
        <f>IF(N153="sníž. přenesená",J153,0)</f>
        <v>0</v>
      </c>
      <c r="BI153" s="176">
        <f>IF(N153="nulová",J153,0)</f>
        <v>0</v>
      </c>
      <c r="BJ153" s="18" t="s">
        <v>30</v>
      </c>
      <c r="BK153" s="176">
        <f>ROUND(I153*H153,2)</f>
        <v>0</v>
      </c>
      <c r="BL153" s="18" t="s">
        <v>188</v>
      </c>
      <c r="BM153" s="175" t="s">
        <v>2140</v>
      </c>
    </row>
    <row r="154" spans="1:65" s="14" customFormat="1">
      <c r="B154" s="191"/>
      <c r="D154" s="178" t="s">
        <v>190</v>
      </c>
      <c r="E154" s="192" t="s">
        <v>1</v>
      </c>
      <c r="F154" s="193" t="s">
        <v>2141</v>
      </c>
      <c r="H154" s="192" t="s">
        <v>1</v>
      </c>
      <c r="I154" s="194"/>
      <c r="L154" s="191"/>
      <c r="M154" s="195"/>
      <c r="N154" s="196"/>
      <c r="O154" s="196"/>
      <c r="P154" s="196"/>
      <c r="Q154" s="196"/>
      <c r="R154" s="196"/>
      <c r="S154" s="196"/>
      <c r="T154" s="197"/>
      <c r="AT154" s="192" t="s">
        <v>190</v>
      </c>
      <c r="AU154" s="192" t="s">
        <v>82</v>
      </c>
      <c r="AV154" s="14" t="s">
        <v>30</v>
      </c>
      <c r="AW154" s="14" t="s">
        <v>29</v>
      </c>
      <c r="AX154" s="14" t="s">
        <v>73</v>
      </c>
      <c r="AY154" s="192" t="s">
        <v>181</v>
      </c>
    </row>
    <row r="155" spans="1:65" s="13" customFormat="1">
      <c r="B155" s="177"/>
      <c r="D155" s="178" t="s">
        <v>190</v>
      </c>
      <c r="E155" s="179" t="s">
        <v>1</v>
      </c>
      <c r="F155" s="180" t="s">
        <v>2142</v>
      </c>
      <c r="H155" s="181">
        <v>17.231999999999999</v>
      </c>
      <c r="I155" s="182"/>
      <c r="L155" s="177"/>
      <c r="M155" s="183"/>
      <c r="N155" s="184"/>
      <c r="O155" s="184"/>
      <c r="P155" s="184"/>
      <c r="Q155" s="184"/>
      <c r="R155" s="184"/>
      <c r="S155" s="184"/>
      <c r="T155" s="185"/>
      <c r="AT155" s="179" t="s">
        <v>190</v>
      </c>
      <c r="AU155" s="179" t="s">
        <v>82</v>
      </c>
      <c r="AV155" s="13" t="s">
        <v>82</v>
      </c>
      <c r="AW155" s="13" t="s">
        <v>29</v>
      </c>
      <c r="AX155" s="13" t="s">
        <v>73</v>
      </c>
      <c r="AY155" s="179" t="s">
        <v>181</v>
      </c>
    </row>
    <row r="156" spans="1:65" s="15" customFormat="1">
      <c r="B156" s="198"/>
      <c r="D156" s="178" t="s">
        <v>190</v>
      </c>
      <c r="E156" s="199" t="s">
        <v>1</v>
      </c>
      <c r="F156" s="200" t="s">
        <v>1774</v>
      </c>
      <c r="H156" s="201">
        <v>17.231999999999999</v>
      </c>
      <c r="I156" s="202"/>
      <c r="L156" s="198"/>
      <c r="M156" s="203"/>
      <c r="N156" s="204"/>
      <c r="O156" s="204"/>
      <c r="P156" s="204"/>
      <c r="Q156" s="204"/>
      <c r="R156" s="204"/>
      <c r="S156" s="204"/>
      <c r="T156" s="205"/>
      <c r="AT156" s="199" t="s">
        <v>190</v>
      </c>
      <c r="AU156" s="199" t="s">
        <v>82</v>
      </c>
      <c r="AV156" s="15" t="s">
        <v>188</v>
      </c>
      <c r="AW156" s="15" t="s">
        <v>29</v>
      </c>
      <c r="AX156" s="15" t="s">
        <v>30</v>
      </c>
      <c r="AY156" s="199" t="s">
        <v>181</v>
      </c>
    </row>
    <row r="157" spans="1:65" s="2" customFormat="1" ht="24.2" customHeight="1">
      <c r="A157" s="33"/>
      <c r="B157" s="130"/>
      <c r="C157" s="164" t="s">
        <v>209</v>
      </c>
      <c r="D157" s="164" t="s">
        <v>184</v>
      </c>
      <c r="E157" s="165" t="s">
        <v>1775</v>
      </c>
      <c r="F157" s="166" t="s">
        <v>1776</v>
      </c>
      <c r="G157" s="167" t="s">
        <v>1770</v>
      </c>
      <c r="H157" s="168">
        <v>7.3849999999999998</v>
      </c>
      <c r="I157" s="169"/>
      <c r="J157" s="170">
        <f>ROUND(I157*H157,2)</f>
        <v>0</v>
      </c>
      <c r="K157" s="166" t="s">
        <v>1749</v>
      </c>
      <c r="L157" s="34"/>
      <c r="M157" s="171" t="s">
        <v>1</v>
      </c>
      <c r="N157" s="172" t="s">
        <v>38</v>
      </c>
      <c r="O157" s="59"/>
      <c r="P157" s="173">
        <f>O157*H157</f>
        <v>0</v>
      </c>
      <c r="Q157" s="173">
        <v>0</v>
      </c>
      <c r="R157" s="173">
        <f>Q157*H157</f>
        <v>0</v>
      </c>
      <c r="S157" s="173">
        <v>0</v>
      </c>
      <c r="T157" s="174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188</v>
      </c>
      <c r="AT157" s="175" t="s">
        <v>184</v>
      </c>
      <c r="AU157" s="175" t="s">
        <v>82</v>
      </c>
      <c r="AY157" s="18" t="s">
        <v>181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30</v>
      </c>
      <c r="BK157" s="176">
        <f>ROUND(I157*H157,2)</f>
        <v>0</v>
      </c>
      <c r="BL157" s="18" t="s">
        <v>188</v>
      </c>
      <c r="BM157" s="175" t="s">
        <v>2143</v>
      </c>
    </row>
    <row r="158" spans="1:65" s="14" customFormat="1">
      <c r="B158" s="191"/>
      <c r="D158" s="178" t="s">
        <v>190</v>
      </c>
      <c r="E158" s="192" t="s">
        <v>1</v>
      </c>
      <c r="F158" s="193" t="s">
        <v>2144</v>
      </c>
      <c r="H158" s="192" t="s">
        <v>1</v>
      </c>
      <c r="I158" s="194"/>
      <c r="L158" s="191"/>
      <c r="M158" s="195"/>
      <c r="N158" s="196"/>
      <c r="O158" s="196"/>
      <c r="P158" s="196"/>
      <c r="Q158" s="196"/>
      <c r="R158" s="196"/>
      <c r="S158" s="196"/>
      <c r="T158" s="197"/>
      <c r="AT158" s="192" t="s">
        <v>190</v>
      </c>
      <c r="AU158" s="192" t="s">
        <v>82</v>
      </c>
      <c r="AV158" s="14" t="s">
        <v>30</v>
      </c>
      <c r="AW158" s="14" t="s">
        <v>29</v>
      </c>
      <c r="AX158" s="14" t="s">
        <v>73</v>
      </c>
      <c r="AY158" s="192" t="s">
        <v>181</v>
      </c>
    </row>
    <row r="159" spans="1:65" s="13" customFormat="1">
      <c r="B159" s="177"/>
      <c r="D159" s="178" t="s">
        <v>190</v>
      </c>
      <c r="E159" s="179" t="s">
        <v>1</v>
      </c>
      <c r="F159" s="180" t="s">
        <v>2145</v>
      </c>
      <c r="H159" s="181">
        <v>7.3849999999999998</v>
      </c>
      <c r="I159" s="182"/>
      <c r="L159" s="177"/>
      <c r="M159" s="183"/>
      <c r="N159" s="184"/>
      <c r="O159" s="184"/>
      <c r="P159" s="184"/>
      <c r="Q159" s="184"/>
      <c r="R159" s="184"/>
      <c r="S159" s="184"/>
      <c r="T159" s="185"/>
      <c r="AT159" s="179" t="s">
        <v>190</v>
      </c>
      <c r="AU159" s="179" t="s">
        <v>82</v>
      </c>
      <c r="AV159" s="13" t="s">
        <v>82</v>
      </c>
      <c r="AW159" s="13" t="s">
        <v>29</v>
      </c>
      <c r="AX159" s="13" t="s">
        <v>73</v>
      </c>
      <c r="AY159" s="179" t="s">
        <v>181</v>
      </c>
    </row>
    <row r="160" spans="1:65" s="15" customFormat="1">
      <c r="B160" s="198"/>
      <c r="D160" s="178" t="s">
        <v>190</v>
      </c>
      <c r="E160" s="199" t="s">
        <v>1</v>
      </c>
      <c r="F160" s="200" t="s">
        <v>1774</v>
      </c>
      <c r="H160" s="201">
        <v>7.3849999999999998</v>
      </c>
      <c r="I160" s="202"/>
      <c r="L160" s="198"/>
      <c r="M160" s="203"/>
      <c r="N160" s="204"/>
      <c r="O160" s="204"/>
      <c r="P160" s="204"/>
      <c r="Q160" s="204"/>
      <c r="R160" s="204"/>
      <c r="S160" s="204"/>
      <c r="T160" s="205"/>
      <c r="AT160" s="199" t="s">
        <v>190</v>
      </c>
      <c r="AU160" s="199" t="s">
        <v>82</v>
      </c>
      <c r="AV160" s="15" t="s">
        <v>188</v>
      </c>
      <c r="AW160" s="15" t="s">
        <v>29</v>
      </c>
      <c r="AX160" s="15" t="s">
        <v>30</v>
      </c>
      <c r="AY160" s="199" t="s">
        <v>181</v>
      </c>
    </row>
    <row r="161" spans="1:65" s="2" customFormat="1" ht="16.5" customHeight="1">
      <c r="A161" s="33"/>
      <c r="B161" s="130"/>
      <c r="C161" s="164" t="s">
        <v>213</v>
      </c>
      <c r="D161" s="164" t="s">
        <v>184</v>
      </c>
      <c r="E161" s="165" t="s">
        <v>1780</v>
      </c>
      <c r="F161" s="166" t="s">
        <v>1781</v>
      </c>
      <c r="G161" s="167" t="s">
        <v>1770</v>
      </c>
      <c r="H161" s="168">
        <v>263.52499999999998</v>
      </c>
      <c r="I161" s="169"/>
      <c r="J161" s="170">
        <f>ROUND(I161*H161,2)</f>
        <v>0</v>
      </c>
      <c r="K161" s="166" t="s">
        <v>1</v>
      </c>
      <c r="L161" s="34"/>
      <c r="M161" s="171" t="s">
        <v>1</v>
      </c>
      <c r="N161" s="172" t="s">
        <v>38</v>
      </c>
      <c r="O161" s="59"/>
      <c r="P161" s="173">
        <f>O161*H161</f>
        <v>0</v>
      </c>
      <c r="Q161" s="173">
        <v>0</v>
      </c>
      <c r="R161" s="173">
        <f>Q161*H161</f>
        <v>0</v>
      </c>
      <c r="S161" s="173">
        <v>0</v>
      </c>
      <c r="T161" s="174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5" t="s">
        <v>188</v>
      </c>
      <c r="AT161" s="175" t="s">
        <v>184</v>
      </c>
      <c r="AU161" s="175" t="s">
        <v>82</v>
      </c>
      <c r="AY161" s="18" t="s">
        <v>181</v>
      </c>
      <c r="BE161" s="176">
        <f>IF(N161="základní",J161,0)</f>
        <v>0</v>
      </c>
      <c r="BF161" s="176">
        <f>IF(N161="snížená",J161,0)</f>
        <v>0</v>
      </c>
      <c r="BG161" s="176">
        <f>IF(N161="zákl. přenesená",J161,0)</f>
        <v>0</v>
      </c>
      <c r="BH161" s="176">
        <f>IF(N161="sníž. přenesená",J161,0)</f>
        <v>0</v>
      </c>
      <c r="BI161" s="176">
        <f>IF(N161="nulová",J161,0)</f>
        <v>0</v>
      </c>
      <c r="BJ161" s="18" t="s">
        <v>30</v>
      </c>
      <c r="BK161" s="176">
        <f>ROUND(I161*H161,2)</f>
        <v>0</v>
      </c>
      <c r="BL161" s="18" t="s">
        <v>188</v>
      </c>
      <c r="BM161" s="175" t="s">
        <v>2146</v>
      </c>
    </row>
    <row r="162" spans="1:65" s="14" customFormat="1">
      <c r="B162" s="191"/>
      <c r="D162" s="178" t="s">
        <v>190</v>
      </c>
      <c r="E162" s="192" t="s">
        <v>1</v>
      </c>
      <c r="F162" s="193" t="s">
        <v>1783</v>
      </c>
      <c r="H162" s="192" t="s">
        <v>1</v>
      </c>
      <c r="I162" s="194"/>
      <c r="L162" s="191"/>
      <c r="M162" s="195"/>
      <c r="N162" s="196"/>
      <c r="O162" s="196"/>
      <c r="P162" s="196"/>
      <c r="Q162" s="196"/>
      <c r="R162" s="196"/>
      <c r="S162" s="196"/>
      <c r="T162" s="197"/>
      <c r="AT162" s="192" t="s">
        <v>190</v>
      </c>
      <c r="AU162" s="192" t="s">
        <v>82</v>
      </c>
      <c r="AV162" s="14" t="s">
        <v>30</v>
      </c>
      <c r="AW162" s="14" t="s">
        <v>29</v>
      </c>
      <c r="AX162" s="14" t="s">
        <v>73</v>
      </c>
      <c r="AY162" s="192" t="s">
        <v>181</v>
      </c>
    </row>
    <row r="163" spans="1:65" s="14" customFormat="1">
      <c r="B163" s="191"/>
      <c r="D163" s="178" t="s">
        <v>190</v>
      </c>
      <c r="E163" s="192" t="s">
        <v>1</v>
      </c>
      <c r="F163" s="193" t="s">
        <v>1784</v>
      </c>
      <c r="H163" s="192" t="s">
        <v>1</v>
      </c>
      <c r="I163" s="194"/>
      <c r="L163" s="191"/>
      <c r="M163" s="195"/>
      <c r="N163" s="196"/>
      <c r="O163" s="196"/>
      <c r="P163" s="196"/>
      <c r="Q163" s="196"/>
      <c r="R163" s="196"/>
      <c r="S163" s="196"/>
      <c r="T163" s="197"/>
      <c r="AT163" s="192" t="s">
        <v>190</v>
      </c>
      <c r="AU163" s="192" t="s">
        <v>82</v>
      </c>
      <c r="AV163" s="14" t="s">
        <v>30</v>
      </c>
      <c r="AW163" s="14" t="s">
        <v>29</v>
      </c>
      <c r="AX163" s="14" t="s">
        <v>73</v>
      </c>
      <c r="AY163" s="192" t="s">
        <v>181</v>
      </c>
    </row>
    <row r="164" spans="1:65" s="14" customFormat="1">
      <c r="B164" s="191"/>
      <c r="D164" s="178" t="s">
        <v>190</v>
      </c>
      <c r="E164" s="192" t="s">
        <v>1</v>
      </c>
      <c r="F164" s="193" t="s">
        <v>1785</v>
      </c>
      <c r="H164" s="192" t="s">
        <v>1</v>
      </c>
      <c r="I164" s="194"/>
      <c r="L164" s="191"/>
      <c r="M164" s="195"/>
      <c r="N164" s="196"/>
      <c r="O164" s="196"/>
      <c r="P164" s="196"/>
      <c r="Q164" s="196"/>
      <c r="R164" s="196"/>
      <c r="S164" s="196"/>
      <c r="T164" s="197"/>
      <c r="AT164" s="192" t="s">
        <v>190</v>
      </c>
      <c r="AU164" s="192" t="s">
        <v>82</v>
      </c>
      <c r="AV164" s="14" t="s">
        <v>30</v>
      </c>
      <c r="AW164" s="14" t="s">
        <v>29</v>
      </c>
      <c r="AX164" s="14" t="s">
        <v>73</v>
      </c>
      <c r="AY164" s="192" t="s">
        <v>181</v>
      </c>
    </row>
    <row r="165" spans="1:65" s="14" customFormat="1">
      <c r="B165" s="191"/>
      <c r="D165" s="178" t="s">
        <v>190</v>
      </c>
      <c r="E165" s="192" t="s">
        <v>1</v>
      </c>
      <c r="F165" s="193" t="s">
        <v>1786</v>
      </c>
      <c r="H165" s="192" t="s">
        <v>1</v>
      </c>
      <c r="I165" s="194"/>
      <c r="L165" s="191"/>
      <c r="M165" s="195"/>
      <c r="N165" s="196"/>
      <c r="O165" s="196"/>
      <c r="P165" s="196"/>
      <c r="Q165" s="196"/>
      <c r="R165" s="196"/>
      <c r="S165" s="196"/>
      <c r="T165" s="197"/>
      <c r="AT165" s="192" t="s">
        <v>190</v>
      </c>
      <c r="AU165" s="192" t="s">
        <v>82</v>
      </c>
      <c r="AV165" s="14" t="s">
        <v>30</v>
      </c>
      <c r="AW165" s="14" t="s">
        <v>29</v>
      </c>
      <c r="AX165" s="14" t="s">
        <v>73</v>
      </c>
      <c r="AY165" s="192" t="s">
        <v>181</v>
      </c>
    </row>
    <row r="166" spans="1:65" s="14" customFormat="1">
      <c r="B166" s="191"/>
      <c r="D166" s="178" t="s">
        <v>190</v>
      </c>
      <c r="E166" s="192" t="s">
        <v>1</v>
      </c>
      <c r="F166" s="193" t="s">
        <v>1787</v>
      </c>
      <c r="H166" s="192" t="s">
        <v>1</v>
      </c>
      <c r="I166" s="194"/>
      <c r="L166" s="191"/>
      <c r="M166" s="195"/>
      <c r="N166" s="196"/>
      <c r="O166" s="196"/>
      <c r="P166" s="196"/>
      <c r="Q166" s="196"/>
      <c r="R166" s="196"/>
      <c r="S166" s="196"/>
      <c r="T166" s="197"/>
      <c r="AT166" s="192" t="s">
        <v>190</v>
      </c>
      <c r="AU166" s="192" t="s">
        <v>82</v>
      </c>
      <c r="AV166" s="14" t="s">
        <v>30</v>
      </c>
      <c r="AW166" s="14" t="s">
        <v>29</v>
      </c>
      <c r="AX166" s="14" t="s">
        <v>73</v>
      </c>
      <c r="AY166" s="192" t="s">
        <v>181</v>
      </c>
    </row>
    <row r="167" spans="1:65" s="14" customFormat="1">
      <c r="B167" s="191"/>
      <c r="D167" s="178" t="s">
        <v>190</v>
      </c>
      <c r="E167" s="192" t="s">
        <v>1</v>
      </c>
      <c r="F167" s="193" t="s">
        <v>1788</v>
      </c>
      <c r="H167" s="192" t="s">
        <v>1</v>
      </c>
      <c r="I167" s="194"/>
      <c r="L167" s="191"/>
      <c r="M167" s="195"/>
      <c r="N167" s="196"/>
      <c r="O167" s="196"/>
      <c r="P167" s="196"/>
      <c r="Q167" s="196"/>
      <c r="R167" s="196"/>
      <c r="S167" s="196"/>
      <c r="T167" s="197"/>
      <c r="AT167" s="192" t="s">
        <v>190</v>
      </c>
      <c r="AU167" s="192" t="s">
        <v>82</v>
      </c>
      <c r="AV167" s="14" t="s">
        <v>30</v>
      </c>
      <c r="AW167" s="14" t="s">
        <v>29</v>
      </c>
      <c r="AX167" s="14" t="s">
        <v>73</v>
      </c>
      <c r="AY167" s="192" t="s">
        <v>181</v>
      </c>
    </row>
    <row r="168" spans="1:65" s="14" customFormat="1">
      <c r="B168" s="191"/>
      <c r="D168" s="178" t="s">
        <v>190</v>
      </c>
      <c r="E168" s="192" t="s">
        <v>1</v>
      </c>
      <c r="F168" s="193" t="s">
        <v>1789</v>
      </c>
      <c r="H168" s="192" t="s">
        <v>1</v>
      </c>
      <c r="I168" s="194"/>
      <c r="L168" s="191"/>
      <c r="M168" s="195"/>
      <c r="N168" s="196"/>
      <c r="O168" s="196"/>
      <c r="P168" s="196"/>
      <c r="Q168" s="196"/>
      <c r="R168" s="196"/>
      <c r="S168" s="196"/>
      <c r="T168" s="197"/>
      <c r="AT168" s="192" t="s">
        <v>190</v>
      </c>
      <c r="AU168" s="192" t="s">
        <v>82</v>
      </c>
      <c r="AV168" s="14" t="s">
        <v>30</v>
      </c>
      <c r="AW168" s="14" t="s">
        <v>29</v>
      </c>
      <c r="AX168" s="14" t="s">
        <v>73</v>
      </c>
      <c r="AY168" s="192" t="s">
        <v>181</v>
      </c>
    </row>
    <row r="169" spans="1:65" s="14" customFormat="1">
      <c r="B169" s="191"/>
      <c r="D169" s="178" t="s">
        <v>190</v>
      </c>
      <c r="E169" s="192" t="s">
        <v>1</v>
      </c>
      <c r="F169" s="193" t="s">
        <v>1790</v>
      </c>
      <c r="H169" s="192" t="s">
        <v>1</v>
      </c>
      <c r="I169" s="194"/>
      <c r="L169" s="191"/>
      <c r="M169" s="195"/>
      <c r="N169" s="196"/>
      <c r="O169" s="196"/>
      <c r="P169" s="196"/>
      <c r="Q169" s="196"/>
      <c r="R169" s="196"/>
      <c r="S169" s="196"/>
      <c r="T169" s="197"/>
      <c r="AT169" s="192" t="s">
        <v>190</v>
      </c>
      <c r="AU169" s="192" t="s">
        <v>82</v>
      </c>
      <c r="AV169" s="14" t="s">
        <v>30</v>
      </c>
      <c r="AW169" s="14" t="s">
        <v>29</v>
      </c>
      <c r="AX169" s="14" t="s">
        <v>73</v>
      </c>
      <c r="AY169" s="192" t="s">
        <v>181</v>
      </c>
    </row>
    <row r="170" spans="1:65" s="14" customFormat="1">
      <c r="B170" s="191"/>
      <c r="D170" s="178" t="s">
        <v>190</v>
      </c>
      <c r="E170" s="192" t="s">
        <v>1</v>
      </c>
      <c r="F170" s="193" t="s">
        <v>2050</v>
      </c>
      <c r="H170" s="192" t="s">
        <v>1</v>
      </c>
      <c r="I170" s="194"/>
      <c r="L170" s="191"/>
      <c r="M170" s="195"/>
      <c r="N170" s="196"/>
      <c r="O170" s="196"/>
      <c r="P170" s="196"/>
      <c r="Q170" s="196"/>
      <c r="R170" s="196"/>
      <c r="S170" s="196"/>
      <c r="T170" s="197"/>
      <c r="AT170" s="192" t="s">
        <v>190</v>
      </c>
      <c r="AU170" s="192" t="s">
        <v>82</v>
      </c>
      <c r="AV170" s="14" t="s">
        <v>30</v>
      </c>
      <c r="AW170" s="14" t="s">
        <v>29</v>
      </c>
      <c r="AX170" s="14" t="s">
        <v>73</v>
      </c>
      <c r="AY170" s="192" t="s">
        <v>181</v>
      </c>
    </row>
    <row r="171" spans="1:65" s="13" customFormat="1">
      <c r="B171" s="177"/>
      <c r="D171" s="178" t="s">
        <v>190</v>
      </c>
      <c r="E171" s="179" t="s">
        <v>1</v>
      </c>
      <c r="F171" s="180" t="s">
        <v>2147</v>
      </c>
      <c r="H171" s="181">
        <v>256.02300000000002</v>
      </c>
      <c r="I171" s="182"/>
      <c r="L171" s="177"/>
      <c r="M171" s="183"/>
      <c r="N171" s="184"/>
      <c r="O171" s="184"/>
      <c r="P171" s="184"/>
      <c r="Q171" s="184"/>
      <c r="R171" s="184"/>
      <c r="S171" s="184"/>
      <c r="T171" s="185"/>
      <c r="AT171" s="179" t="s">
        <v>190</v>
      </c>
      <c r="AU171" s="179" t="s">
        <v>82</v>
      </c>
      <c r="AV171" s="13" t="s">
        <v>82</v>
      </c>
      <c r="AW171" s="13" t="s">
        <v>29</v>
      </c>
      <c r="AX171" s="13" t="s">
        <v>73</v>
      </c>
      <c r="AY171" s="179" t="s">
        <v>181</v>
      </c>
    </row>
    <row r="172" spans="1:65" s="13" customFormat="1">
      <c r="B172" s="177"/>
      <c r="D172" s="178" t="s">
        <v>190</v>
      </c>
      <c r="E172" s="179" t="s">
        <v>1</v>
      </c>
      <c r="F172" s="180" t="s">
        <v>2030</v>
      </c>
      <c r="H172" s="181">
        <v>7.5019999999999998</v>
      </c>
      <c r="I172" s="182"/>
      <c r="L172" s="177"/>
      <c r="M172" s="183"/>
      <c r="N172" s="184"/>
      <c r="O172" s="184"/>
      <c r="P172" s="184"/>
      <c r="Q172" s="184"/>
      <c r="R172" s="184"/>
      <c r="S172" s="184"/>
      <c r="T172" s="185"/>
      <c r="AT172" s="179" t="s">
        <v>190</v>
      </c>
      <c r="AU172" s="179" t="s">
        <v>82</v>
      </c>
      <c r="AV172" s="13" t="s">
        <v>82</v>
      </c>
      <c r="AW172" s="13" t="s">
        <v>29</v>
      </c>
      <c r="AX172" s="13" t="s">
        <v>73</v>
      </c>
      <c r="AY172" s="179" t="s">
        <v>181</v>
      </c>
    </row>
    <row r="173" spans="1:65" s="15" customFormat="1">
      <c r="B173" s="198"/>
      <c r="D173" s="178" t="s">
        <v>190</v>
      </c>
      <c r="E173" s="199" t="s">
        <v>1</v>
      </c>
      <c r="F173" s="200" t="s">
        <v>1774</v>
      </c>
      <c r="H173" s="201">
        <v>263.52499999999998</v>
      </c>
      <c r="I173" s="202"/>
      <c r="L173" s="198"/>
      <c r="M173" s="203"/>
      <c r="N173" s="204"/>
      <c r="O173" s="204"/>
      <c r="P173" s="204"/>
      <c r="Q173" s="204"/>
      <c r="R173" s="204"/>
      <c r="S173" s="204"/>
      <c r="T173" s="205"/>
      <c r="AT173" s="199" t="s">
        <v>190</v>
      </c>
      <c r="AU173" s="199" t="s">
        <v>82</v>
      </c>
      <c r="AV173" s="15" t="s">
        <v>188</v>
      </c>
      <c r="AW173" s="15" t="s">
        <v>29</v>
      </c>
      <c r="AX173" s="15" t="s">
        <v>30</v>
      </c>
      <c r="AY173" s="199" t="s">
        <v>181</v>
      </c>
    </row>
    <row r="174" spans="1:65" s="2" customFormat="1" ht="21.75" customHeight="1">
      <c r="A174" s="33"/>
      <c r="B174" s="130"/>
      <c r="C174" s="164" t="s">
        <v>182</v>
      </c>
      <c r="D174" s="164" t="s">
        <v>184</v>
      </c>
      <c r="E174" s="165" t="s">
        <v>1794</v>
      </c>
      <c r="F174" s="166" t="s">
        <v>1795</v>
      </c>
      <c r="G174" s="167" t="s">
        <v>1770</v>
      </c>
      <c r="H174" s="168">
        <v>263.52499999999998</v>
      </c>
      <c r="I174" s="169"/>
      <c r="J174" s="170">
        <f>ROUND(I174*H174,2)</f>
        <v>0</v>
      </c>
      <c r="K174" s="166" t="s">
        <v>1</v>
      </c>
      <c r="L174" s="34"/>
      <c r="M174" s="171" t="s">
        <v>1</v>
      </c>
      <c r="N174" s="172" t="s">
        <v>38</v>
      </c>
      <c r="O174" s="59"/>
      <c r="P174" s="173">
        <f>O174*H174</f>
        <v>0</v>
      </c>
      <c r="Q174" s="173">
        <v>0</v>
      </c>
      <c r="R174" s="173">
        <f>Q174*H174</f>
        <v>0</v>
      </c>
      <c r="S174" s="173">
        <v>0</v>
      </c>
      <c r="T174" s="174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5" t="s">
        <v>188</v>
      </c>
      <c r="AT174" s="175" t="s">
        <v>184</v>
      </c>
      <c r="AU174" s="175" t="s">
        <v>82</v>
      </c>
      <c r="AY174" s="18" t="s">
        <v>181</v>
      </c>
      <c r="BE174" s="176">
        <f>IF(N174="základní",J174,0)</f>
        <v>0</v>
      </c>
      <c r="BF174" s="176">
        <f>IF(N174="snížená",J174,0)</f>
        <v>0</v>
      </c>
      <c r="BG174" s="176">
        <f>IF(N174="zákl. přenesená",J174,0)</f>
        <v>0</v>
      </c>
      <c r="BH174" s="176">
        <f>IF(N174="sníž. přenesená",J174,0)</f>
        <v>0</v>
      </c>
      <c r="BI174" s="176">
        <f>IF(N174="nulová",J174,0)</f>
        <v>0</v>
      </c>
      <c r="BJ174" s="18" t="s">
        <v>30</v>
      </c>
      <c r="BK174" s="176">
        <f>ROUND(I174*H174,2)</f>
        <v>0</v>
      </c>
      <c r="BL174" s="18" t="s">
        <v>188</v>
      </c>
      <c r="BM174" s="175" t="s">
        <v>2148</v>
      </c>
    </row>
    <row r="175" spans="1:65" s="14" customFormat="1">
      <c r="B175" s="191"/>
      <c r="D175" s="178" t="s">
        <v>190</v>
      </c>
      <c r="E175" s="192" t="s">
        <v>1</v>
      </c>
      <c r="F175" s="193" t="s">
        <v>1783</v>
      </c>
      <c r="H175" s="192" t="s">
        <v>1</v>
      </c>
      <c r="I175" s="194"/>
      <c r="L175" s="191"/>
      <c r="M175" s="195"/>
      <c r="N175" s="196"/>
      <c r="O175" s="196"/>
      <c r="P175" s="196"/>
      <c r="Q175" s="196"/>
      <c r="R175" s="196"/>
      <c r="S175" s="196"/>
      <c r="T175" s="197"/>
      <c r="AT175" s="192" t="s">
        <v>190</v>
      </c>
      <c r="AU175" s="192" t="s">
        <v>82</v>
      </c>
      <c r="AV175" s="14" t="s">
        <v>30</v>
      </c>
      <c r="AW175" s="14" t="s">
        <v>29</v>
      </c>
      <c r="AX175" s="14" t="s">
        <v>73</v>
      </c>
      <c r="AY175" s="192" t="s">
        <v>181</v>
      </c>
    </row>
    <row r="176" spans="1:65" s="14" customFormat="1">
      <c r="B176" s="191"/>
      <c r="D176" s="178" t="s">
        <v>190</v>
      </c>
      <c r="E176" s="192" t="s">
        <v>1</v>
      </c>
      <c r="F176" s="193" t="s">
        <v>1797</v>
      </c>
      <c r="H176" s="192" t="s">
        <v>1</v>
      </c>
      <c r="I176" s="194"/>
      <c r="L176" s="191"/>
      <c r="M176" s="195"/>
      <c r="N176" s="196"/>
      <c r="O176" s="196"/>
      <c r="P176" s="196"/>
      <c r="Q176" s="196"/>
      <c r="R176" s="196"/>
      <c r="S176" s="196"/>
      <c r="T176" s="197"/>
      <c r="AT176" s="192" t="s">
        <v>190</v>
      </c>
      <c r="AU176" s="192" t="s">
        <v>82</v>
      </c>
      <c r="AV176" s="14" t="s">
        <v>30</v>
      </c>
      <c r="AW176" s="14" t="s">
        <v>29</v>
      </c>
      <c r="AX176" s="14" t="s">
        <v>73</v>
      </c>
      <c r="AY176" s="192" t="s">
        <v>181</v>
      </c>
    </row>
    <row r="177" spans="1:65" s="14" customFormat="1">
      <c r="B177" s="191"/>
      <c r="D177" s="178" t="s">
        <v>190</v>
      </c>
      <c r="E177" s="192" t="s">
        <v>1</v>
      </c>
      <c r="F177" s="193" t="s">
        <v>1798</v>
      </c>
      <c r="H177" s="192" t="s">
        <v>1</v>
      </c>
      <c r="I177" s="194"/>
      <c r="L177" s="191"/>
      <c r="M177" s="195"/>
      <c r="N177" s="196"/>
      <c r="O177" s="196"/>
      <c r="P177" s="196"/>
      <c r="Q177" s="196"/>
      <c r="R177" s="196"/>
      <c r="S177" s="196"/>
      <c r="T177" s="197"/>
      <c r="AT177" s="192" t="s">
        <v>190</v>
      </c>
      <c r="AU177" s="192" t="s">
        <v>82</v>
      </c>
      <c r="AV177" s="14" t="s">
        <v>30</v>
      </c>
      <c r="AW177" s="14" t="s">
        <v>29</v>
      </c>
      <c r="AX177" s="14" t="s">
        <v>73</v>
      </c>
      <c r="AY177" s="192" t="s">
        <v>181</v>
      </c>
    </row>
    <row r="178" spans="1:65" s="14" customFormat="1">
      <c r="B178" s="191"/>
      <c r="D178" s="178" t="s">
        <v>190</v>
      </c>
      <c r="E178" s="192" t="s">
        <v>1</v>
      </c>
      <c r="F178" s="193" t="s">
        <v>1786</v>
      </c>
      <c r="H178" s="192" t="s">
        <v>1</v>
      </c>
      <c r="I178" s="194"/>
      <c r="L178" s="191"/>
      <c r="M178" s="195"/>
      <c r="N178" s="196"/>
      <c r="O178" s="196"/>
      <c r="P178" s="196"/>
      <c r="Q178" s="196"/>
      <c r="R178" s="196"/>
      <c r="S178" s="196"/>
      <c r="T178" s="197"/>
      <c r="AT178" s="192" t="s">
        <v>190</v>
      </c>
      <c r="AU178" s="192" t="s">
        <v>82</v>
      </c>
      <c r="AV178" s="14" t="s">
        <v>30</v>
      </c>
      <c r="AW178" s="14" t="s">
        <v>29</v>
      </c>
      <c r="AX178" s="14" t="s">
        <v>73</v>
      </c>
      <c r="AY178" s="192" t="s">
        <v>181</v>
      </c>
    </row>
    <row r="179" spans="1:65" s="14" customFormat="1">
      <c r="B179" s="191"/>
      <c r="D179" s="178" t="s">
        <v>190</v>
      </c>
      <c r="E179" s="192" t="s">
        <v>1</v>
      </c>
      <c r="F179" s="193" t="s">
        <v>1799</v>
      </c>
      <c r="H179" s="192" t="s">
        <v>1</v>
      </c>
      <c r="I179" s="194"/>
      <c r="L179" s="191"/>
      <c r="M179" s="195"/>
      <c r="N179" s="196"/>
      <c r="O179" s="196"/>
      <c r="P179" s="196"/>
      <c r="Q179" s="196"/>
      <c r="R179" s="196"/>
      <c r="S179" s="196"/>
      <c r="T179" s="197"/>
      <c r="AT179" s="192" t="s">
        <v>190</v>
      </c>
      <c r="AU179" s="192" t="s">
        <v>82</v>
      </c>
      <c r="AV179" s="14" t="s">
        <v>30</v>
      </c>
      <c r="AW179" s="14" t="s">
        <v>29</v>
      </c>
      <c r="AX179" s="14" t="s">
        <v>73</v>
      </c>
      <c r="AY179" s="192" t="s">
        <v>181</v>
      </c>
    </row>
    <row r="180" spans="1:65" s="14" customFormat="1">
      <c r="B180" s="191"/>
      <c r="D180" s="178" t="s">
        <v>190</v>
      </c>
      <c r="E180" s="192" t="s">
        <v>1</v>
      </c>
      <c r="F180" s="193" t="s">
        <v>1800</v>
      </c>
      <c r="H180" s="192" t="s">
        <v>1</v>
      </c>
      <c r="I180" s="194"/>
      <c r="L180" s="191"/>
      <c r="M180" s="195"/>
      <c r="N180" s="196"/>
      <c r="O180" s="196"/>
      <c r="P180" s="196"/>
      <c r="Q180" s="196"/>
      <c r="R180" s="196"/>
      <c r="S180" s="196"/>
      <c r="T180" s="197"/>
      <c r="AT180" s="192" t="s">
        <v>190</v>
      </c>
      <c r="AU180" s="192" t="s">
        <v>82</v>
      </c>
      <c r="AV180" s="14" t="s">
        <v>30</v>
      </c>
      <c r="AW180" s="14" t="s">
        <v>29</v>
      </c>
      <c r="AX180" s="14" t="s">
        <v>73</v>
      </c>
      <c r="AY180" s="192" t="s">
        <v>181</v>
      </c>
    </row>
    <row r="181" spans="1:65" s="14" customFormat="1">
      <c r="B181" s="191"/>
      <c r="D181" s="178" t="s">
        <v>190</v>
      </c>
      <c r="E181" s="192" t="s">
        <v>1</v>
      </c>
      <c r="F181" s="193" t="s">
        <v>1801</v>
      </c>
      <c r="H181" s="192" t="s">
        <v>1</v>
      </c>
      <c r="I181" s="194"/>
      <c r="L181" s="191"/>
      <c r="M181" s="195"/>
      <c r="N181" s="196"/>
      <c r="O181" s="196"/>
      <c r="P181" s="196"/>
      <c r="Q181" s="196"/>
      <c r="R181" s="196"/>
      <c r="S181" s="196"/>
      <c r="T181" s="197"/>
      <c r="AT181" s="192" t="s">
        <v>190</v>
      </c>
      <c r="AU181" s="192" t="s">
        <v>82</v>
      </c>
      <c r="AV181" s="14" t="s">
        <v>30</v>
      </c>
      <c r="AW181" s="14" t="s">
        <v>29</v>
      </c>
      <c r="AX181" s="14" t="s">
        <v>73</v>
      </c>
      <c r="AY181" s="192" t="s">
        <v>181</v>
      </c>
    </row>
    <row r="182" spans="1:65" s="14" customFormat="1">
      <c r="B182" s="191"/>
      <c r="D182" s="178" t="s">
        <v>190</v>
      </c>
      <c r="E182" s="192" t="s">
        <v>1</v>
      </c>
      <c r="F182" s="193" t="s">
        <v>1802</v>
      </c>
      <c r="H182" s="192" t="s">
        <v>1</v>
      </c>
      <c r="I182" s="194"/>
      <c r="L182" s="191"/>
      <c r="M182" s="195"/>
      <c r="N182" s="196"/>
      <c r="O182" s="196"/>
      <c r="P182" s="196"/>
      <c r="Q182" s="196"/>
      <c r="R182" s="196"/>
      <c r="S182" s="196"/>
      <c r="T182" s="197"/>
      <c r="AT182" s="192" t="s">
        <v>190</v>
      </c>
      <c r="AU182" s="192" t="s">
        <v>82</v>
      </c>
      <c r="AV182" s="14" t="s">
        <v>30</v>
      </c>
      <c r="AW182" s="14" t="s">
        <v>29</v>
      </c>
      <c r="AX182" s="14" t="s">
        <v>73</v>
      </c>
      <c r="AY182" s="192" t="s">
        <v>181</v>
      </c>
    </row>
    <row r="183" spans="1:65" s="14" customFormat="1">
      <c r="B183" s="191"/>
      <c r="D183" s="178" t="s">
        <v>190</v>
      </c>
      <c r="E183" s="192" t="s">
        <v>1</v>
      </c>
      <c r="F183" s="193" t="s">
        <v>1790</v>
      </c>
      <c r="H183" s="192" t="s">
        <v>1</v>
      </c>
      <c r="I183" s="194"/>
      <c r="L183" s="191"/>
      <c r="M183" s="195"/>
      <c r="N183" s="196"/>
      <c r="O183" s="196"/>
      <c r="P183" s="196"/>
      <c r="Q183" s="196"/>
      <c r="R183" s="196"/>
      <c r="S183" s="196"/>
      <c r="T183" s="197"/>
      <c r="AT183" s="192" t="s">
        <v>190</v>
      </c>
      <c r="AU183" s="192" t="s">
        <v>82</v>
      </c>
      <c r="AV183" s="14" t="s">
        <v>30</v>
      </c>
      <c r="AW183" s="14" t="s">
        <v>29</v>
      </c>
      <c r="AX183" s="14" t="s">
        <v>73</v>
      </c>
      <c r="AY183" s="192" t="s">
        <v>181</v>
      </c>
    </row>
    <row r="184" spans="1:65" s="14" customFormat="1">
      <c r="B184" s="191"/>
      <c r="D184" s="178" t="s">
        <v>190</v>
      </c>
      <c r="E184" s="192" t="s">
        <v>1</v>
      </c>
      <c r="F184" s="193" t="s">
        <v>2149</v>
      </c>
      <c r="H184" s="192" t="s">
        <v>1</v>
      </c>
      <c r="I184" s="194"/>
      <c r="L184" s="191"/>
      <c r="M184" s="195"/>
      <c r="N184" s="196"/>
      <c r="O184" s="196"/>
      <c r="P184" s="196"/>
      <c r="Q184" s="196"/>
      <c r="R184" s="196"/>
      <c r="S184" s="196"/>
      <c r="T184" s="197"/>
      <c r="AT184" s="192" t="s">
        <v>190</v>
      </c>
      <c r="AU184" s="192" t="s">
        <v>82</v>
      </c>
      <c r="AV184" s="14" t="s">
        <v>30</v>
      </c>
      <c r="AW184" s="14" t="s">
        <v>29</v>
      </c>
      <c r="AX184" s="14" t="s">
        <v>73</v>
      </c>
      <c r="AY184" s="192" t="s">
        <v>181</v>
      </c>
    </row>
    <row r="185" spans="1:65" s="13" customFormat="1">
      <c r="B185" s="177"/>
      <c r="D185" s="178" t="s">
        <v>190</v>
      </c>
      <c r="E185" s="179" t="s">
        <v>1</v>
      </c>
      <c r="F185" s="180" t="s">
        <v>2150</v>
      </c>
      <c r="H185" s="181">
        <v>263.52499999999998</v>
      </c>
      <c r="I185" s="182"/>
      <c r="L185" s="177"/>
      <c r="M185" s="183"/>
      <c r="N185" s="184"/>
      <c r="O185" s="184"/>
      <c r="P185" s="184"/>
      <c r="Q185" s="184"/>
      <c r="R185" s="184"/>
      <c r="S185" s="184"/>
      <c r="T185" s="185"/>
      <c r="AT185" s="179" t="s">
        <v>190</v>
      </c>
      <c r="AU185" s="179" t="s">
        <v>82</v>
      </c>
      <c r="AV185" s="13" t="s">
        <v>82</v>
      </c>
      <c r="AW185" s="13" t="s">
        <v>29</v>
      </c>
      <c r="AX185" s="13" t="s">
        <v>30</v>
      </c>
      <c r="AY185" s="179" t="s">
        <v>181</v>
      </c>
    </row>
    <row r="186" spans="1:65" s="2" customFormat="1" ht="37.9" customHeight="1">
      <c r="A186" s="33"/>
      <c r="B186" s="130"/>
      <c r="C186" s="164" t="s">
        <v>220</v>
      </c>
      <c r="D186" s="164" t="s">
        <v>184</v>
      </c>
      <c r="E186" s="165" t="s">
        <v>1805</v>
      </c>
      <c r="F186" s="166" t="s">
        <v>1806</v>
      </c>
      <c r="G186" s="167" t="s">
        <v>1770</v>
      </c>
      <c r="H186" s="168">
        <v>17.231999999999999</v>
      </c>
      <c r="I186" s="169"/>
      <c r="J186" s="170">
        <f>ROUND(I186*H186,2)</f>
        <v>0</v>
      </c>
      <c r="K186" s="166" t="s">
        <v>1749</v>
      </c>
      <c r="L186" s="34"/>
      <c r="M186" s="171" t="s">
        <v>1</v>
      </c>
      <c r="N186" s="172" t="s">
        <v>38</v>
      </c>
      <c r="O186" s="59"/>
      <c r="P186" s="173">
        <f>O186*H186</f>
        <v>0</v>
      </c>
      <c r="Q186" s="173">
        <v>0</v>
      </c>
      <c r="R186" s="173">
        <f>Q186*H186</f>
        <v>0</v>
      </c>
      <c r="S186" s="173">
        <v>0</v>
      </c>
      <c r="T186" s="174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5" t="s">
        <v>188</v>
      </c>
      <c r="AT186" s="175" t="s">
        <v>184</v>
      </c>
      <c r="AU186" s="175" t="s">
        <v>82</v>
      </c>
      <c r="AY186" s="18" t="s">
        <v>181</v>
      </c>
      <c r="BE186" s="176">
        <f>IF(N186="základní",J186,0)</f>
        <v>0</v>
      </c>
      <c r="BF186" s="176">
        <f>IF(N186="snížená",J186,0)</f>
        <v>0</v>
      </c>
      <c r="BG186" s="176">
        <f>IF(N186="zákl. přenesená",J186,0)</f>
        <v>0</v>
      </c>
      <c r="BH186" s="176">
        <f>IF(N186="sníž. přenesená",J186,0)</f>
        <v>0</v>
      </c>
      <c r="BI186" s="176">
        <f>IF(N186="nulová",J186,0)</f>
        <v>0</v>
      </c>
      <c r="BJ186" s="18" t="s">
        <v>30</v>
      </c>
      <c r="BK186" s="176">
        <f>ROUND(I186*H186,2)</f>
        <v>0</v>
      </c>
      <c r="BL186" s="18" t="s">
        <v>188</v>
      </c>
      <c r="BM186" s="175" t="s">
        <v>2151</v>
      </c>
    </row>
    <row r="187" spans="1:65" s="13" customFormat="1">
      <c r="B187" s="177"/>
      <c r="D187" s="178" t="s">
        <v>190</v>
      </c>
      <c r="E187" s="179" t="s">
        <v>1</v>
      </c>
      <c r="F187" s="180" t="s">
        <v>2036</v>
      </c>
      <c r="H187" s="181">
        <v>17.231999999999999</v>
      </c>
      <c r="I187" s="182"/>
      <c r="L187" s="177"/>
      <c r="M187" s="183"/>
      <c r="N187" s="184"/>
      <c r="O187" s="184"/>
      <c r="P187" s="184"/>
      <c r="Q187" s="184"/>
      <c r="R187" s="184"/>
      <c r="S187" s="184"/>
      <c r="T187" s="185"/>
      <c r="AT187" s="179" t="s">
        <v>190</v>
      </c>
      <c r="AU187" s="179" t="s">
        <v>82</v>
      </c>
      <c r="AV187" s="13" t="s">
        <v>82</v>
      </c>
      <c r="AW187" s="13" t="s">
        <v>29</v>
      </c>
      <c r="AX187" s="13" t="s">
        <v>30</v>
      </c>
      <c r="AY187" s="179" t="s">
        <v>181</v>
      </c>
    </row>
    <row r="188" spans="1:65" s="2" customFormat="1" ht="37.9" customHeight="1">
      <c r="A188" s="33"/>
      <c r="B188" s="130"/>
      <c r="C188" s="164" t="s">
        <v>224</v>
      </c>
      <c r="D188" s="164" t="s">
        <v>184</v>
      </c>
      <c r="E188" s="165" t="s">
        <v>1809</v>
      </c>
      <c r="F188" s="166" t="s">
        <v>1810</v>
      </c>
      <c r="G188" s="167" t="s">
        <v>1770</v>
      </c>
      <c r="H188" s="168">
        <v>270.91000000000003</v>
      </c>
      <c r="I188" s="169"/>
      <c r="J188" s="170">
        <f>ROUND(I188*H188,2)</f>
        <v>0</v>
      </c>
      <c r="K188" s="166" t="s">
        <v>1</v>
      </c>
      <c r="L188" s="34"/>
      <c r="M188" s="171" t="s">
        <v>1</v>
      </c>
      <c r="N188" s="172" t="s">
        <v>38</v>
      </c>
      <c r="O188" s="59"/>
      <c r="P188" s="173">
        <f>O188*H188</f>
        <v>0</v>
      </c>
      <c r="Q188" s="173">
        <v>0</v>
      </c>
      <c r="R188" s="173">
        <f>Q188*H188</f>
        <v>0</v>
      </c>
      <c r="S188" s="173">
        <v>0</v>
      </c>
      <c r="T188" s="174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5" t="s">
        <v>188</v>
      </c>
      <c r="AT188" s="175" t="s">
        <v>184</v>
      </c>
      <c r="AU188" s="175" t="s">
        <v>82</v>
      </c>
      <c r="AY188" s="18" t="s">
        <v>181</v>
      </c>
      <c r="BE188" s="176">
        <f>IF(N188="základní",J188,0)</f>
        <v>0</v>
      </c>
      <c r="BF188" s="176">
        <f>IF(N188="snížená",J188,0)</f>
        <v>0</v>
      </c>
      <c r="BG188" s="176">
        <f>IF(N188="zákl. přenesená",J188,0)</f>
        <v>0</v>
      </c>
      <c r="BH188" s="176">
        <f>IF(N188="sníž. přenesená",J188,0)</f>
        <v>0</v>
      </c>
      <c r="BI188" s="176">
        <f>IF(N188="nulová",J188,0)</f>
        <v>0</v>
      </c>
      <c r="BJ188" s="18" t="s">
        <v>30</v>
      </c>
      <c r="BK188" s="176">
        <f>ROUND(I188*H188,2)</f>
        <v>0</v>
      </c>
      <c r="BL188" s="18" t="s">
        <v>188</v>
      </c>
      <c r="BM188" s="175" t="s">
        <v>2152</v>
      </c>
    </row>
    <row r="189" spans="1:65" s="13" customFormat="1">
      <c r="B189" s="177"/>
      <c r="D189" s="178" t="s">
        <v>190</v>
      </c>
      <c r="E189" s="179" t="s">
        <v>1</v>
      </c>
      <c r="F189" s="180" t="s">
        <v>2038</v>
      </c>
      <c r="H189" s="181">
        <v>7.3849999999999998</v>
      </c>
      <c r="I189" s="182"/>
      <c r="L189" s="177"/>
      <c r="M189" s="183"/>
      <c r="N189" s="184"/>
      <c r="O189" s="184"/>
      <c r="P189" s="184"/>
      <c r="Q189" s="184"/>
      <c r="R189" s="184"/>
      <c r="S189" s="184"/>
      <c r="T189" s="185"/>
      <c r="AT189" s="179" t="s">
        <v>190</v>
      </c>
      <c r="AU189" s="179" t="s">
        <v>82</v>
      </c>
      <c r="AV189" s="13" t="s">
        <v>82</v>
      </c>
      <c r="AW189" s="13" t="s">
        <v>29</v>
      </c>
      <c r="AX189" s="13" t="s">
        <v>73</v>
      </c>
      <c r="AY189" s="179" t="s">
        <v>181</v>
      </c>
    </row>
    <row r="190" spans="1:65" s="13" customFormat="1">
      <c r="B190" s="177"/>
      <c r="D190" s="178" t="s">
        <v>190</v>
      </c>
      <c r="E190" s="179" t="s">
        <v>1</v>
      </c>
      <c r="F190" s="180" t="s">
        <v>2150</v>
      </c>
      <c r="H190" s="181">
        <v>263.52499999999998</v>
      </c>
      <c r="I190" s="182"/>
      <c r="L190" s="177"/>
      <c r="M190" s="183"/>
      <c r="N190" s="184"/>
      <c r="O190" s="184"/>
      <c r="P190" s="184"/>
      <c r="Q190" s="184"/>
      <c r="R190" s="184"/>
      <c r="S190" s="184"/>
      <c r="T190" s="185"/>
      <c r="AT190" s="179" t="s">
        <v>190</v>
      </c>
      <c r="AU190" s="179" t="s">
        <v>82</v>
      </c>
      <c r="AV190" s="13" t="s">
        <v>82</v>
      </c>
      <c r="AW190" s="13" t="s">
        <v>29</v>
      </c>
      <c r="AX190" s="13" t="s">
        <v>73</v>
      </c>
      <c r="AY190" s="179" t="s">
        <v>181</v>
      </c>
    </row>
    <row r="191" spans="1:65" s="15" customFormat="1">
      <c r="B191" s="198"/>
      <c r="D191" s="178" t="s">
        <v>190</v>
      </c>
      <c r="E191" s="199" t="s">
        <v>1</v>
      </c>
      <c r="F191" s="200" t="s">
        <v>1774</v>
      </c>
      <c r="H191" s="201">
        <v>270.91000000000003</v>
      </c>
      <c r="I191" s="202"/>
      <c r="L191" s="198"/>
      <c r="M191" s="203"/>
      <c r="N191" s="204"/>
      <c r="O191" s="204"/>
      <c r="P191" s="204"/>
      <c r="Q191" s="204"/>
      <c r="R191" s="204"/>
      <c r="S191" s="204"/>
      <c r="T191" s="205"/>
      <c r="AT191" s="199" t="s">
        <v>190</v>
      </c>
      <c r="AU191" s="199" t="s">
        <v>82</v>
      </c>
      <c r="AV191" s="15" t="s">
        <v>188</v>
      </c>
      <c r="AW191" s="15" t="s">
        <v>29</v>
      </c>
      <c r="AX191" s="15" t="s">
        <v>30</v>
      </c>
      <c r="AY191" s="199" t="s">
        <v>181</v>
      </c>
    </row>
    <row r="192" spans="1:65" s="2" customFormat="1" ht="16.5" customHeight="1">
      <c r="A192" s="33"/>
      <c r="B192" s="130"/>
      <c r="C192" s="164" t="s">
        <v>228</v>
      </c>
      <c r="D192" s="164" t="s">
        <v>184</v>
      </c>
      <c r="E192" s="165" t="s">
        <v>1814</v>
      </c>
      <c r="F192" s="166" t="s">
        <v>1815</v>
      </c>
      <c r="G192" s="167" t="s">
        <v>1770</v>
      </c>
      <c r="H192" s="168">
        <v>288.142</v>
      </c>
      <c r="I192" s="169"/>
      <c r="J192" s="170">
        <f>ROUND(I192*H192,2)</f>
        <v>0</v>
      </c>
      <c r="K192" s="166" t="s">
        <v>1749</v>
      </c>
      <c r="L192" s="34"/>
      <c r="M192" s="171" t="s">
        <v>1</v>
      </c>
      <c r="N192" s="172" t="s">
        <v>38</v>
      </c>
      <c r="O192" s="59"/>
      <c r="P192" s="173">
        <f>O192*H192</f>
        <v>0</v>
      </c>
      <c r="Q192" s="173">
        <v>0</v>
      </c>
      <c r="R192" s="173">
        <f>Q192*H192</f>
        <v>0</v>
      </c>
      <c r="S192" s="173">
        <v>0</v>
      </c>
      <c r="T192" s="174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5" t="s">
        <v>188</v>
      </c>
      <c r="AT192" s="175" t="s">
        <v>184</v>
      </c>
      <c r="AU192" s="175" t="s">
        <v>82</v>
      </c>
      <c r="AY192" s="18" t="s">
        <v>181</v>
      </c>
      <c r="BE192" s="176">
        <f>IF(N192="základní",J192,0)</f>
        <v>0</v>
      </c>
      <c r="BF192" s="176">
        <f>IF(N192="snížená",J192,0)</f>
        <v>0</v>
      </c>
      <c r="BG192" s="176">
        <f>IF(N192="zákl. přenesená",J192,0)</f>
        <v>0</v>
      </c>
      <c r="BH192" s="176">
        <f>IF(N192="sníž. přenesená",J192,0)</f>
        <v>0</v>
      </c>
      <c r="BI192" s="176">
        <f>IF(N192="nulová",J192,0)</f>
        <v>0</v>
      </c>
      <c r="BJ192" s="18" t="s">
        <v>30</v>
      </c>
      <c r="BK192" s="176">
        <f>ROUND(I192*H192,2)</f>
        <v>0</v>
      </c>
      <c r="BL192" s="18" t="s">
        <v>188</v>
      </c>
      <c r="BM192" s="175" t="s">
        <v>2153</v>
      </c>
    </row>
    <row r="193" spans="1:65" s="13" customFormat="1">
      <c r="B193" s="177"/>
      <c r="D193" s="178" t="s">
        <v>190</v>
      </c>
      <c r="E193" s="179" t="s">
        <v>1</v>
      </c>
      <c r="F193" s="180" t="s">
        <v>2036</v>
      </c>
      <c r="H193" s="181">
        <v>17.231999999999999</v>
      </c>
      <c r="I193" s="182"/>
      <c r="L193" s="177"/>
      <c r="M193" s="183"/>
      <c r="N193" s="184"/>
      <c r="O193" s="184"/>
      <c r="P193" s="184"/>
      <c r="Q193" s="184"/>
      <c r="R193" s="184"/>
      <c r="S193" s="184"/>
      <c r="T193" s="185"/>
      <c r="AT193" s="179" t="s">
        <v>190</v>
      </c>
      <c r="AU193" s="179" t="s">
        <v>82</v>
      </c>
      <c r="AV193" s="13" t="s">
        <v>82</v>
      </c>
      <c r="AW193" s="13" t="s">
        <v>29</v>
      </c>
      <c r="AX193" s="13" t="s">
        <v>73</v>
      </c>
      <c r="AY193" s="179" t="s">
        <v>181</v>
      </c>
    </row>
    <row r="194" spans="1:65" s="13" customFormat="1">
      <c r="B194" s="177"/>
      <c r="D194" s="178" t="s">
        <v>190</v>
      </c>
      <c r="E194" s="179" t="s">
        <v>1</v>
      </c>
      <c r="F194" s="180" t="s">
        <v>2038</v>
      </c>
      <c r="H194" s="181">
        <v>7.3849999999999998</v>
      </c>
      <c r="I194" s="182"/>
      <c r="L194" s="177"/>
      <c r="M194" s="183"/>
      <c r="N194" s="184"/>
      <c r="O194" s="184"/>
      <c r="P194" s="184"/>
      <c r="Q194" s="184"/>
      <c r="R194" s="184"/>
      <c r="S194" s="184"/>
      <c r="T194" s="185"/>
      <c r="AT194" s="179" t="s">
        <v>190</v>
      </c>
      <c r="AU194" s="179" t="s">
        <v>82</v>
      </c>
      <c r="AV194" s="13" t="s">
        <v>82</v>
      </c>
      <c r="AW194" s="13" t="s">
        <v>29</v>
      </c>
      <c r="AX194" s="13" t="s">
        <v>73</v>
      </c>
      <c r="AY194" s="179" t="s">
        <v>181</v>
      </c>
    </row>
    <row r="195" spans="1:65" s="13" customFormat="1">
      <c r="B195" s="177"/>
      <c r="D195" s="178" t="s">
        <v>190</v>
      </c>
      <c r="E195" s="179" t="s">
        <v>1</v>
      </c>
      <c r="F195" s="180" t="s">
        <v>2150</v>
      </c>
      <c r="H195" s="181">
        <v>263.52499999999998</v>
      </c>
      <c r="I195" s="182"/>
      <c r="L195" s="177"/>
      <c r="M195" s="183"/>
      <c r="N195" s="184"/>
      <c r="O195" s="184"/>
      <c r="P195" s="184"/>
      <c r="Q195" s="184"/>
      <c r="R195" s="184"/>
      <c r="S195" s="184"/>
      <c r="T195" s="185"/>
      <c r="AT195" s="179" t="s">
        <v>190</v>
      </c>
      <c r="AU195" s="179" t="s">
        <v>82</v>
      </c>
      <c r="AV195" s="13" t="s">
        <v>82</v>
      </c>
      <c r="AW195" s="13" t="s">
        <v>29</v>
      </c>
      <c r="AX195" s="13" t="s">
        <v>73</v>
      </c>
      <c r="AY195" s="179" t="s">
        <v>181</v>
      </c>
    </row>
    <row r="196" spans="1:65" s="15" customFormat="1">
      <c r="B196" s="198"/>
      <c r="D196" s="178" t="s">
        <v>190</v>
      </c>
      <c r="E196" s="199" t="s">
        <v>1</v>
      </c>
      <c r="F196" s="200" t="s">
        <v>1774</v>
      </c>
      <c r="H196" s="201">
        <v>288.142</v>
      </c>
      <c r="I196" s="202"/>
      <c r="L196" s="198"/>
      <c r="M196" s="203"/>
      <c r="N196" s="204"/>
      <c r="O196" s="204"/>
      <c r="P196" s="204"/>
      <c r="Q196" s="204"/>
      <c r="R196" s="204"/>
      <c r="S196" s="204"/>
      <c r="T196" s="205"/>
      <c r="AT196" s="199" t="s">
        <v>190</v>
      </c>
      <c r="AU196" s="199" t="s">
        <v>82</v>
      </c>
      <c r="AV196" s="15" t="s">
        <v>188</v>
      </c>
      <c r="AW196" s="15" t="s">
        <v>29</v>
      </c>
      <c r="AX196" s="15" t="s">
        <v>30</v>
      </c>
      <c r="AY196" s="199" t="s">
        <v>181</v>
      </c>
    </row>
    <row r="197" spans="1:65" s="2" customFormat="1" ht="16.5" customHeight="1">
      <c r="A197" s="33"/>
      <c r="B197" s="130"/>
      <c r="C197" s="164" t="s">
        <v>232</v>
      </c>
      <c r="D197" s="164" t="s">
        <v>184</v>
      </c>
      <c r="E197" s="165" t="s">
        <v>1817</v>
      </c>
      <c r="F197" s="166" t="s">
        <v>1818</v>
      </c>
      <c r="G197" s="167" t="s">
        <v>1770</v>
      </c>
      <c r="H197" s="168">
        <v>144.071</v>
      </c>
      <c r="I197" s="169"/>
      <c r="J197" s="170">
        <f>ROUND(I197*H197,2)</f>
        <v>0</v>
      </c>
      <c r="K197" s="166" t="s">
        <v>1</v>
      </c>
      <c r="L197" s="34"/>
      <c r="M197" s="171" t="s">
        <v>1</v>
      </c>
      <c r="N197" s="172" t="s">
        <v>38</v>
      </c>
      <c r="O197" s="59"/>
      <c r="P197" s="173">
        <f>O197*H197</f>
        <v>0</v>
      </c>
      <c r="Q197" s="173">
        <v>0</v>
      </c>
      <c r="R197" s="173">
        <f>Q197*H197</f>
        <v>0</v>
      </c>
      <c r="S197" s="173">
        <v>0</v>
      </c>
      <c r="T197" s="174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5" t="s">
        <v>188</v>
      </c>
      <c r="AT197" s="175" t="s">
        <v>184</v>
      </c>
      <c r="AU197" s="175" t="s">
        <v>82</v>
      </c>
      <c r="AY197" s="18" t="s">
        <v>181</v>
      </c>
      <c r="BE197" s="176">
        <f>IF(N197="základní",J197,0)</f>
        <v>0</v>
      </c>
      <c r="BF197" s="176">
        <f>IF(N197="snížená",J197,0)</f>
        <v>0</v>
      </c>
      <c r="BG197" s="176">
        <f>IF(N197="zákl. přenesená",J197,0)</f>
        <v>0</v>
      </c>
      <c r="BH197" s="176">
        <f>IF(N197="sníž. přenesená",J197,0)</f>
        <v>0</v>
      </c>
      <c r="BI197" s="176">
        <f>IF(N197="nulová",J197,0)</f>
        <v>0</v>
      </c>
      <c r="BJ197" s="18" t="s">
        <v>30</v>
      </c>
      <c r="BK197" s="176">
        <f>ROUND(I197*H197,2)</f>
        <v>0</v>
      </c>
      <c r="BL197" s="18" t="s">
        <v>188</v>
      </c>
      <c r="BM197" s="175" t="s">
        <v>2154</v>
      </c>
    </row>
    <row r="198" spans="1:65" s="13" customFormat="1">
      <c r="B198" s="177"/>
      <c r="D198" s="178" t="s">
        <v>190</v>
      </c>
      <c r="E198" s="179" t="s">
        <v>1</v>
      </c>
      <c r="F198" s="180" t="s">
        <v>2155</v>
      </c>
      <c r="H198" s="181">
        <v>144.071</v>
      </c>
      <c r="I198" s="182"/>
      <c r="L198" s="177"/>
      <c r="M198" s="183"/>
      <c r="N198" s="184"/>
      <c r="O198" s="184"/>
      <c r="P198" s="184"/>
      <c r="Q198" s="184"/>
      <c r="R198" s="184"/>
      <c r="S198" s="184"/>
      <c r="T198" s="185"/>
      <c r="AT198" s="179" t="s">
        <v>190</v>
      </c>
      <c r="AU198" s="179" t="s">
        <v>82</v>
      </c>
      <c r="AV198" s="13" t="s">
        <v>82</v>
      </c>
      <c r="AW198" s="13" t="s">
        <v>29</v>
      </c>
      <c r="AX198" s="13" t="s">
        <v>30</v>
      </c>
      <c r="AY198" s="179" t="s">
        <v>181</v>
      </c>
    </row>
    <row r="199" spans="1:65" s="2" customFormat="1" ht="16.5" customHeight="1">
      <c r="A199" s="33"/>
      <c r="B199" s="130"/>
      <c r="C199" s="164" t="s">
        <v>236</v>
      </c>
      <c r="D199" s="164" t="s">
        <v>184</v>
      </c>
      <c r="E199" s="165" t="s">
        <v>1821</v>
      </c>
      <c r="F199" s="166" t="s">
        <v>1822</v>
      </c>
      <c r="G199" s="167" t="s">
        <v>1770</v>
      </c>
      <c r="H199" s="168">
        <v>144.071</v>
      </c>
      <c r="I199" s="169"/>
      <c r="J199" s="170">
        <f>ROUND(I199*H199,2)</f>
        <v>0</v>
      </c>
      <c r="K199" s="166" t="s">
        <v>1</v>
      </c>
      <c r="L199" s="34"/>
      <c r="M199" s="171" t="s">
        <v>1</v>
      </c>
      <c r="N199" s="172" t="s">
        <v>38</v>
      </c>
      <c r="O199" s="59"/>
      <c r="P199" s="173">
        <f>O199*H199</f>
        <v>0</v>
      </c>
      <c r="Q199" s="173">
        <v>0</v>
      </c>
      <c r="R199" s="173">
        <f>Q199*H199</f>
        <v>0</v>
      </c>
      <c r="S199" s="173">
        <v>0</v>
      </c>
      <c r="T199" s="174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5" t="s">
        <v>188</v>
      </c>
      <c r="AT199" s="175" t="s">
        <v>184</v>
      </c>
      <c r="AU199" s="175" t="s">
        <v>82</v>
      </c>
      <c r="AY199" s="18" t="s">
        <v>181</v>
      </c>
      <c r="BE199" s="176">
        <f>IF(N199="základní",J199,0)</f>
        <v>0</v>
      </c>
      <c r="BF199" s="176">
        <f>IF(N199="snížená",J199,0)</f>
        <v>0</v>
      </c>
      <c r="BG199" s="176">
        <f>IF(N199="zákl. přenesená",J199,0)</f>
        <v>0</v>
      </c>
      <c r="BH199" s="176">
        <f>IF(N199="sníž. přenesená",J199,0)</f>
        <v>0</v>
      </c>
      <c r="BI199" s="176">
        <f>IF(N199="nulová",J199,0)</f>
        <v>0</v>
      </c>
      <c r="BJ199" s="18" t="s">
        <v>30</v>
      </c>
      <c r="BK199" s="176">
        <f>ROUND(I199*H199,2)</f>
        <v>0</v>
      </c>
      <c r="BL199" s="18" t="s">
        <v>188</v>
      </c>
      <c r="BM199" s="175" t="s">
        <v>2156</v>
      </c>
    </row>
    <row r="200" spans="1:65" s="13" customFormat="1">
      <c r="B200" s="177"/>
      <c r="D200" s="178" t="s">
        <v>190</v>
      </c>
      <c r="E200" s="179" t="s">
        <v>1</v>
      </c>
      <c r="F200" s="180" t="s">
        <v>2155</v>
      </c>
      <c r="H200" s="181">
        <v>144.071</v>
      </c>
      <c r="I200" s="182"/>
      <c r="L200" s="177"/>
      <c r="M200" s="183"/>
      <c r="N200" s="184"/>
      <c r="O200" s="184"/>
      <c r="P200" s="184"/>
      <c r="Q200" s="184"/>
      <c r="R200" s="184"/>
      <c r="S200" s="184"/>
      <c r="T200" s="185"/>
      <c r="AT200" s="179" t="s">
        <v>190</v>
      </c>
      <c r="AU200" s="179" t="s">
        <v>82</v>
      </c>
      <c r="AV200" s="13" t="s">
        <v>82</v>
      </c>
      <c r="AW200" s="13" t="s">
        <v>29</v>
      </c>
      <c r="AX200" s="13" t="s">
        <v>30</v>
      </c>
      <c r="AY200" s="179" t="s">
        <v>181</v>
      </c>
    </row>
    <row r="201" spans="1:65" s="2" customFormat="1" ht="24.2" customHeight="1">
      <c r="A201" s="33"/>
      <c r="B201" s="130"/>
      <c r="C201" s="164" t="s">
        <v>8</v>
      </c>
      <c r="D201" s="164" t="s">
        <v>184</v>
      </c>
      <c r="E201" s="165" t="s">
        <v>1824</v>
      </c>
      <c r="F201" s="166" t="s">
        <v>1825</v>
      </c>
      <c r="G201" s="167" t="s">
        <v>1770</v>
      </c>
      <c r="H201" s="168">
        <v>7.3849999999999998</v>
      </c>
      <c r="I201" s="169"/>
      <c r="J201" s="170">
        <f>ROUND(I201*H201,2)</f>
        <v>0</v>
      </c>
      <c r="K201" s="166" t="s">
        <v>1</v>
      </c>
      <c r="L201" s="34"/>
      <c r="M201" s="171" t="s">
        <v>1</v>
      </c>
      <c r="N201" s="172" t="s">
        <v>38</v>
      </c>
      <c r="O201" s="59"/>
      <c r="P201" s="173">
        <f>O201*H201</f>
        <v>0</v>
      </c>
      <c r="Q201" s="173">
        <v>0</v>
      </c>
      <c r="R201" s="173">
        <f>Q201*H201</f>
        <v>0</v>
      </c>
      <c r="S201" s="173">
        <v>0</v>
      </c>
      <c r="T201" s="174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5" t="s">
        <v>188</v>
      </c>
      <c r="AT201" s="175" t="s">
        <v>184</v>
      </c>
      <c r="AU201" s="175" t="s">
        <v>82</v>
      </c>
      <c r="AY201" s="18" t="s">
        <v>181</v>
      </c>
      <c r="BE201" s="176">
        <f>IF(N201="základní",J201,0)</f>
        <v>0</v>
      </c>
      <c r="BF201" s="176">
        <f>IF(N201="snížená",J201,0)</f>
        <v>0</v>
      </c>
      <c r="BG201" s="176">
        <f>IF(N201="zákl. přenesená",J201,0)</f>
        <v>0</v>
      </c>
      <c r="BH201" s="176">
        <f>IF(N201="sníž. přenesená",J201,0)</f>
        <v>0</v>
      </c>
      <c r="BI201" s="176">
        <f>IF(N201="nulová",J201,0)</f>
        <v>0</v>
      </c>
      <c r="BJ201" s="18" t="s">
        <v>30</v>
      </c>
      <c r="BK201" s="176">
        <f>ROUND(I201*H201,2)</f>
        <v>0</v>
      </c>
      <c r="BL201" s="18" t="s">
        <v>188</v>
      </c>
      <c r="BM201" s="175" t="s">
        <v>2157</v>
      </c>
    </row>
    <row r="202" spans="1:65" s="13" customFormat="1">
      <c r="B202" s="177"/>
      <c r="D202" s="178" t="s">
        <v>190</v>
      </c>
      <c r="E202" s="179" t="s">
        <v>1</v>
      </c>
      <c r="F202" s="180" t="s">
        <v>2038</v>
      </c>
      <c r="H202" s="181">
        <v>7.3849999999999998</v>
      </c>
      <c r="I202" s="182"/>
      <c r="L202" s="177"/>
      <c r="M202" s="183"/>
      <c r="N202" s="184"/>
      <c r="O202" s="184"/>
      <c r="P202" s="184"/>
      <c r="Q202" s="184"/>
      <c r="R202" s="184"/>
      <c r="S202" s="184"/>
      <c r="T202" s="185"/>
      <c r="AT202" s="179" t="s">
        <v>190</v>
      </c>
      <c r="AU202" s="179" t="s">
        <v>82</v>
      </c>
      <c r="AV202" s="13" t="s">
        <v>82</v>
      </c>
      <c r="AW202" s="13" t="s">
        <v>29</v>
      </c>
      <c r="AX202" s="13" t="s">
        <v>30</v>
      </c>
      <c r="AY202" s="179" t="s">
        <v>181</v>
      </c>
    </row>
    <row r="203" spans="1:65" s="2" customFormat="1" ht="21.75" customHeight="1">
      <c r="A203" s="33"/>
      <c r="B203" s="130"/>
      <c r="C203" s="164" t="s">
        <v>243</v>
      </c>
      <c r="D203" s="164" t="s">
        <v>184</v>
      </c>
      <c r="E203" s="165" t="s">
        <v>1827</v>
      </c>
      <c r="F203" s="166" t="s">
        <v>1828</v>
      </c>
      <c r="G203" s="167" t="s">
        <v>1770</v>
      </c>
      <c r="H203" s="168">
        <v>7.3849999999999998</v>
      </c>
      <c r="I203" s="169"/>
      <c r="J203" s="170">
        <f>ROUND(I203*H203,2)</f>
        <v>0</v>
      </c>
      <c r="K203" s="166" t="s">
        <v>1749</v>
      </c>
      <c r="L203" s="34"/>
      <c r="M203" s="171" t="s">
        <v>1</v>
      </c>
      <c r="N203" s="172" t="s">
        <v>38</v>
      </c>
      <c r="O203" s="59"/>
      <c r="P203" s="173">
        <f>O203*H203</f>
        <v>0</v>
      </c>
      <c r="Q203" s="173">
        <v>0</v>
      </c>
      <c r="R203" s="173">
        <f>Q203*H203</f>
        <v>0</v>
      </c>
      <c r="S203" s="173">
        <v>0</v>
      </c>
      <c r="T203" s="174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5" t="s">
        <v>188</v>
      </c>
      <c r="AT203" s="175" t="s">
        <v>184</v>
      </c>
      <c r="AU203" s="175" t="s">
        <v>82</v>
      </c>
      <c r="AY203" s="18" t="s">
        <v>181</v>
      </c>
      <c r="BE203" s="176">
        <f>IF(N203="základní",J203,0)</f>
        <v>0</v>
      </c>
      <c r="BF203" s="176">
        <f>IF(N203="snížená",J203,0)</f>
        <v>0</v>
      </c>
      <c r="BG203" s="176">
        <f>IF(N203="zákl. přenesená",J203,0)</f>
        <v>0</v>
      </c>
      <c r="BH203" s="176">
        <f>IF(N203="sníž. přenesená",J203,0)</f>
        <v>0</v>
      </c>
      <c r="BI203" s="176">
        <f>IF(N203="nulová",J203,0)</f>
        <v>0</v>
      </c>
      <c r="BJ203" s="18" t="s">
        <v>30</v>
      </c>
      <c r="BK203" s="176">
        <f>ROUND(I203*H203,2)</f>
        <v>0</v>
      </c>
      <c r="BL203" s="18" t="s">
        <v>188</v>
      </c>
      <c r="BM203" s="175" t="s">
        <v>2158</v>
      </c>
    </row>
    <row r="204" spans="1:65" s="13" customFormat="1">
      <c r="B204" s="177"/>
      <c r="D204" s="178" t="s">
        <v>190</v>
      </c>
      <c r="E204" s="179" t="s">
        <v>1</v>
      </c>
      <c r="F204" s="180" t="s">
        <v>2038</v>
      </c>
      <c r="H204" s="181">
        <v>7.3849999999999998</v>
      </c>
      <c r="I204" s="182"/>
      <c r="L204" s="177"/>
      <c r="M204" s="183"/>
      <c r="N204" s="184"/>
      <c r="O204" s="184"/>
      <c r="P204" s="184"/>
      <c r="Q204" s="184"/>
      <c r="R204" s="184"/>
      <c r="S204" s="184"/>
      <c r="T204" s="185"/>
      <c r="AT204" s="179" t="s">
        <v>190</v>
      </c>
      <c r="AU204" s="179" t="s">
        <v>82</v>
      </c>
      <c r="AV204" s="13" t="s">
        <v>82</v>
      </c>
      <c r="AW204" s="13" t="s">
        <v>29</v>
      </c>
      <c r="AX204" s="13" t="s">
        <v>30</v>
      </c>
      <c r="AY204" s="179" t="s">
        <v>181</v>
      </c>
    </row>
    <row r="205" spans="1:65" s="2" customFormat="1" ht="16.5" customHeight="1">
      <c r="A205" s="33"/>
      <c r="B205" s="130"/>
      <c r="C205" s="164" t="s">
        <v>248</v>
      </c>
      <c r="D205" s="164" t="s">
        <v>184</v>
      </c>
      <c r="E205" s="165" t="s">
        <v>1830</v>
      </c>
      <c r="F205" s="166" t="s">
        <v>1831</v>
      </c>
      <c r="G205" s="167" t="s">
        <v>1770</v>
      </c>
      <c r="H205" s="168">
        <v>7.3849999999999998</v>
      </c>
      <c r="I205" s="169"/>
      <c r="J205" s="170">
        <f>ROUND(I205*H205,2)</f>
        <v>0</v>
      </c>
      <c r="K205" s="166" t="s">
        <v>1</v>
      </c>
      <c r="L205" s="34"/>
      <c r="M205" s="171" t="s">
        <v>1</v>
      </c>
      <c r="N205" s="172" t="s">
        <v>38</v>
      </c>
      <c r="O205" s="59"/>
      <c r="P205" s="173">
        <f>O205*H205</f>
        <v>0</v>
      </c>
      <c r="Q205" s="173">
        <v>0</v>
      </c>
      <c r="R205" s="173">
        <f>Q205*H205</f>
        <v>0</v>
      </c>
      <c r="S205" s="173">
        <v>0</v>
      </c>
      <c r="T205" s="174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5" t="s">
        <v>188</v>
      </c>
      <c r="AT205" s="175" t="s">
        <v>184</v>
      </c>
      <c r="AU205" s="175" t="s">
        <v>82</v>
      </c>
      <c r="AY205" s="18" t="s">
        <v>181</v>
      </c>
      <c r="BE205" s="176">
        <f>IF(N205="základní",J205,0)</f>
        <v>0</v>
      </c>
      <c r="BF205" s="176">
        <f>IF(N205="snížená",J205,0)</f>
        <v>0</v>
      </c>
      <c r="BG205" s="176">
        <f>IF(N205="zákl. přenesená",J205,0)</f>
        <v>0</v>
      </c>
      <c r="BH205" s="176">
        <f>IF(N205="sníž. přenesená",J205,0)</f>
        <v>0</v>
      </c>
      <c r="BI205" s="176">
        <f>IF(N205="nulová",J205,0)</f>
        <v>0</v>
      </c>
      <c r="BJ205" s="18" t="s">
        <v>30</v>
      </c>
      <c r="BK205" s="176">
        <f>ROUND(I205*H205,2)</f>
        <v>0</v>
      </c>
      <c r="BL205" s="18" t="s">
        <v>188</v>
      </c>
      <c r="BM205" s="175" t="s">
        <v>2159</v>
      </c>
    </row>
    <row r="206" spans="1:65" s="14" customFormat="1">
      <c r="B206" s="191"/>
      <c r="D206" s="178" t="s">
        <v>190</v>
      </c>
      <c r="E206" s="192" t="s">
        <v>1</v>
      </c>
      <c r="F206" s="193" t="s">
        <v>2050</v>
      </c>
      <c r="H206" s="192" t="s">
        <v>1</v>
      </c>
      <c r="I206" s="194"/>
      <c r="L206" s="191"/>
      <c r="M206" s="195"/>
      <c r="N206" s="196"/>
      <c r="O206" s="196"/>
      <c r="P206" s="196"/>
      <c r="Q206" s="196"/>
      <c r="R206" s="196"/>
      <c r="S206" s="196"/>
      <c r="T206" s="197"/>
      <c r="AT206" s="192" t="s">
        <v>190</v>
      </c>
      <c r="AU206" s="192" t="s">
        <v>82</v>
      </c>
      <c r="AV206" s="14" t="s">
        <v>30</v>
      </c>
      <c r="AW206" s="14" t="s">
        <v>29</v>
      </c>
      <c r="AX206" s="14" t="s">
        <v>73</v>
      </c>
      <c r="AY206" s="192" t="s">
        <v>181</v>
      </c>
    </row>
    <row r="207" spans="1:65" s="13" customFormat="1">
      <c r="B207" s="177"/>
      <c r="D207" s="178" t="s">
        <v>190</v>
      </c>
      <c r="E207" s="179" t="s">
        <v>1</v>
      </c>
      <c r="F207" s="180" t="s">
        <v>2046</v>
      </c>
      <c r="H207" s="181">
        <v>7.3849999999999998</v>
      </c>
      <c r="I207" s="182"/>
      <c r="L207" s="177"/>
      <c r="M207" s="183"/>
      <c r="N207" s="184"/>
      <c r="O207" s="184"/>
      <c r="P207" s="184"/>
      <c r="Q207" s="184"/>
      <c r="R207" s="184"/>
      <c r="S207" s="184"/>
      <c r="T207" s="185"/>
      <c r="AT207" s="179" t="s">
        <v>190</v>
      </c>
      <c r="AU207" s="179" t="s">
        <v>82</v>
      </c>
      <c r="AV207" s="13" t="s">
        <v>82</v>
      </c>
      <c r="AW207" s="13" t="s">
        <v>29</v>
      </c>
      <c r="AX207" s="13" t="s">
        <v>73</v>
      </c>
      <c r="AY207" s="179" t="s">
        <v>181</v>
      </c>
    </row>
    <row r="208" spans="1:65" s="15" customFormat="1">
      <c r="B208" s="198"/>
      <c r="D208" s="178" t="s">
        <v>190</v>
      </c>
      <c r="E208" s="199" t="s">
        <v>1</v>
      </c>
      <c r="F208" s="200" t="s">
        <v>1774</v>
      </c>
      <c r="H208" s="201">
        <v>7.3849999999999998</v>
      </c>
      <c r="I208" s="202"/>
      <c r="L208" s="198"/>
      <c r="M208" s="203"/>
      <c r="N208" s="204"/>
      <c r="O208" s="204"/>
      <c r="P208" s="204"/>
      <c r="Q208" s="204"/>
      <c r="R208" s="204"/>
      <c r="S208" s="204"/>
      <c r="T208" s="205"/>
      <c r="AT208" s="199" t="s">
        <v>190</v>
      </c>
      <c r="AU208" s="199" t="s">
        <v>82</v>
      </c>
      <c r="AV208" s="15" t="s">
        <v>188</v>
      </c>
      <c r="AW208" s="15" t="s">
        <v>29</v>
      </c>
      <c r="AX208" s="15" t="s">
        <v>30</v>
      </c>
      <c r="AY208" s="199" t="s">
        <v>181</v>
      </c>
    </row>
    <row r="209" spans="1:65" s="2" customFormat="1" ht="16.5" customHeight="1">
      <c r="A209" s="33"/>
      <c r="B209" s="130"/>
      <c r="C209" s="206" t="s">
        <v>252</v>
      </c>
      <c r="D209" s="206" t="s">
        <v>273</v>
      </c>
      <c r="E209" s="207" t="s">
        <v>1834</v>
      </c>
      <c r="F209" s="208" t="s">
        <v>1835</v>
      </c>
      <c r="G209" s="209" t="s">
        <v>259</v>
      </c>
      <c r="H209" s="210">
        <v>11.816000000000001</v>
      </c>
      <c r="I209" s="211"/>
      <c r="J209" s="212">
        <f>ROUND(I209*H209,2)</f>
        <v>0</v>
      </c>
      <c r="K209" s="208" t="s">
        <v>1749</v>
      </c>
      <c r="L209" s="213"/>
      <c r="M209" s="214" t="s">
        <v>1</v>
      </c>
      <c r="N209" s="215" t="s">
        <v>38</v>
      </c>
      <c r="O209" s="59"/>
      <c r="P209" s="173">
        <f>O209*H209</f>
        <v>0</v>
      </c>
      <c r="Q209" s="173">
        <v>0</v>
      </c>
      <c r="R209" s="173">
        <f>Q209*H209</f>
        <v>0</v>
      </c>
      <c r="S209" s="173">
        <v>0</v>
      </c>
      <c r="T209" s="174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5" t="s">
        <v>213</v>
      </c>
      <c r="AT209" s="175" t="s">
        <v>273</v>
      </c>
      <c r="AU209" s="175" t="s">
        <v>82</v>
      </c>
      <c r="AY209" s="18" t="s">
        <v>181</v>
      </c>
      <c r="BE209" s="176">
        <f>IF(N209="základní",J209,0)</f>
        <v>0</v>
      </c>
      <c r="BF209" s="176">
        <f>IF(N209="snížená",J209,0)</f>
        <v>0</v>
      </c>
      <c r="BG209" s="176">
        <f>IF(N209="zákl. přenesená",J209,0)</f>
        <v>0</v>
      </c>
      <c r="BH209" s="176">
        <f>IF(N209="sníž. přenesená",J209,0)</f>
        <v>0</v>
      </c>
      <c r="BI209" s="176">
        <f>IF(N209="nulová",J209,0)</f>
        <v>0</v>
      </c>
      <c r="BJ209" s="18" t="s">
        <v>30</v>
      </c>
      <c r="BK209" s="176">
        <f>ROUND(I209*H209,2)</f>
        <v>0</v>
      </c>
      <c r="BL209" s="18" t="s">
        <v>188</v>
      </c>
      <c r="BM209" s="175" t="s">
        <v>2160</v>
      </c>
    </row>
    <row r="210" spans="1:65" s="13" customFormat="1">
      <c r="B210" s="177"/>
      <c r="D210" s="178" t="s">
        <v>190</v>
      </c>
      <c r="E210" s="179" t="s">
        <v>1</v>
      </c>
      <c r="F210" s="180" t="s">
        <v>2048</v>
      </c>
      <c r="H210" s="181">
        <v>11.816000000000001</v>
      </c>
      <c r="I210" s="182"/>
      <c r="L210" s="177"/>
      <c r="M210" s="183"/>
      <c r="N210" s="184"/>
      <c r="O210" s="184"/>
      <c r="P210" s="184"/>
      <c r="Q210" s="184"/>
      <c r="R210" s="184"/>
      <c r="S210" s="184"/>
      <c r="T210" s="185"/>
      <c r="AT210" s="179" t="s">
        <v>190</v>
      </c>
      <c r="AU210" s="179" t="s">
        <v>82</v>
      </c>
      <c r="AV210" s="13" t="s">
        <v>82</v>
      </c>
      <c r="AW210" s="13" t="s">
        <v>29</v>
      </c>
      <c r="AX210" s="13" t="s">
        <v>73</v>
      </c>
      <c r="AY210" s="179" t="s">
        <v>181</v>
      </c>
    </row>
    <row r="211" spans="1:65" s="15" customFormat="1">
      <c r="B211" s="198"/>
      <c r="D211" s="178" t="s">
        <v>190</v>
      </c>
      <c r="E211" s="199" t="s">
        <v>1</v>
      </c>
      <c r="F211" s="200" t="s">
        <v>1774</v>
      </c>
      <c r="H211" s="201">
        <v>11.816000000000001</v>
      </c>
      <c r="I211" s="202"/>
      <c r="L211" s="198"/>
      <c r="M211" s="203"/>
      <c r="N211" s="204"/>
      <c r="O211" s="204"/>
      <c r="P211" s="204"/>
      <c r="Q211" s="204"/>
      <c r="R211" s="204"/>
      <c r="S211" s="204"/>
      <c r="T211" s="205"/>
      <c r="AT211" s="199" t="s">
        <v>190</v>
      </c>
      <c r="AU211" s="199" t="s">
        <v>82</v>
      </c>
      <c r="AV211" s="15" t="s">
        <v>188</v>
      </c>
      <c r="AW211" s="15" t="s">
        <v>29</v>
      </c>
      <c r="AX211" s="15" t="s">
        <v>30</v>
      </c>
      <c r="AY211" s="199" t="s">
        <v>181</v>
      </c>
    </row>
    <row r="212" spans="1:65" s="2" customFormat="1" ht="24.2" customHeight="1">
      <c r="A212" s="33"/>
      <c r="B212" s="130"/>
      <c r="C212" s="164" t="s">
        <v>256</v>
      </c>
      <c r="D212" s="164" t="s">
        <v>184</v>
      </c>
      <c r="E212" s="165" t="s">
        <v>1838</v>
      </c>
      <c r="F212" s="166" t="s">
        <v>1839</v>
      </c>
      <c r="G212" s="167" t="s">
        <v>1840</v>
      </c>
      <c r="H212" s="168">
        <v>24.617999999999999</v>
      </c>
      <c r="I212" s="169"/>
      <c r="J212" s="170">
        <f>ROUND(I212*H212,2)</f>
        <v>0</v>
      </c>
      <c r="K212" s="166" t="s">
        <v>1749</v>
      </c>
      <c r="L212" s="34"/>
      <c r="M212" s="171" t="s">
        <v>1</v>
      </c>
      <c r="N212" s="172" t="s">
        <v>38</v>
      </c>
      <c r="O212" s="59"/>
      <c r="P212" s="173">
        <f>O212*H212</f>
        <v>0</v>
      </c>
      <c r="Q212" s="173">
        <v>0</v>
      </c>
      <c r="R212" s="173">
        <f>Q212*H212</f>
        <v>0</v>
      </c>
      <c r="S212" s="173">
        <v>0</v>
      </c>
      <c r="T212" s="174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5" t="s">
        <v>188</v>
      </c>
      <c r="AT212" s="175" t="s">
        <v>184</v>
      </c>
      <c r="AU212" s="175" t="s">
        <v>82</v>
      </c>
      <c r="AY212" s="18" t="s">
        <v>181</v>
      </c>
      <c r="BE212" s="176">
        <f>IF(N212="základní",J212,0)</f>
        <v>0</v>
      </c>
      <c r="BF212" s="176">
        <f>IF(N212="snížená",J212,0)</f>
        <v>0</v>
      </c>
      <c r="BG212" s="176">
        <f>IF(N212="zákl. přenesená",J212,0)</f>
        <v>0</v>
      </c>
      <c r="BH212" s="176">
        <f>IF(N212="sníž. přenesená",J212,0)</f>
        <v>0</v>
      </c>
      <c r="BI212" s="176">
        <f>IF(N212="nulová",J212,0)</f>
        <v>0</v>
      </c>
      <c r="BJ212" s="18" t="s">
        <v>30</v>
      </c>
      <c r="BK212" s="176">
        <f>ROUND(I212*H212,2)</f>
        <v>0</v>
      </c>
      <c r="BL212" s="18" t="s">
        <v>188</v>
      </c>
      <c r="BM212" s="175" t="s">
        <v>2161</v>
      </c>
    </row>
    <row r="213" spans="1:65" s="14" customFormat="1">
      <c r="B213" s="191"/>
      <c r="D213" s="178" t="s">
        <v>190</v>
      </c>
      <c r="E213" s="192" t="s">
        <v>1</v>
      </c>
      <c r="F213" s="193" t="s">
        <v>2050</v>
      </c>
      <c r="H213" s="192" t="s">
        <v>1</v>
      </c>
      <c r="I213" s="194"/>
      <c r="L213" s="191"/>
      <c r="M213" s="195"/>
      <c r="N213" s="196"/>
      <c r="O213" s="196"/>
      <c r="P213" s="196"/>
      <c r="Q213" s="196"/>
      <c r="R213" s="196"/>
      <c r="S213" s="196"/>
      <c r="T213" s="197"/>
      <c r="AT213" s="192" t="s">
        <v>190</v>
      </c>
      <c r="AU213" s="192" t="s">
        <v>82</v>
      </c>
      <c r="AV213" s="14" t="s">
        <v>30</v>
      </c>
      <c r="AW213" s="14" t="s">
        <v>29</v>
      </c>
      <c r="AX213" s="14" t="s">
        <v>73</v>
      </c>
      <c r="AY213" s="192" t="s">
        <v>181</v>
      </c>
    </row>
    <row r="214" spans="1:65" s="13" customFormat="1">
      <c r="B214" s="177"/>
      <c r="D214" s="178" t="s">
        <v>190</v>
      </c>
      <c r="E214" s="179" t="s">
        <v>1</v>
      </c>
      <c r="F214" s="180" t="s">
        <v>2051</v>
      </c>
      <c r="H214" s="181">
        <v>24.617999999999999</v>
      </c>
      <c r="I214" s="182"/>
      <c r="L214" s="177"/>
      <c r="M214" s="183"/>
      <c r="N214" s="184"/>
      <c r="O214" s="184"/>
      <c r="P214" s="184"/>
      <c r="Q214" s="184"/>
      <c r="R214" s="184"/>
      <c r="S214" s="184"/>
      <c r="T214" s="185"/>
      <c r="AT214" s="179" t="s">
        <v>190</v>
      </c>
      <c r="AU214" s="179" t="s">
        <v>82</v>
      </c>
      <c r="AV214" s="13" t="s">
        <v>82</v>
      </c>
      <c r="AW214" s="13" t="s">
        <v>29</v>
      </c>
      <c r="AX214" s="13" t="s">
        <v>30</v>
      </c>
      <c r="AY214" s="179" t="s">
        <v>181</v>
      </c>
    </row>
    <row r="215" spans="1:65" s="2" customFormat="1" ht="16.5" customHeight="1">
      <c r="A215" s="33"/>
      <c r="B215" s="130"/>
      <c r="C215" s="206" t="s">
        <v>336</v>
      </c>
      <c r="D215" s="206" t="s">
        <v>273</v>
      </c>
      <c r="E215" s="207" t="s">
        <v>1843</v>
      </c>
      <c r="F215" s="208" t="s">
        <v>1844</v>
      </c>
      <c r="G215" s="209" t="s">
        <v>1845</v>
      </c>
      <c r="H215" s="210">
        <v>0.77500000000000002</v>
      </c>
      <c r="I215" s="211"/>
      <c r="J215" s="212">
        <f>ROUND(I215*H215,2)</f>
        <v>0</v>
      </c>
      <c r="K215" s="208" t="s">
        <v>1</v>
      </c>
      <c r="L215" s="213"/>
      <c r="M215" s="214" t="s">
        <v>1</v>
      </c>
      <c r="N215" s="215" t="s">
        <v>38</v>
      </c>
      <c r="O215" s="59"/>
      <c r="P215" s="173">
        <f>O215*H215</f>
        <v>0</v>
      </c>
      <c r="Q215" s="173">
        <v>1E-3</v>
      </c>
      <c r="R215" s="173">
        <f>Q215*H215</f>
        <v>7.7500000000000008E-4</v>
      </c>
      <c r="S215" s="173">
        <v>0</v>
      </c>
      <c r="T215" s="174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5" t="s">
        <v>213</v>
      </c>
      <c r="AT215" s="175" t="s">
        <v>273</v>
      </c>
      <c r="AU215" s="175" t="s">
        <v>82</v>
      </c>
      <c r="AY215" s="18" t="s">
        <v>181</v>
      </c>
      <c r="BE215" s="176">
        <f>IF(N215="základní",J215,0)</f>
        <v>0</v>
      </c>
      <c r="BF215" s="176">
        <f>IF(N215="snížená",J215,0)</f>
        <v>0</v>
      </c>
      <c r="BG215" s="176">
        <f>IF(N215="zákl. přenesená",J215,0)</f>
        <v>0</v>
      </c>
      <c r="BH215" s="176">
        <f>IF(N215="sníž. přenesená",J215,0)</f>
        <v>0</v>
      </c>
      <c r="BI215" s="176">
        <f>IF(N215="nulová",J215,0)</f>
        <v>0</v>
      </c>
      <c r="BJ215" s="18" t="s">
        <v>30</v>
      </c>
      <c r="BK215" s="176">
        <f>ROUND(I215*H215,2)</f>
        <v>0</v>
      </c>
      <c r="BL215" s="18" t="s">
        <v>188</v>
      </c>
      <c r="BM215" s="175" t="s">
        <v>2162</v>
      </c>
    </row>
    <row r="216" spans="1:65" s="13" customFormat="1">
      <c r="B216" s="177"/>
      <c r="D216" s="178" t="s">
        <v>190</v>
      </c>
      <c r="E216" s="179" t="s">
        <v>1</v>
      </c>
      <c r="F216" s="180" t="s">
        <v>2053</v>
      </c>
      <c r="H216" s="181">
        <v>0.77500000000000002</v>
      </c>
      <c r="I216" s="182"/>
      <c r="L216" s="177"/>
      <c r="M216" s="183"/>
      <c r="N216" s="184"/>
      <c r="O216" s="184"/>
      <c r="P216" s="184"/>
      <c r="Q216" s="184"/>
      <c r="R216" s="184"/>
      <c r="S216" s="184"/>
      <c r="T216" s="185"/>
      <c r="AT216" s="179" t="s">
        <v>190</v>
      </c>
      <c r="AU216" s="179" t="s">
        <v>82</v>
      </c>
      <c r="AV216" s="13" t="s">
        <v>82</v>
      </c>
      <c r="AW216" s="13" t="s">
        <v>29</v>
      </c>
      <c r="AX216" s="13" t="s">
        <v>73</v>
      </c>
      <c r="AY216" s="179" t="s">
        <v>181</v>
      </c>
    </row>
    <row r="217" spans="1:65" s="15" customFormat="1">
      <c r="B217" s="198"/>
      <c r="D217" s="178" t="s">
        <v>190</v>
      </c>
      <c r="E217" s="199" t="s">
        <v>1</v>
      </c>
      <c r="F217" s="200" t="s">
        <v>1774</v>
      </c>
      <c r="H217" s="201">
        <v>0.77500000000000002</v>
      </c>
      <c r="I217" s="202"/>
      <c r="L217" s="198"/>
      <c r="M217" s="203"/>
      <c r="N217" s="204"/>
      <c r="O217" s="204"/>
      <c r="P217" s="204"/>
      <c r="Q217" s="204"/>
      <c r="R217" s="204"/>
      <c r="S217" s="204"/>
      <c r="T217" s="205"/>
      <c r="AT217" s="199" t="s">
        <v>190</v>
      </c>
      <c r="AU217" s="199" t="s">
        <v>82</v>
      </c>
      <c r="AV217" s="15" t="s">
        <v>188</v>
      </c>
      <c r="AW217" s="15" t="s">
        <v>29</v>
      </c>
      <c r="AX217" s="15" t="s">
        <v>30</v>
      </c>
      <c r="AY217" s="199" t="s">
        <v>181</v>
      </c>
    </row>
    <row r="218" spans="1:65" s="12" customFormat="1" ht="22.9" customHeight="1">
      <c r="B218" s="151"/>
      <c r="D218" s="152" t="s">
        <v>72</v>
      </c>
      <c r="E218" s="162" t="s">
        <v>82</v>
      </c>
      <c r="F218" s="162" t="s">
        <v>1848</v>
      </c>
      <c r="I218" s="154"/>
      <c r="J218" s="163">
        <f>BK218</f>
        <v>0</v>
      </c>
      <c r="L218" s="151"/>
      <c r="M218" s="156"/>
      <c r="N218" s="157"/>
      <c r="O218" s="157"/>
      <c r="P218" s="158">
        <f>SUM(P219:P266)</f>
        <v>0</v>
      </c>
      <c r="Q218" s="157"/>
      <c r="R218" s="158">
        <f>SUM(R219:R266)</f>
        <v>293.00830647999999</v>
      </c>
      <c r="S218" s="157"/>
      <c r="T218" s="159">
        <f>SUM(T219:T266)</f>
        <v>0</v>
      </c>
      <c r="AR218" s="152" t="s">
        <v>30</v>
      </c>
      <c r="AT218" s="160" t="s">
        <v>72</v>
      </c>
      <c r="AU218" s="160" t="s">
        <v>30</v>
      </c>
      <c r="AY218" s="152" t="s">
        <v>181</v>
      </c>
      <c r="BK218" s="161">
        <f>SUM(BK219:BK266)</f>
        <v>0</v>
      </c>
    </row>
    <row r="219" spans="1:65" s="2" customFormat="1" ht="24.2" customHeight="1">
      <c r="A219" s="33"/>
      <c r="B219" s="130"/>
      <c r="C219" s="164" t="s">
        <v>7</v>
      </c>
      <c r="D219" s="164" t="s">
        <v>184</v>
      </c>
      <c r="E219" s="165" t="s">
        <v>1849</v>
      </c>
      <c r="F219" s="166" t="s">
        <v>1850</v>
      </c>
      <c r="G219" s="167" t="s">
        <v>1370</v>
      </c>
      <c r="H219" s="168">
        <v>1</v>
      </c>
      <c r="I219" s="169"/>
      <c r="J219" s="170">
        <f>ROUND(I219*H219,2)</f>
        <v>0</v>
      </c>
      <c r="K219" s="166" t="s">
        <v>1749</v>
      </c>
      <c r="L219" s="34"/>
      <c r="M219" s="171" t="s">
        <v>1</v>
      </c>
      <c r="N219" s="172" t="s">
        <v>38</v>
      </c>
      <c r="O219" s="59"/>
      <c r="P219" s="173">
        <f>O219*H219</f>
        <v>0</v>
      </c>
      <c r="Q219" s="173">
        <v>1.916E-2</v>
      </c>
      <c r="R219" s="173">
        <f>Q219*H219</f>
        <v>1.916E-2</v>
      </c>
      <c r="S219" s="173">
        <v>0</v>
      </c>
      <c r="T219" s="174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5" t="s">
        <v>188</v>
      </c>
      <c r="AT219" s="175" t="s">
        <v>184</v>
      </c>
      <c r="AU219" s="175" t="s">
        <v>82</v>
      </c>
      <c r="AY219" s="18" t="s">
        <v>181</v>
      </c>
      <c r="BE219" s="176">
        <f>IF(N219="základní",J219,0)</f>
        <v>0</v>
      </c>
      <c r="BF219" s="176">
        <f>IF(N219="snížená",J219,0)</f>
        <v>0</v>
      </c>
      <c r="BG219" s="176">
        <f>IF(N219="zákl. přenesená",J219,0)</f>
        <v>0</v>
      </c>
      <c r="BH219" s="176">
        <f>IF(N219="sníž. přenesená",J219,0)</f>
        <v>0</v>
      </c>
      <c r="BI219" s="176">
        <f>IF(N219="nulová",J219,0)</f>
        <v>0</v>
      </c>
      <c r="BJ219" s="18" t="s">
        <v>30</v>
      </c>
      <c r="BK219" s="176">
        <f>ROUND(I219*H219,2)</f>
        <v>0</v>
      </c>
      <c r="BL219" s="18" t="s">
        <v>188</v>
      </c>
      <c r="BM219" s="175" t="s">
        <v>2163</v>
      </c>
    </row>
    <row r="220" spans="1:65" s="14" customFormat="1">
      <c r="B220" s="191"/>
      <c r="D220" s="178" t="s">
        <v>190</v>
      </c>
      <c r="E220" s="192" t="s">
        <v>1</v>
      </c>
      <c r="F220" s="193" t="s">
        <v>1852</v>
      </c>
      <c r="H220" s="192" t="s">
        <v>1</v>
      </c>
      <c r="I220" s="194"/>
      <c r="L220" s="191"/>
      <c r="M220" s="195"/>
      <c r="N220" s="196"/>
      <c r="O220" s="196"/>
      <c r="P220" s="196"/>
      <c r="Q220" s="196"/>
      <c r="R220" s="196"/>
      <c r="S220" s="196"/>
      <c r="T220" s="197"/>
      <c r="AT220" s="192" t="s">
        <v>190</v>
      </c>
      <c r="AU220" s="192" t="s">
        <v>82</v>
      </c>
      <c r="AV220" s="14" t="s">
        <v>30</v>
      </c>
      <c r="AW220" s="14" t="s">
        <v>29</v>
      </c>
      <c r="AX220" s="14" t="s">
        <v>73</v>
      </c>
      <c r="AY220" s="192" t="s">
        <v>181</v>
      </c>
    </row>
    <row r="221" spans="1:65" s="13" customFormat="1">
      <c r="B221" s="177"/>
      <c r="D221" s="178" t="s">
        <v>190</v>
      </c>
      <c r="E221" s="179" t="s">
        <v>1</v>
      </c>
      <c r="F221" s="180" t="s">
        <v>30</v>
      </c>
      <c r="H221" s="181">
        <v>1</v>
      </c>
      <c r="I221" s="182"/>
      <c r="L221" s="177"/>
      <c r="M221" s="183"/>
      <c r="N221" s="184"/>
      <c r="O221" s="184"/>
      <c r="P221" s="184"/>
      <c r="Q221" s="184"/>
      <c r="R221" s="184"/>
      <c r="S221" s="184"/>
      <c r="T221" s="185"/>
      <c r="AT221" s="179" t="s">
        <v>190</v>
      </c>
      <c r="AU221" s="179" t="s">
        <v>82</v>
      </c>
      <c r="AV221" s="13" t="s">
        <v>82</v>
      </c>
      <c r="AW221" s="13" t="s">
        <v>29</v>
      </c>
      <c r="AX221" s="13" t="s">
        <v>30</v>
      </c>
      <c r="AY221" s="179" t="s">
        <v>181</v>
      </c>
    </row>
    <row r="222" spans="1:65" s="2" customFormat="1" ht="16.5" customHeight="1">
      <c r="A222" s="33"/>
      <c r="B222" s="130"/>
      <c r="C222" s="206" t="s">
        <v>343</v>
      </c>
      <c r="D222" s="206" t="s">
        <v>273</v>
      </c>
      <c r="E222" s="207" t="s">
        <v>1853</v>
      </c>
      <c r="F222" s="208" t="s">
        <v>1854</v>
      </c>
      <c r="G222" s="209" t="s">
        <v>187</v>
      </c>
      <c r="H222" s="210">
        <v>1.02</v>
      </c>
      <c r="I222" s="211"/>
      <c r="J222" s="212">
        <f>ROUND(I222*H222,2)</f>
        <v>0</v>
      </c>
      <c r="K222" s="208" t="s">
        <v>1749</v>
      </c>
      <c r="L222" s="213"/>
      <c r="M222" s="214" t="s">
        <v>1</v>
      </c>
      <c r="N222" s="215" t="s">
        <v>38</v>
      </c>
      <c r="O222" s="59"/>
      <c r="P222" s="173">
        <f>O222*H222</f>
        <v>0</v>
      </c>
      <c r="Q222" s="173">
        <v>0.51</v>
      </c>
      <c r="R222" s="173">
        <f>Q222*H222</f>
        <v>0.5202</v>
      </c>
      <c r="S222" s="173">
        <v>0</v>
      </c>
      <c r="T222" s="174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5" t="s">
        <v>213</v>
      </c>
      <c r="AT222" s="175" t="s">
        <v>273</v>
      </c>
      <c r="AU222" s="175" t="s">
        <v>82</v>
      </c>
      <c r="AY222" s="18" t="s">
        <v>181</v>
      </c>
      <c r="BE222" s="176">
        <f>IF(N222="základní",J222,0)</f>
        <v>0</v>
      </c>
      <c r="BF222" s="176">
        <f>IF(N222="snížená",J222,0)</f>
        <v>0</v>
      </c>
      <c r="BG222" s="176">
        <f>IF(N222="zákl. přenesená",J222,0)</f>
        <v>0</v>
      </c>
      <c r="BH222" s="176">
        <f>IF(N222="sníž. přenesená",J222,0)</f>
        <v>0</v>
      </c>
      <c r="BI222" s="176">
        <f>IF(N222="nulová",J222,0)</f>
        <v>0</v>
      </c>
      <c r="BJ222" s="18" t="s">
        <v>30</v>
      </c>
      <c r="BK222" s="176">
        <f>ROUND(I222*H222,2)</f>
        <v>0</v>
      </c>
      <c r="BL222" s="18" t="s">
        <v>188</v>
      </c>
      <c r="BM222" s="175" t="s">
        <v>2164</v>
      </c>
    </row>
    <row r="223" spans="1:65" s="14" customFormat="1">
      <c r="B223" s="191"/>
      <c r="D223" s="178" t="s">
        <v>190</v>
      </c>
      <c r="E223" s="192" t="s">
        <v>1</v>
      </c>
      <c r="F223" s="193" t="s">
        <v>1856</v>
      </c>
      <c r="H223" s="192" t="s">
        <v>1</v>
      </c>
      <c r="I223" s="194"/>
      <c r="L223" s="191"/>
      <c r="M223" s="195"/>
      <c r="N223" s="196"/>
      <c r="O223" s="196"/>
      <c r="P223" s="196"/>
      <c r="Q223" s="196"/>
      <c r="R223" s="196"/>
      <c r="S223" s="196"/>
      <c r="T223" s="197"/>
      <c r="AT223" s="192" t="s">
        <v>190</v>
      </c>
      <c r="AU223" s="192" t="s">
        <v>82</v>
      </c>
      <c r="AV223" s="14" t="s">
        <v>30</v>
      </c>
      <c r="AW223" s="14" t="s">
        <v>29</v>
      </c>
      <c r="AX223" s="14" t="s">
        <v>73</v>
      </c>
      <c r="AY223" s="192" t="s">
        <v>181</v>
      </c>
    </row>
    <row r="224" spans="1:65" s="13" customFormat="1">
      <c r="B224" s="177"/>
      <c r="D224" s="178" t="s">
        <v>190</v>
      </c>
      <c r="E224" s="179" t="s">
        <v>1</v>
      </c>
      <c r="F224" s="180" t="s">
        <v>1857</v>
      </c>
      <c r="H224" s="181">
        <v>1.02</v>
      </c>
      <c r="I224" s="182"/>
      <c r="L224" s="177"/>
      <c r="M224" s="183"/>
      <c r="N224" s="184"/>
      <c r="O224" s="184"/>
      <c r="P224" s="184"/>
      <c r="Q224" s="184"/>
      <c r="R224" s="184"/>
      <c r="S224" s="184"/>
      <c r="T224" s="185"/>
      <c r="AT224" s="179" t="s">
        <v>190</v>
      </c>
      <c r="AU224" s="179" t="s">
        <v>82</v>
      </c>
      <c r="AV224" s="13" t="s">
        <v>82</v>
      </c>
      <c r="AW224" s="13" t="s">
        <v>29</v>
      </c>
      <c r="AX224" s="13" t="s">
        <v>73</v>
      </c>
      <c r="AY224" s="179" t="s">
        <v>181</v>
      </c>
    </row>
    <row r="225" spans="1:65" s="15" customFormat="1">
      <c r="B225" s="198"/>
      <c r="D225" s="178" t="s">
        <v>190</v>
      </c>
      <c r="E225" s="199" t="s">
        <v>1</v>
      </c>
      <c r="F225" s="200" t="s">
        <v>1774</v>
      </c>
      <c r="H225" s="201">
        <v>1.02</v>
      </c>
      <c r="I225" s="202"/>
      <c r="L225" s="198"/>
      <c r="M225" s="203"/>
      <c r="N225" s="204"/>
      <c r="O225" s="204"/>
      <c r="P225" s="204"/>
      <c r="Q225" s="204"/>
      <c r="R225" s="204"/>
      <c r="S225" s="204"/>
      <c r="T225" s="205"/>
      <c r="AT225" s="199" t="s">
        <v>190</v>
      </c>
      <c r="AU225" s="199" t="s">
        <v>82</v>
      </c>
      <c r="AV225" s="15" t="s">
        <v>188</v>
      </c>
      <c r="AW225" s="15" t="s">
        <v>29</v>
      </c>
      <c r="AX225" s="15" t="s">
        <v>30</v>
      </c>
      <c r="AY225" s="199" t="s">
        <v>181</v>
      </c>
    </row>
    <row r="226" spans="1:65" s="2" customFormat="1" ht="24.2" customHeight="1">
      <c r="A226" s="33"/>
      <c r="B226" s="130"/>
      <c r="C226" s="164" t="s">
        <v>347</v>
      </c>
      <c r="D226" s="164" t="s">
        <v>184</v>
      </c>
      <c r="E226" s="165" t="s">
        <v>2056</v>
      </c>
      <c r="F226" s="166" t="s">
        <v>2057</v>
      </c>
      <c r="G226" s="167" t="s">
        <v>1770</v>
      </c>
      <c r="H226" s="168">
        <v>84.667000000000002</v>
      </c>
      <c r="I226" s="169"/>
      <c r="J226" s="170">
        <f>ROUND(I226*H226,2)</f>
        <v>0</v>
      </c>
      <c r="K226" s="166" t="s">
        <v>1</v>
      </c>
      <c r="L226" s="34"/>
      <c r="M226" s="171" t="s">
        <v>1</v>
      </c>
      <c r="N226" s="172" t="s">
        <v>38</v>
      </c>
      <c r="O226" s="59"/>
      <c r="P226" s="173">
        <f>O226*H226</f>
        <v>0</v>
      </c>
      <c r="Q226" s="173">
        <v>2.5070000000000001</v>
      </c>
      <c r="R226" s="173">
        <f>Q226*H226</f>
        <v>212.26016900000002</v>
      </c>
      <c r="S226" s="173">
        <v>0</v>
      </c>
      <c r="T226" s="174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5" t="s">
        <v>188</v>
      </c>
      <c r="AT226" s="175" t="s">
        <v>184</v>
      </c>
      <c r="AU226" s="175" t="s">
        <v>82</v>
      </c>
      <c r="AY226" s="18" t="s">
        <v>181</v>
      </c>
      <c r="BE226" s="176">
        <f>IF(N226="základní",J226,0)</f>
        <v>0</v>
      </c>
      <c r="BF226" s="176">
        <f>IF(N226="snížená",J226,0)</f>
        <v>0</v>
      </c>
      <c r="BG226" s="176">
        <f>IF(N226="zákl. přenesená",J226,0)</f>
        <v>0</v>
      </c>
      <c r="BH226" s="176">
        <f>IF(N226="sníž. přenesená",J226,0)</f>
        <v>0</v>
      </c>
      <c r="BI226" s="176">
        <f>IF(N226="nulová",J226,0)</f>
        <v>0</v>
      </c>
      <c r="BJ226" s="18" t="s">
        <v>30</v>
      </c>
      <c r="BK226" s="176">
        <f>ROUND(I226*H226,2)</f>
        <v>0</v>
      </c>
      <c r="BL226" s="18" t="s">
        <v>188</v>
      </c>
      <c r="BM226" s="175" t="s">
        <v>2165</v>
      </c>
    </row>
    <row r="227" spans="1:65" s="14" customFormat="1">
      <c r="B227" s="191"/>
      <c r="D227" s="178" t="s">
        <v>190</v>
      </c>
      <c r="E227" s="192" t="s">
        <v>1</v>
      </c>
      <c r="F227" s="193" t="s">
        <v>2166</v>
      </c>
      <c r="H227" s="192" t="s">
        <v>1</v>
      </c>
      <c r="I227" s="194"/>
      <c r="L227" s="191"/>
      <c r="M227" s="195"/>
      <c r="N227" s="196"/>
      <c r="O227" s="196"/>
      <c r="P227" s="196"/>
      <c r="Q227" s="196"/>
      <c r="R227" s="196"/>
      <c r="S227" s="196"/>
      <c r="T227" s="197"/>
      <c r="AT227" s="192" t="s">
        <v>190</v>
      </c>
      <c r="AU227" s="192" t="s">
        <v>82</v>
      </c>
      <c r="AV227" s="14" t="s">
        <v>30</v>
      </c>
      <c r="AW227" s="14" t="s">
        <v>29</v>
      </c>
      <c r="AX227" s="14" t="s">
        <v>73</v>
      </c>
      <c r="AY227" s="192" t="s">
        <v>181</v>
      </c>
    </row>
    <row r="228" spans="1:65" s="13" customFormat="1">
      <c r="B228" s="177"/>
      <c r="D228" s="178" t="s">
        <v>190</v>
      </c>
      <c r="E228" s="179" t="s">
        <v>1</v>
      </c>
      <c r="F228" s="180" t="s">
        <v>2167</v>
      </c>
      <c r="H228" s="181">
        <v>77.131</v>
      </c>
      <c r="I228" s="182"/>
      <c r="L228" s="177"/>
      <c r="M228" s="183"/>
      <c r="N228" s="184"/>
      <c r="O228" s="184"/>
      <c r="P228" s="184"/>
      <c r="Q228" s="184"/>
      <c r="R228" s="184"/>
      <c r="S228" s="184"/>
      <c r="T228" s="185"/>
      <c r="AT228" s="179" t="s">
        <v>190</v>
      </c>
      <c r="AU228" s="179" t="s">
        <v>82</v>
      </c>
      <c r="AV228" s="13" t="s">
        <v>82</v>
      </c>
      <c r="AW228" s="13" t="s">
        <v>29</v>
      </c>
      <c r="AX228" s="13" t="s">
        <v>73</v>
      </c>
      <c r="AY228" s="179" t="s">
        <v>181</v>
      </c>
    </row>
    <row r="229" spans="1:65" s="13" customFormat="1">
      <c r="B229" s="177"/>
      <c r="D229" s="178" t="s">
        <v>190</v>
      </c>
      <c r="E229" s="179" t="s">
        <v>1</v>
      </c>
      <c r="F229" s="180" t="s">
        <v>2061</v>
      </c>
      <c r="H229" s="181">
        <v>7.5359999999999996</v>
      </c>
      <c r="I229" s="182"/>
      <c r="L229" s="177"/>
      <c r="M229" s="183"/>
      <c r="N229" s="184"/>
      <c r="O229" s="184"/>
      <c r="P229" s="184"/>
      <c r="Q229" s="184"/>
      <c r="R229" s="184"/>
      <c r="S229" s="184"/>
      <c r="T229" s="185"/>
      <c r="AT229" s="179" t="s">
        <v>190</v>
      </c>
      <c r="AU229" s="179" t="s">
        <v>82</v>
      </c>
      <c r="AV229" s="13" t="s">
        <v>82</v>
      </c>
      <c r="AW229" s="13" t="s">
        <v>29</v>
      </c>
      <c r="AX229" s="13" t="s">
        <v>73</v>
      </c>
      <c r="AY229" s="179" t="s">
        <v>181</v>
      </c>
    </row>
    <row r="230" spans="1:65" s="15" customFormat="1">
      <c r="B230" s="198"/>
      <c r="D230" s="178" t="s">
        <v>190</v>
      </c>
      <c r="E230" s="199" t="s">
        <v>1</v>
      </c>
      <c r="F230" s="200" t="s">
        <v>1774</v>
      </c>
      <c r="H230" s="201">
        <v>84.667000000000002</v>
      </c>
      <c r="I230" s="202"/>
      <c r="L230" s="198"/>
      <c r="M230" s="203"/>
      <c r="N230" s="204"/>
      <c r="O230" s="204"/>
      <c r="P230" s="204"/>
      <c r="Q230" s="204"/>
      <c r="R230" s="204"/>
      <c r="S230" s="204"/>
      <c r="T230" s="205"/>
      <c r="AT230" s="199" t="s">
        <v>190</v>
      </c>
      <c r="AU230" s="199" t="s">
        <v>82</v>
      </c>
      <c r="AV230" s="15" t="s">
        <v>188</v>
      </c>
      <c r="AW230" s="15" t="s">
        <v>29</v>
      </c>
      <c r="AX230" s="15" t="s">
        <v>30</v>
      </c>
      <c r="AY230" s="199" t="s">
        <v>181</v>
      </c>
    </row>
    <row r="231" spans="1:65" s="2" customFormat="1" ht="37.9" customHeight="1">
      <c r="A231" s="33"/>
      <c r="B231" s="130"/>
      <c r="C231" s="164" t="s">
        <v>351</v>
      </c>
      <c r="D231" s="164" t="s">
        <v>184</v>
      </c>
      <c r="E231" s="165" t="s">
        <v>2062</v>
      </c>
      <c r="F231" s="166" t="s">
        <v>2063</v>
      </c>
      <c r="G231" s="167" t="s">
        <v>1770</v>
      </c>
      <c r="H231" s="168">
        <v>84.667000000000002</v>
      </c>
      <c r="I231" s="169"/>
      <c r="J231" s="170">
        <f>ROUND(I231*H231,2)</f>
        <v>0</v>
      </c>
      <c r="K231" s="166" t="s">
        <v>1</v>
      </c>
      <c r="L231" s="34"/>
      <c r="M231" s="171" t="s">
        <v>1</v>
      </c>
      <c r="N231" s="172" t="s">
        <v>38</v>
      </c>
      <c r="O231" s="59"/>
      <c r="P231" s="173">
        <f>O231*H231</f>
        <v>0</v>
      </c>
      <c r="Q231" s="173">
        <v>0</v>
      </c>
      <c r="R231" s="173">
        <f>Q231*H231</f>
        <v>0</v>
      </c>
      <c r="S231" s="173">
        <v>0</v>
      </c>
      <c r="T231" s="174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5" t="s">
        <v>188</v>
      </c>
      <c r="AT231" s="175" t="s">
        <v>184</v>
      </c>
      <c r="AU231" s="175" t="s">
        <v>82</v>
      </c>
      <c r="AY231" s="18" t="s">
        <v>181</v>
      </c>
      <c r="BE231" s="176">
        <f>IF(N231="základní",J231,0)</f>
        <v>0</v>
      </c>
      <c r="BF231" s="176">
        <f>IF(N231="snížená",J231,0)</f>
        <v>0</v>
      </c>
      <c r="BG231" s="176">
        <f>IF(N231="zákl. přenesená",J231,0)</f>
        <v>0</v>
      </c>
      <c r="BH231" s="176">
        <f>IF(N231="sníž. přenesená",J231,0)</f>
        <v>0</v>
      </c>
      <c r="BI231" s="176">
        <f>IF(N231="nulová",J231,0)</f>
        <v>0</v>
      </c>
      <c r="BJ231" s="18" t="s">
        <v>30</v>
      </c>
      <c r="BK231" s="176">
        <f>ROUND(I231*H231,2)</f>
        <v>0</v>
      </c>
      <c r="BL231" s="18" t="s">
        <v>188</v>
      </c>
      <c r="BM231" s="175" t="s">
        <v>2168</v>
      </c>
    </row>
    <row r="232" spans="1:65" s="14" customFormat="1">
      <c r="B232" s="191"/>
      <c r="D232" s="178" t="s">
        <v>190</v>
      </c>
      <c r="E232" s="192" t="s">
        <v>1</v>
      </c>
      <c r="F232" s="193" t="s">
        <v>1867</v>
      </c>
      <c r="H232" s="192" t="s">
        <v>1</v>
      </c>
      <c r="I232" s="194"/>
      <c r="L232" s="191"/>
      <c r="M232" s="195"/>
      <c r="N232" s="196"/>
      <c r="O232" s="196"/>
      <c r="P232" s="196"/>
      <c r="Q232" s="196"/>
      <c r="R232" s="196"/>
      <c r="S232" s="196"/>
      <c r="T232" s="197"/>
      <c r="AT232" s="192" t="s">
        <v>190</v>
      </c>
      <c r="AU232" s="192" t="s">
        <v>82</v>
      </c>
      <c r="AV232" s="14" t="s">
        <v>30</v>
      </c>
      <c r="AW232" s="14" t="s">
        <v>29</v>
      </c>
      <c r="AX232" s="14" t="s">
        <v>73</v>
      </c>
      <c r="AY232" s="192" t="s">
        <v>181</v>
      </c>
    </row>
    <row r="233" spans="1:65" s="13" customFormat="1">
      <c r="B233" s="177"/>
      <c r="D233" s="178" t="s">
        <v>190</v>
      </c>
      <c r="E233" s="179" t="s">
        <v>1</v>
      </c>
      <c r="F233" s="180" t="s">
        <v>2169</v>
      </c>
      <c r="H233" s="181">
        <v>84.667000000000002</v>
      </c>
      <c r="I233" s="182"/>
      <c r="L233" s="177"/>
      <c r="M233" s="183"/>
      <c r="N233" s="184"/>
      <c r="O233" s="184"/>
      <c r="P233" s="184"/>
      <c r="Q233" s="184"/>
      <c r="R233" s="184"/>
      <c r="S233" s="184"/>
      <c r="T233" s="185"/>
      <c r="AT233" s="179" t="s">
        <v>190</v>
      </c>
      <c r="AU233" s="179" t="s">
        <v>82</v>
      </c>
      <c r="AV233" s="13" t="s">
        <v>82</v>
      </c>
      <c r="AW233" s="13" t="s">
        <v>29</v>
      </c>
      <c r="AX233" s="13" t="s">
        <v>30</v>
      </c>
      <c r="AY233" s="179" t="s">
        <v>181</v>
      </c>
    </row>
    <row r="234" spans="1:65" s="2" customFormat="1" ht="16.5" customHeight="1">
      <c r="A234" s="33"/>
      <c r="B234" s="130"/>
      <c r="C234" s="164" t="s">
        <v>355</v>
      </c>
      <c r="D234" s="164" t="s">
        <v>184</v>
      </c>
      <c r="E234" s="165" t="s">
        <v>1869</v>
      </c>
      <c r="F234" s="166" t="s">
        <v>1870</v>
      </c>
      <c r="G234" s="167" t="s">
        <v>1840</v>
      </c>
      <c r="H234" s="168">
        <v>257.10300000000001</v>
      </c>
      <c r="I234" s="169"/>
      <c r="J234" s="170">
        <f>ROUND(I234*H234,2)</f>
        <v>0</v>
      </c>
      <c r="K234" s="166" t="s">
        <v>1749</v>
      </c>
      <c r="L234" s="34"/>
      <c r="M234" s="171" t="s">
        <v>1</v>
      </c>
      <c r="N234" s="172" t="s">
        <v>38</v>
      </c>
      <c r="O234" s="59"/>
      <c r="P234" s="173">
        <f>O234*H234</f>
        <v>0</v>
      </c>
      <c r="Q234" s="173">
        <v>1.1939999999999999E-2</v>
      </c>
      <c r="R234" s="173">
        <f>Q234*H234</f>
        <v>3.0698098199999997</v>
      </c>
      <c r="S234" s="173">
        <v>0</v>
      </c>
      <c r="T234" s="174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5" t="s">
        <v>188</v>
      </c>
      <c r="AT234" s="175" t="s">
        <v>184</v>
      </c>
      <c r="AU234" s="175" t="s">
        <v>82</v>
      </c>
      <c r="AY234" s="18" t="s">
        <v>181</v>
      </c>
      <c r="BE234" s="176">
        <f>IF(N234="základní",J234,0)</f>
        <v>0</v>
      </c>
      <c r="BF234" s="176">
        <f>IF(N234="snížená",J234,0)</f>
        <v>0</v>
      </c>
      <c r="BG234" s="176">
        <f>IF(N234="zákl. přenesená",J234,0)</f>
        <v>0</v>
      </c>
      <c r="BH234" s="176">
        <f>IF(N234="sníž. přenesená",J234,0)</f>
        <v>0</v>
      </c>
      <c r="BI234" s="176">
        <f>IF(N234="nulová",J234,0)</f>
        <v>0</v>
      </c>
      <c r="BJ234" s="18" t="s">
        <v>30</v>
      </c>
      <c r="BK234" s="176">
        <f>ROUND(I234*H234,2)</f>
        <v>0</v>
      </c>
      <c r="BL234" s="18" t="s">
        <v>188</v>
      </c>
      <c r="BM234" s="175" t="s">
        <v>2170</v>
      </c>
    </row>
    <row r="235" spans="1:65" s="14" customFormat="1">
      <c r="B235" s="191"/>
      <c r="D235" s="178" t="s">
        <v>190</v>
      </c>
      <c r="E235" s="192" t="s">
        <v>1</v>
      </c>
      <c r="F235" s="193" t="s">
        <v>2166</v>
      </c>
      <c r="H235" s="192" t="s">
        <v>1</v>
      </c>
      <c r="I235" s="194"/>
      <c r="L235" s="191"/>
      <c r="M235" s="195"/>
      <c r="N235" s="196"/>
      <c r="O235" s="196"/>
      <c r="P235" s="196"/>
      <c r="Q235" s="196"/>
      <c r="R235" s="196"/>
      <c r="S235" s="196"/>
      <c r="T235" s="197"/>
      <c r="AT235" s="192" t="s">
        <v>190</v>
      </c>
      <c r="AU235" s="192" t="s">
        <v>82</v>
      </c>
      <c r="AV235" s="14" t="s">
        <v>30</v>
      </c>
      <c r="AW235" s="14" t="s">
        <v>29</v>
      </c>
      <c r="AX235" s="14" t="s">
        <v>73</v>
      </c>
      <c r="AY235" s="192" t="s">
        <v>181</v>
      </c>
    </row>
    <row r="236" spans="1:65" s="13" customFormat="1">
      <c r="B236" s="177"/>
      <c r="D236" s="178" t="s">
        <v>190</v>
      </c>
      <c r="E236" s="179" t="s">
        <v>1</v>
      </c>
      <c r="F236" s="180" t="s">
        <v>5126</v>
      </c>
      <c r="H236" s="181">
        <v>257.10300000000001</v>
      </c>
      <c r="I236" s="182"/>
      <c r="L236" s="177"/>
      <c r="M236" s="183"/>
      <c r="N236" s="184"/>
      <c r="O236" s="184"/>
      <c r="P236" s="184"/>
      <c r="Q236" s="184"/>
      <c r="R236" s="184"/>
      <c r="S236" s="184"/>
      <c r="T236" s="185"/>
      <c r="AT236" s="179" t="s">
        <v>190</v>
      </c>
      <c r="AU236" s="179" t="s">
        <v>82</v>
      </c>
      <c r="AV236" s="13" t="s">
        <v>82</v>
      </c>
      <c r="AW236" s="13" t="s">
        <v>29</v>
      </c>
      <c r="AX236" s="13" t="s">
        <v>30</v>
      </c>
      <c r="AY236" s="179" t="s">
        <v>181</v>
      </c>
    </row>
    <row r="237" spans="1:65" s="2" customFormat="1" ht="21.75" customHeight="1">
      <c r="A237" s="33"/>
      <c r="B237" s="130"/>
      <c r="C237" s="164" t="s">
        <v>359</v>
      </c>
      <c r="D237" s="164" t="s">
        <v>184</v>
      </c>
      <c r="E237" s="165" t="s">
        <v>1872</v>
      </c>
      <c r="F237" s="166" t="s">
        <v>1873</v>
      </c>
      <c r="G237" s="167" t="s">
        <v>259</v>
      </c>
      <c r="H237" s="168">
        <v>1.6459999999999999</v>
      </c>
      <c r="I237" s="169"/>
      <c r="J237" s="170">
        <f>ROUND(I237*H237,2)</f>
        <v>0</v>
      </c>
      <c r="K237" s="166" t="s">
        <v>1</v>
      </c>
      <c r="L237" s="34"/>
      <c r="M237" s="171" t="s">
        <v>1</v>
      </c>
      <c r="N237" s="172" t="s">
        <v>38</v>
      </c>
      <c r="O237" s="59"/>
      <c r="P237" s="173">
        <f>O237*H237</f>
        <v>0</v>
      </c>
      <c r="Q237" s="173">
        <v>1.05521</v>
      </c>
      <c r="R237" s="173">
        <f>Q237*H237</f>
        <v>1.7368756599999999</v>
      </c>
      <c r="S237" s="173">
        <v>0</v>
      </c>
      <c r="T237" s="174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5" t="s">
        <v>188</v>
      </c>
      <c r="AT237" s="175" t="s">
        <v>184</v>
      </c>
      <c r="AU237" s="175" t="s">
        <v>82</v>
      </c>
      <c r="AY237" s="18" t="s">
        <v>181</v>
      </c>
      <c r="BE237" s="176">
        <f>IF(N237="základní",J237,0)</f>
        <v>0</v>
      </c>
      <c r="BF237" s="176">
        <f>IF(N237="snížená",J237,0)</f>
        <v>0</v>
      </c>
      <c r="BG237" s="176">
        <f>IF(N237="zákl. přenesená",J237,0)</f>
        <v>0</v>
      </c>
      <c r="BH237" s="176">
        <f>IF(N237="sníž. přenesená",J237,0)</f>
        <v>0</v>
      </c>
      <c r="BI237" s="176">
        <f>IF(N237="nulová",J237,0)</f>
        <v>0</v>
      </c>
      <c r="BJ237" s="18" t="s">
        <v>30</v>
      </c>
      <c r="BK237" s="176">
        <f>ROUND(I237*H237,2)</f>
        <v>0</v>
      </c>
      <c r="BL237" s="18" t="s">
        <v>188</v>
      </c>
      <c r="BM237" s="175" t="s">
        <v>2171</v>
      </c>
    </row>
    <row r="238" spans="1:65" s="14" customFormat="1">
      <c r="B238" s="191"/>
      <c r="D238" s="178" t="s">
        <v>190</v>
      </c>
      <c r="E238" s="192" t="s">
        <v>1</v>
      </c>
      <c r="F238" s="193" t="s">
        <v>2172</v>
      </c>
      <c r="H238" s="192" t="s">
        <v>1</v>
      </c>
      <c r="I238" s="194"/>
      <c r="L238" s="191"/>
      <c r="M238" s="195"/>
      <c r="N238" s="196"/>
      <c r="O238" s="196"/>
      <c r="P238" s="196"/>
      <c r="Q238" s="196"/>
      <c r="R238" s="196"/>
      <c r="S238" s="196"/>
      <c r="T238" s="197"/>
      <c r="AT238" s="192" t="s">
        <v>190</v>
      </c>
      <c r="AU238" s="192" t="s">
        <v>82</v>
      </c>
      <c r="AV238" s="14" t="s">
        <v>30</v>
      </c>
      <c r="AW238" s="14" t="s">
        <v>29</v>
      </c>
      <c r="AX238" s="14" t="s">
        <v>73</v>
      </c>
      <c r="AY238" s="192" t="s">
        <v>181</v>
      </c>
    </row>
    <row r="239" spans="1:65" s="13" customFormat="1">
      <c r="B239" s="177"/>
      <c r="D239" s="178" t="s">
        <v>190</v>
      </c>
      <c r="E239" s="179" t="s">
        <v>1</v>
      </c>
      <c r="F239" s="180" t="s">
        <v>2173</v>
      </c>
      <c r="H239" s="181">
        <v>1.6459999999999999</v>
      </c>
      <c r="I239" s="182"/>
      <c r="L239" s="177"/>
      <c r="M239" s="183"/>
      <c r="N239" s="184"/>
      <c r="O239" s="184"/>
      <c r="P239" s="184"/>
      <c r="Q239" s="184"/>
      <c r="R239" s="184"/>
      <c r="S239" s="184"/>
      <c r="T239" s="185"/>
      <c r="AT239" s="179" t="s">
        <v>190</v>
      </c>
      <c r="AU239" s="179" t="s">
        <v>82</v>
      </c>
      <c r="AV239" s="13" t="s">
        <v>82</v>
      </c>
      <c r="AW239" s="13" t="s">
        <v>29</v>
      </c>
      <c r="AX239" s="13" t="s">
        <v>30</v>
      </c>
      <c r="AY239" s="179" t="s">
        <v>181</v>
      </c>
    </row>
    <row r="240" spans="1:65" s="2" customFormat="1" ht="21.75" customHeight="1">
      <c r="A240" s="33"/>
      <c r="B240" s="130"/>
      <c r="C240" s="164" t="s">
        <v>363</v>
      </c>
      <c r="D240" s="164" t="s">
        <v>184</v>
      </c>
      <c r="E240" s="165" t="s">
        <v>1877</v>
      </c>
      <c r="F240" s="166" t="s">
        <v>2070</v>
      </c>
      <c r="G240" s="167" t="s">
        <v>1770</v>
      </c>
      <c r="H240" s="168">
        <v>7.5359999999999996</v>
      </c>
      <c r="I240" s="169"/>
      <c r="J240" s="170">
        <f>ROUND(I240*H240,2)</f>
        <v>0</v>
      </c>
      <c r="K240" s="166" t="s">
        <v>1</v>
      </c>
      <c r="L240" s="34"/>
      <c r="M240" s="171" t="s">
        <v>1</v>
      </c>
      <c r="N240" s="172" t="s">
        <v>38</v>
      </c>
      <c r="O240" s="59"/>
      <c r="P240" s="173">
        <f>O240*H240</f>
        <v>0</v>
      </c>
      <c r="Q240" s="173">
        <v>2.5070000000000001</v>
      </c>
      <c r="R240" s="173">
        <f>Q240*H240</f>
        <v>18.892752000000002</v>
      </c>
      <c r="S240" s="173">
        <v>0</v>
      </c>
      <c r="T240" s="174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5" t="s">
        <v>188</v>
      </c>
      <c r="AT240" s="175" t="s">
        <v>184</v>
      </c>
      <c r="AU240" s="175" t="s">
        <v>82</v>
      </c>
      <c r="AY240" s="18" t="s">
        <v>181</v>
      </c>
      <c r="BE240" s="176">
        <f>IF(N240="základní",J240,0)</f>
        <v>0</v>
      </c>
      <c r="BF240" s="176">
        <f>IF(N240="snížená",J240,0)</f>
        <v>0</v>
      </c>
      <c r="BG240" s="176">
        <f>IF(N240="zákl. přenesená",J240,0)</f>
        <v>0</v>
      </c>
      <c r="BH240" s="176">
        <f>IF(N240="sníž. přenesená",J240,0)</f>
        <v>0</v>
      </c>
      <c r="BI240" s="176">
        <f>IF(N240="nulová",J240,0)</f>
        <v>0</v>
      </c>
      <c r="BJ240" s="18" t="s">
        <v>30</v>
      </c>
      <c r="BK240" s="176">
        <f>ROUND(I240*H240,2)</f>
        <v>0</v>
      </c>
      <c r="BL240" s="18" t="s">
        <v>188</v>
      </c>
      <c r="BM240" s="175" t="s">
        <v>2174</v>
      </c>
    </row>
    <row r="241" spans="1:65" s="14" customFormat="1">
      <c r="B241" s="191"/>
      <c r="D241" s="178" t="s">
        <v>190</v>
      </c>
      <c r="E241" s="192" t="s">
        <v>1</v>
      </c>
      <c r="F241" s="193" t="s">
        <v>2175</v>
      </c>
      <c r="H241" s="192" t="s">
        <v>1</v>
      </c>
      <c r="I241" s="194"/>
      <c r="L241" s="191"/>
      <c r="M241" s="195"/>
      <c r="N241" s="196"/>
      <c r="O241" s="196"/>
      <c r="P241" s="196"/>
      <c r="Q241" s="196"/>
      <c r="R241" s="196"/>
      <c r="S241" s="196"/>
      <c r="T241" s="197"/>
      <c r="AT241" s="192" t="s">
        <v>190</v>
      </c>
      <c r="AU241" s="192" t="s">
        <v>82</v>
      </c>
      <c r="AV241" s="14" t="s">
        <v>30</v>
      </c>
      <c r="AW241" s="14" t="s">
        <v>29</v>
      </c>
      <c r="AX241" s="14" t="s">
        <v>73</v>
      </c>
      <c r="AY241" s="192" t="s">
        <v>181</v>
      </c>
    </row>
    <row r="242" spans="1:65" s="13" customFormat="1">
      <c r="B242" s="177"/>
      <c r="D242" s="178" t="s">
        <v>190</v>
      </c>
      <c r="E242" s="179" t="s">
        <v>1</v>
      </c>
      <c r="F242" s="180" t="s">
        <v>2061</v>
      </c>
      <c r="H242" s="181">
        <v>7.5359999999999996</v>
      </c>
      <c r="I242" s="182"/>
      <c r="L242" s="177"/>
      <c r="M242" s="183"/>
      <c r="N242" s="184"/>
      <c r="O242" s="184"/>
      <c r="P242" s="184"/>
      <c r="Q242" s="184"/>
      <c r="R242" s="184"/>
      <c r="S242" s="184"/>
      <c r="T242" s="185"/>
      <c r="AT242" s="179" t="s">
        <v>190</v>
      </c>
      <c r="AU242" s="179" t="s">
        <v>82</v>
      </c>
      <c r="AV242" s="13" t="s">
        <v>82</v>
      </c>
      <c r="AW242" s="13" t="s">
        <v>29</v>
      </c>
      <c r="AX242" s="13" t="s">
        <v>73</v>
      </c>
      <c r="AY242" s="179" t="s">
        <v>181</v>
      </c>
    </row>
    <row r="243" spans="1:65" s="15" customFormat="1">
      <c r="B243" s="198"/>
      <c r="D243" s="178" t="s">
        <v>190</v>
      </c>
      <c r="E243" s="199" t="s">
        <v>1</v>
      </c>
      <c r="F243" s="200" t="s">
        <v>1774</v>
      </c>
      <c r="H243" s="201">
        <v>7.5359999999999996</v>
      </c>
      <c r="I243" s="202"/>
      <c r="L243" s="198"/>
      <c r="M243" s="203"/>
      <c r="N243" s="204"/>
      <c r="O243" s="204"/>
      <c r="P243" s="204"/>
      <c r="Q243" s="204"/>
      <c r="R243" s="204"/>
      <c r="S243" s="204"/>
      <c r="T243" s="205"/>
      <c r="AT243" s="199" t="s">
        <v>190</v>
      </c>
      <c r="AU243" s="199" t="s">
        <v>82</v>
      </c>
      <c r="AV243" s="15" t="s">
        <v>188</v>
      </c>
      <c r="AW243" s="15" t="s">
        <v>29</v>
      </c>
      <c r="AX243" s="15" t="s">
        <v>30</v>
      </c>
      <c r="AY243" s="199" t="s">
        <v>181</v>
      </c>
    </row>
    <row r="244" spans="1:65" s="2" customFormat="1" ht="21.75" customHeight="1">
      <c r="A244" s="33"/>
      <c r="B244" s="130"/>
      <c r="C244" s="164" t="s">
        <v>367</v>
      </c>
      <c r="D244" s="164" t="s">
        <v>184</v>
      </c>
      <c r="E244" s="165" t="s">
        <v>1881</v>
      </c>
      <c r="F244" s="166" t="s">
        <v>1882</v>
      </c>
      <c r="G244" s="167" t="s">
        <v>1770</v>
      </c>
      <c r="H244" s="168">
        <v>7.5359999999999996</v>
      </c>
      <c r="I244" s="169"/>
      <c r="J244" s="170">
        <f>ROUND(I244*H244,2)</f>
        <v>0</v>
      </c>
      <c r="K244" s="166" t="s">
        <v>1</v>
      </c>
      <c r="L244" s="34"/>
      <c r="M244" s="171" t="s">
        <v>1</v>
      </c>
      <c r="N244" s="172" t="s">
        <v>38</v>
      </c>
      <c r="O244" s="59"/>
      <c r="P244" s="173">
        <f>O244*H244</f>
        <v>0</v>
      </c>
      <c r="Q244" s="173">
        <v>0</v>
      </c>
      <c r="R244" s="173">
        <f>Q244*H244</f>
        <v>0</v>
      </c>
      <c r="S244" s="173">
        <v>0</v>
      </c>
      <c r="T244" s="174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5" t="s">
        <v>188</v>
      </c>
      <c r="AT244" s="175" t="s">
        <v>184</v>
      </c>
      <c r="AU244" s="175" t="s">
        <v>82</v>
      </c>
      <c r="AY244" s="18" t="s">
        <v>181</v>
      </c>
      <c r="BE244" s="176">
        <f>IF(N244="základní",J244,0)</f>
        <v>0</v>
      </c>
      <c r="BF244" s="176">
        <f>IF(N244="snížená",J244,0)</f>
        <v>0</v>
      </c>
      <c r="BG244" s="176">
        <f>IF(N244="zákl. přenesená",J244,0)</f>
        <v>0</v>
      </c>
      <c r="BH244" s="176">
        <f>IF(N244="sníž. přenesená",J244,0)</f>
        <v>0</v>
      </c>
      <c r="BI244" s="176">
        <f>IF(N244="nulová",J244,0)</f>
        <v>0</v>
      </c>
      <c r="BJ244" s="18" t="s">
        <v>30</v>
      </c>
      <c r="BK244" s="176">
        <f>ROUND(I244*H244,2)</f>
        <v>0</v>
      </c>
      <c r="BL244" s="18" t="s">
        <v>188</v>
      </c>
      <c r="BM244" s="175" t="s">
        <v>2176</v>
      </c>
    </row>
    <row r="245" spans="1:65" s="14" customFormat="1">
      <c r="B245" s="191"/>
      <c r="D245" s="178" t="s">
        <v>190</v>
      </c>
      <c r="E245" s="192" t="s">
        <v>1</v>
      </c>
      <c r="F245" s="193" t="s">
        <v>1884</v>
      </c>
      <c r="H245" s="192" t="s">
        <v>1</v>
      </c>
      <c r="I245" s="194"/>
      <c r="L245" s="191"/>
      <c r="M245" s="195"/>
      <c r="N245" s="196"/>
      <c r="O245" s="196"/>
      <c r="P245" s="196"/>
      <c r="Q245" s="196"/>
      <c r="R245" s="196"/>
      <c r="S245" s="196"/>
      <c r="T245" s="197"/>
      <c r="AT245" s="192" t="s">
        <v>190</v>
      </c>
      <c r="AU245" s="192" t="s">
        <v>82</v>
      </c>
      <c r="AV245" s="14" t="s">
        <v>30</v>
      </c>
      <c r="AW245" s="14" t="s">
        <v>29</v>
      </c>
      <c r="AX245" s="14" t="s">
        <v>73</v>
      </c>
      <c r="AY245" s="192" t="s">
        <v>181</v>
      </c>
    </row>
    <row r="246" spans="1:65" s="13" customFormat="1">
      <c r="B246" s="177"/>
      <c r="D246" s="178" t="s">
        <v>190</v>
      </c>
      <c r="E246" s="179" t="s">
        <v>1</v>
      </c>
      <c r="F246" s="180" t="s">
        <v>2074</v>
      </c>
      <c r="H246" s="181">
        <v>7.5359999999999996</v>
      </c>
      <c r="I246" s="182"/>
      <c r="L246" s="177"/>
      <c r="M246" s="183"/>
      <c r="N246" s="184"/>
      <c r="O246" s="184"/>
      <c r="P246" s="184"/>
      <c r="Q246" s="184"/>
      <c r="R246" s="184"/>
      <c r="S246" s="184"/>
      <c r="T246" s="185"/>
      <c r="AT246" s="179" t="s">
        <v>190</v>
      </c>
      <c r="AU246" s="179" t="s">
        <v>82</v>
      </c>
      <c r="AV246" s="13" t="s">
        <v>82</v>
      </c>
      <c r="AW246" s="13" t="s">
        <v>29</v>
      </c>
      <c r="AX246" s="13" t="s">
        <v>30</v>
      </c>
      <c r="AY246" s="179" t="s">
        <v>181</v>
      </c>
    </row>
    <row r="247" spans="1:65" s="2" customFormat="1" ht="16.5" customHeight="1">
      <c r="A247" s="33"/>
      <c r="B247" s="130"/>
      <c r="C247" s="164" t="s">
        <v>370</v>
      </c>
      <c r="D247" s="164" t="s">
        <v>184</v>
      </c>
      <c r="E247" s="165" t="s">
        <v>1886</v>
      </c>
      <c r="F247" s="166" t="s">
        <v>1887</v>
      </c>
      <c r="G247" s="167" t="s">
        <v>1770</v>
      </c>
      <c r="H247" s="168">
        <v>19.585000000000001</v>
      </c>
      <c r="I247" s="169"/>
      <c r="J247" s="170">
        <f>ROUND(I247*H247,2)</f>
        <v>0</v>
      </c>
      <c r="K247" s="166" t="s">
        <v>1749</v>
      </c>
      <c r="L247" s="34"/>
      <c r="M247" s="171" t="s">
        <v>1</v>
      </c>
      <c r="N247" s="172" t="s">
        <v>38</v>
      </c>
      <c r="O247" s="59"/>
      <c r="P247" s="173">
        <f>O247*H247</f>
        <v>0</v>
      </c>
      <c r="Q247" s="173">
        <v>2.004</v>
      </c>
      <c r="R247" s="173">
        <f>Q247*H247</f>
        <v>39.248339999999999</v>
      </c>
      <c r="S247" s="173">
        <v>0</v>
      </c>
      <c r="T247" s="174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5" t="s">
        <v>188</v>
      </c>
      <c r="AT247" s="175" t="s">
        <v>184</v>
      </c>
      <c r="AU247" s="175" t="s">
        <v>82</v>
      </c>
      <c r="AY247" s="18" t="s">
        <v>181</v>
      </c>
      <c r="BE247" s="176">
        <f>IF(N247="základní",J247,0)</f>
        <v>0</v>
      </c>
      <c r="BF247" s="176">
        <f>IF(N247="snížená",J247,0)</f>
        <v>0</v>
      </c>
      <c r="BG247" s="176">
        <f>IF(N247="zákl. přenesená",J247,0)</f>
        <v>0</v>
      </c>
      <c r="BH247" s="176">
        <f>IF(N247="sníž. přenesená",J247,0)</f>
        <v>0</v>
      </c>
      <c r="BI247" s="176">
        <f>IF(N247="nulová",J247,0)</f>
        <v>0</v>
      </c>
      <c r="BJ247" s="18" t="s">
        <v>30</v>
      </c>
      <c r="BK247" s="176">
        <f>ROUND(I247*H247,2)</f>
        <v>0</v>
      </c>
      <c r="BL247" s="18" t="s">
        <v>188</v>
      </c>
      <c r="BM247" s="175" t="s">
        <v>2177</v>
      </c>
    </row>
    <row r="248" spans="1:65" s="14" customFormat="1">
      <c r="B248" s="191"/>
      <c r="D248" s="178" t="s">
        <v>190</v>
      </c>
      <c r="E248" s="192" t="s">
        <v>1</v>
      </c>
      <c r="F248" s="193" t="s">
        <v>2166</v>
      </c>
      <c r="H248" s="192" t="s">
        <v>1</v>
      </c>
      <c r="I248" s="194"/>
      <c r="L248" s="191"/>
      <c r="M248" s="195"/>
      <c r="N248" s="196"/>
      <c r="O248" s="196"/>
      <c r="P248" s="196"/>
      <c r="Q248" s="196"/>
      <c r="R248" s="196"/>
      <c r="S248" s="196"/>
      <c r="T248" s="197"/>
      <c r="AT248" s="192" t="s">
        <v>190</v>
      </c>
      <c r="AU248" s="192" t="s">
        <v>82</v>
      </c>
      <c r="AV248" s="14" t="s">
        <v>30</v>
      </c>
      <c r="AW248" s="14" t="s">
        <v>29</v>
      </c>
      <c r="AX248" s="14" t="s">
        <v>73</v>
      </c>
      <c r="AY248" s="192" t="s">
        <v>181</v>
      </c>
    </row>
    <row r="249" spans="1:65" s="13" customFormat="1">
      <c r="B249" s="177"/>
      <c r="D249" s="178" t="s">
        <v>190</v>
      </c>
      <c r="E249" s="179" t="s">
        <v>1</v>
      </c>
      <c r="F249" s="180" t="s">
        <v>2076</v>
      </c>
      <c r="H249" s="181">
        <v>12.083</v>
      </c>
      <c r="I249" s="182"/>
      <c r="L249" s="177"/>
      <c r="M249" s="183"/>
      <c r="N249" s="184"/>
      <c r="O249" s="184"/>
      <c r="P249" s="184"/>
      <c r="Q249" s="184"/>
      <c r="R249" s="184"/>
      <c r="S249" s="184"/>
      <c r="T249" s="185"/>
      <c r="AT249" s="179" t="s">
        <v>190</v>
      </c>
      <c r="AU249" s="179" t="s">
        <v>82</v>
      </c>
      <c r="AV249" s="13" t="s">
        <v>82</v>
      </c>
      <c r="AW249" s="13" t="s">
        <v>29</v>
      </c>
      <c r="AX249" s="13" t="s">
        <v>73</v>
      </c>
      <c r="AY249" s="179" t="s">
        <v>181</v>
      </c>
    </row>
    <row r="250" spans="1:65" s="13" customFormat="1">
      <c r="B250" s="177"/>
      <c r="D250" s="178" t="s">
        <v>190</v>
      </c>
      <c r="E250" s="179" t="s">
        <v>1</v>
      </c>
      <c r="F250" s="180" t="s">
        <v>2030</v>
      </c>
      <c r="H250" s="181">
        <v>7.5019999999999998</v>
      </c>
      <c r="I250" s="182"/>
      <c r="L250" s="177"/>
      <c r="M250" s="183"/>
      <c r="N250" s="184"/>
      <c r="O250" s="184"/>
      <c r="P250" s="184"/>
      <c r="Q250" s="184"/>
      <c r="R250" s="184"/>
      <c r="S250" s="184"/>
      <c r="T250" s="185"/>
      <c r="AT250" s="179" t="s">
        <v>190</v>
      </c>
      <c r="AU250" s="179" t="s">
        <v>82</v>
      </c>
      <c r="AV250" s="13" t="s">
        <v>82</v>
      </c>
      <c r="AW250" s="13" t="s">
        <v>29</v>
      </c>
      <c r="AX250" s="13" t="s">
        <v>73</v>
      </c>
      <c r="AY250" s="179" t="s">
        <v>181</v>
      </c>
    </row>
    <row r="251" spans="1:65" s="15" customFormat="1">
      <c r="B251" s="198"/>
      <c r="D251" s="178" t="s">
        <v>190</v>
      </c>
      <c r="E251" s="199" t="s">
        <v>1</v>
      </c>
      <c r="F251" s="200" t="s">
        <v>1774</v>
      </c>
      <c r="H251" s="201">
        <v>19.585000000000001</v>
      </c>
      <c r="I251" s="202"/>
      <c r="L251" s="198"/>
      <c r="M251" s="203"/>
      <c r="N251" s="204"/>
      <c r="O251" s="204"/>
      <c r="P251" s="204"/>
      <c r="Q251" s="204"/>
      <c r="R251" s="204"/>
      <c r="S251" s="204"/>
      <c r="T251" s="205"/>
      <c r="AT251" s="199" t="s">
        <v>190</v>
      </c>
      <c r="AU251" s="199" t="s">
        <v>82</v>
      </c>
      <c r="AV251" s="15" t="s">
        <v>188</v>
      </c>
      <c r="AW251" s="15" t="s">
        <v>29</v>
      </c>
      <c r="AX251" s="15" t="s">
        <v>30</v>
      </c>
      <c r="AY251" s="199" t="s">
        <v>181</v>
      </c>
    </row>
    <row r="252" spans="1:65" s="2" customFormat="1" ht="21.75" customHeight="1">
      <c r="A252" s="33"/>
      <c r="B252" s="130"/>
      <c r="C252" s="164" t="s">
        <v>374</v>
      </c>
      <c r="D252" s="164" t="s">
        <v>184</v>
      </c>
      <c r="E252" s="165" t="s">
        <v>1890</v>
      </c>
      <c r="F252" s="166" t="s">
        <v>1882</v>
      </c>
      <c r="G252" s="167" t="s">
        <v>1770</v>
      </c>
      <c r="H252" s="168">
        <v>19.585000000000001</v>
      </c>
      <c r="I252" s="169"/>
      <c r="J252" s="170">
        <f>ROUND(I252*H252,2)</f>
        <v>0</v>
      </c>
      <c r="K252" s="166" t="s">
        <v>1749</v>
      </c>
      <c r="L252" s="34"/>
      <c r="M252" s="171" t="s">
        <v>1</v>
      </c>
      <c r="N252" s="172" t="s">
        <v>38</v>
      </c>
      <c r="O252" s="59"/>
      <c r="P252" s="173">
        <f>O252*H252</f>
        <v>0</v>
      </c>
      <c r="Q252" s="173">
        <v>0</v>
      </c>
      <c r="R252" s="173">
        <f>Q252*H252</f>
        <v>0</v>
      </c>
      <c r="S252" s="173">
        <v>0</v>
      </c>
      <c r="T252" s="174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5" t="s">
        <v>188</v>
      </c>
      <c r="AT252" s="175" t="s">
        <v>184</v>
      </c>
      <c r="AU252" s="175" t="s">
        <v>82</v>
      </c>
      <c r="AY252" s="18" t="s">
        <v>181</v>
      </c>
      <c r="BE252" s="176">
        <f>IF(N252="základní",J252,0)</f>
        <v>0</v>
      </c>
      <c r="BF252" s="176">
        <f>IF(N252="snížená",J252,0)</f>
        <v>0</v>
      </c>
      <c r="BG252" s="176">
        <f>IF(N252="zákl. přenesená",J252,0)</f>
        <v>0</v>
      </c>
      <c r="BH252" s="176">
        <f>IF(N252="sníž. přenesená",J252,0)</f>
        <v>0</v>
      </c>
      <c r="BI252" s="176">
        <f>IF(N252="nulová",J252,0)</f>
        <v>0</v>
      </c>
      <c r="BJ252" s="18" t="s">
        <v>30</v>
      </c>
      <c r="BK252" s="176">
        <f>ROUND(I252*H252,2)</f>
        <v>0</v>
      </c>
      <c r="BL252" s="18" t="s">
        <v>188</v>
      </c>
      <c r="BM252" s="175" t="s">
        <v>2178</v>
      </c>
    </row>
    <row r="253" spans="1:65" s="14" customFormat="1">
      <c r="B253" s="191"/>
      <c r="D253" s="178" t="s">
        <v>190</v>
      </c>
      <c r="E253" s="192" t="s">
        <v>1</v>
      </c>
      <c r="F253" s="193" t="s">
        <v>1892</v>
      </c>
      <c r="H253" s="192" t="s">
        <v>1</v>
      </c>
      <c r="I253" s="194"/>
      <c r="L253" s="191"/>
      <c r="M253" s="195"/>
      <c r="N253" s="196"/>
      <c r="O253" s="196"/>
      <c r="P253" s="196"/>
      <c r="Q253" s="196"/>
      <c r="R253" s="196"/>
      <c r="S253" s="196"/>
      <c r="T253" s="197"/>
      <c r="AT253" s="192" t="s">
        <v>190</v>
      </c>
      <c r="AU253" s="192" t="s">
        <v>82</v>
      </c>
      <c r="AV253" s="14" t="s">
        <v>30</v>
      </c>
      <c r="AW253" s="14" t="s">
        <v>29</v>
      </c>
      <c r="AX253" s="14" t="s">
        <v>73</v>
      </c>
      <c r="AY253" s="192" t="s">
        <v>181</v>
      </c>
    </row>
    <row r="254" spans="1:65" s="13" customFormat="1">
      <c r="B254" s="177"/>
      <c r="D254" s="178" t="s">
        <v>190</v>
      </c>
      <c r="E254" s="179" t="s">
        <v>1</v>
      </c>
      <c r="F254" s="180" t="s">
        <v>2078</v>
      </c>
      <c r="H254" s="181">
        <v>19.585000000000001</v>
      </c>
      <c r="I254" s="182"/>
      <c r="L254" s="177"/>
      <c r="M254" s="183"/>
      <c r="N254" s="184"/>
      <c r="O254" s="184"/>
      <c r="P254" s="184"/>
      <c r="Q254" s="184"/>
      <c r="R254" s="184"/>
      <c r="S254" s="184"/>
      <c r="T254" s="185"/>
      <c r="AT254" s="179" t="s">
        <v>190</v>
      </c>
      <c r="AU254" s="179" t="s">
        <v>82</v>
      </c>
      <c r="AV254" s="13" t="s">
        <v>82</v>
      </c>
      <c r="AW254" s="13" t="s">
        <v>29</v>
      </c>
      <c r="AX254" s="13" t="s">
        <v>30</v>
      </c>
      <c r="AY254" s="179" t="s">
        <v>181</v>
      </c>
    </row>
    <row r="255" spans="1:65" s="2" customFormat="1" ht="16.5" customHeight="1">
      <c r="A255" s="33"/>
      <c r="B255" s="130"/>
      <c r="C255" s="164" t="s">
        <v>378</v>
      </c>
      <c r="D255" s="164" t="s">
        <v>184</v>
      </c>
      <c r="E255" s="165" t="s">
        <v>2079</v>
      </c>
      <c r="F255" s="166" t="s">
        <v>2080</v>
      </c>
      <c r="G255" s="167" t="s">
        <v>246</v>
      </c>
      <c r="H255" s="168">
        <v>1</v>
      </c>
      <c r="I255" s="169"/>
      <c r="J255" s="170">
        <f>ROUND(I255*H255,2)</f>
        <v>0</v>
      </c>
      <c r="K255" s="166" t="s">
        <v>1</v>
      </c>
      <c r="L255" s="34"/>
      <c r="M255" s="171" t="s">
        <v>1</v>
      </c>
      <c r="N255" s="172" t="s">
        <v>38</v>
      </c>
      <c r="O255" s="59"/>
      <c r="P255" s="173">
        <f>O255*H255</f>
        <v>0</v>
      </c>
      <c r="Q255" s="173">
        <v>12.9</v>
      </c>
      <c r="R255" s="173">
        <f>Q255*H255</f>
        <v>12.9</v>
      </c>
      <c r="S255" s="173">
        <v>0</v>
      </c>
      <c r="T255" s="174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5" t="s">
        <v>188</v>
      </c>
      <c r="AT255" s="175" t="s">
        <v>184</v>
      </c>
      <c r="AU255" s="175" t="s">
        <v>82</v>
      </c>
      <c r="AY255" s="18" t="s">
        <v>181</v>
      </c>
      <c r="BE255" s="176">
        <f>IF(N255="základní",J255,0)</f>
        <v>0</v>
      </c>
      <c r="BF255" s="176">
        <f>IF(N255="snížená",J255,0)</f>
        <v>0</v>
      </c>
      <c r="BG255" s="176">
        <f>IF(N255="zákl. přenesená",J255,0)</f>
        <v>0</v>
      </c>
      <c r="BH255" s="176">
        <f>IF(N255="sníž. přenesená",J255,0)</f>
        <v>0</v>
      </c>
      <c r="BI255" s="176">
        <f>IF(N255="nulová",J255,0)</f>
        <v>0</v>
      </c>
      <c r="BJ255" s="18" t="s">
        <v>30</v>
      </c>
      <c r="BK255" s="176">
        <f>ROUND(I255*H255,2)</f>
        <v>0</v>
      </c>
      <c r="BL255" s="18" t="s">
        <v>188</v>
      </c>
      <c r="BM255" s="175" t="s">
        <v>2179</v>
      </c>
    </row>
    <row r="256" spans="1:65" s="14" customFormat="1">
      <c r="B256" s="191"/>
      <c r="D256" s="178" t="s">
        <v>190</v>
      </c>
      <c r="E256" s="192" t="s">
        <v>1</v>
      </c>
      <c r="F256" s="193" t="s">
        <v>2082</v>
      </c>
      <c r="H256" s="192" t="s">
        <v>1</v>
      </c>
      <c r="I256" s="194"/>
      <c r="L256" s="191"/>
      <c r="M256" s="195"/>
      <c r="N256" s="196"/>
      <c r="O256" s="196"/>
      <c r="P256" s="196"/>
      <c r="Q256" s="196"/>
      <c r="R256" s="196"/>
      <c r="S256" s="196"/>
      <c r="T256" s="197"/>
      <c r="AT256" s="192" t="s">
        <v>190</v>
      </c>
      <c r="AU256" s="192" t="s">
        <v>82</v>
      </c>
      <c r="AV256" s="14" t="s">
        <v>30</v>
      </c>
      <c r="AW256" s="14" t="s">
        <v>29</v>
      </c>
      <c r="AX256" s="14" t="s">
        <v>73</v>
      </c>
      <c r="AY256" s="192" t="s">
        <v>181</v>
      </c>
    </row>
    <row r="257" spans="1:65" s="13" customFormat="1">
      <c r="B257" s="177"/>
      <c r="D257" s="178" t="s">
        <v>190</v>
      </c>
      <c r="E257" s="179" t="s">
        <v>1</v>
      </c>
      <c r="F257" s="180" t="s">
        <v>30</v>
      </c>
      <c r="H257" s="181">
        <v>1</v>
      </c>
      <c r="I257" s="182"/>
      <c r="L257" s="177"/>
      <c r="M257" s="183"/>
      <c r="N257" s="184"/>
      <c r="O257" s="184"/>
      <c r="P257" s="184"/>
      <c r="Q257" s="184"/>
      <c r="R257" s="184"/>
      <c r="S257" s="184"/>
      <c r="T257" s="185"/>
      <c r="AT257" s="179" t="s">
        <v>190</v>
      </c>
      <c r="AU257" s="179" t="s">
        <v>82</v>
      </c>
      <c r="AV257" s="13" t="s">
        <v>82</v>
      </c>
      <c r="AW257" s="13" t="s">
        <v>29</v>
      </c>
      <c r="AX257" s="13" t="s">
        <v>30</v>
      </c>
      <c r="AY257" s="179" t="s">
        <v>181</v>
      </c>
    </row>
    <row r="258" spans="1:65" s="2" customFormat="1" ht="16.5" customHeight="1">
      <c r="A258" s="33"/>
      <c r="B258" s="130"/>
      <c r="C258" s="164" t="s">
        <v>382</v>
      </c>
      <c r="D258" s="164" t="s">
        <v>184</v>
      </c>
      <c r="E258" s="165" t="s">
        <v>2083</v>
      </c>
      <c r="F258" s="166" t="s">
        <v>2084</v>
      </c>
      <c r="G258" s="167" t="s">
        <v>246</v>
      </c>
      <c r="H258" s="168">
        <v>1</v>
      </c>
      <c r="I258" s="169"/>
      <c r="J258" s="170">
        <f>ROUND(I258*H258,2)</f>
        <v>0</v>
      </c>
      <c r="K258" s="166" t="s">
        <v>1</v>
      </c>
      <c r="L258" s="34"/>
      <c r="M258" s="171" t="s">
        <v>1</v>
      </c>
      <c r="N258" s="172" t="s">
        <v>38</v>
      </c>
      <c r="O258" s="59"/>
      <c r="P258" s="173">
        <f>O258*H258</f>
        <v>0</v>
      </c>
      <c r="Q258" s="173">
        <v>1.74</v>
      </c>
      <c r="R258" s="173">
        <f>Q258*H258</f>
        <v>1.74</v>
      </c>
      <c r="S258" s="173">
        <v>0</v>
      </c>
      <c r="T258" s="174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5" t="s">
        <v>188</v>
      </c>
      <c r="AT258" s="175" t="s">
        <v>184</v>
      </c>
      <c r="AU258" s="175" t="s">
        <v>82</v>
      </c>
      <c r="AY258" s="18" t="s">
        <v>181</v>
      </c>
      <c r="BE258" s="176">
        <f>IF(N258="základní",J258,0)</f>
        <v>0</v>
      </c>
      <c r="BF258" s="176">
        <f>IF(N258="snížená",J258,0)</f>
        <v>0</v>
      </c>
      <c r="BG258" s="176">
        <f>IF(N258="zákl. přenesená",J258,0)</f>
        <v>0</v>
      </c>
      <c r="BH258" s="176">
        <f>IF(N258="sníž. přenesená",J258,0)</f>
        <v>0</v>
      </c>
      <c r="BI258" s="176">
        <f>IF(N258="nulová",J258,0)</f>
        <v>0</v>
      </c>
      <c r="BJ258" s="18" t="s">
        <v>30</v>
      </c>
      <c r="BK258" s="176">
        <f>ROUND(I258*H258,2)</f>
        <v>0</v>
      </c>
      <c r="BL258" s="18" t="s">
        <v>188</v>
      </c>
      <c r="BM258" s="175" t="s">
        <v>2180</v>
      </c>
    </row>
    <row r="259" spans="1:65" s="13" customFormat="1">
      <c r="B259" s="177"/>
      <c r="D259" s="178" t="s">
        <v>190</v>
      </c>
      <c r="E259" s="179" t="s">
        <v>1</v>
      </c>
      <c r="F259" s="180" t="s">
        <v>30</v>
      </c>
      <c r="H259" s="181">
        <v>1</v>
      </c>
      <c r="I259" s="182"/>
      <c r="L259" s="177"/>
      <c r="M259" s="183"/>
      <c r="N259" s="184"/>
      <c r="O259" s="184"/>
      <c r="P259" s="184"/>
      <c r="Q259" s="184"/>
      <c r="R259" s="184"/>
      <c r="S259" s="184"/>
      <c r="T259" s="185"/>
      <c r="AT259" s="179" t="s">
        <v>190</v>
      </c>
      <c r="AU259" s="179" t="s">
        <v>82</v>
      </c>
      <c r="AV259" s="13" t="s">
        <v>82</v>
      </c>
      <c r="AW259" s="13" t="s">
        <v>29</v>
      </c>
      <c r="AX259" s="13" t="s">
        <v>30</v>
      </c>
      <c r="AY259" s="179" t="s">
        <v>181</v>
      </c>
    </row>
    <row r="260" spans="1:65" s="2" customFormat="1" ht="21.75" customHeight="1">
      <c r="A260" s="33"/>
      <c r="B260" s="130"/>
      <c r="C260" s="164" t="s">
        <v>386</v>
      </c>
      <c r="D260" s="164" t="s">
        <v>184</v>
      </c>
      <c r="E260" s="165" t="s">
        <v>1901</v>
      </c>
      <c r="F260" s="166" t="s">
        <v>2086</v>
      </c>
      <c r="G260" s="167" t="s">
        <v>1770</v>
      </c>
      <c r="H260" s="168">
        <v>1.1870000000000001</v>
      </c>
      <c r="I260" s="169"/>
      <c r="J260" s="170">
        <f>ROUND(I260*H260,2)</f>
        <v>0</v>
      </c>
      <c r="K260" s="166" t="s">
        <v>1</v>
      </c>
      <c r="L260" s="34"/>
      <c r="M260" s="171" t="s">
        <v>1</v>
      </c>
      <c r="N260" s="172" t="s">
        <v>38</v>
      </c>
      <c r="O260" s="59"/>
      <c r="P260" s="173">
        <f>O260*H260</f>
        <v>0</v>
      </c>
      <c r="Q260" s="173">
        <v>2.2000000000000002</v>
      </c>
      <c r="R260" s="173">
        <f>Q260*H260</f>
        <v>2.6114000000000002</v>
      </c>
      <c r="S260" s="173">
        <v>0</v>
      </c>
      <c r="T260" s="174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5" t="s">
        <v>188</v>
      </c>
      <c r="AT260" s="175" t="s">
        <v>184</v>
      </c>
      <c r="AU260" s="175" t="s">
        <v>82</v>
      </c>
      <c r="AY260" s="18" t="s">
        <v>181</v>
      </c>
      <c r="BE260" s="176">
        <f>IF(N260="základní",J260,0)</f>
        <v>0</v>
      </c>
      <c r="BF260" s="176">
        <f>IF(N260="snížená",J260,0)</f>
        <v>0</v>
      </c>
      <c r="BG260" s="176">
        <f>IF(N260="zákl. přenesená",J260,0)</f>
        <v>0</v>
      </c>
      <c r="BH260" s="176">
        <f>IF(N260="sníž. přenesená",J260,0)</f>
        <v>0</v>
      </c>
      <c r="BI260" s="176">
        <f>IF(N260="nulová",J260,0)</f>
        <v>0</v>
      </c>
      <c r="BJ260" s="18" t="s">
        <v>30</v>
      </c>
      <c r="BK260" s="176">
        <f>ROUND(I260*H260,2)</f>
        <v>0</v>
      </c>
      <c r="BL260" s="18" t="s">
        <v>188</v>
      </c>
      <c r="BM260" s="175" t="s">
        <v>2181</v>
      </c>
    </row>
    <row r="261" spans="1:65" s="14" customFormat="1">
      <c r="B261" s="191"/>
      <c r="D261" s="178" t="s">
        <v>190</v>
      </c>
      <c r="E261" s="192" t="s">
        <v>1</v>
      </c>
      <c r="F261" s="193" t="s">
        <v>2182</v>
      </c>
      <c r="H261" s="192" t="s">
        <v>1</v>
      </c>
      <c r="I261" s="194"/>
      <c r="L261" s="191"/>
      <c r="M261" s="195"/>
      <c r="N261" s="196"/>
      <c r="O261" s="196"/>
      <c r="P261" s="196"/>
      <c r="Q261" s="196"/>
      <c r="R261" s="196"/>
      <c r="S261" s="196"/>
      <c r="T261" s="197"/>
      <c r="AT261" s="192" t="s">
        <v>190</v>
      </c>
      <c r="AU261" s="192" t="s">
        <v>82</v>
      </c>
      <c r="AV261" s="14" t="s">
        <v>30</v>
      </c>
      <c r="AW261" s="14" t="s">
        <v>29</v>
      </c>
      <c r="AX261" s="14" t="s">
        <v>73</v>
      </c>
      <c r="AY261" s="192" t="s">
        <v>181</v>
      </c>
    </row>
    <row r="262" spans="1:65" s="13" customFormat="1">
      <c r="B262" s="177"/>
      <c r="D262" s="178" t="s">
        <v>190</v>
      </c>
      <c r="E262" s="179" t="s">
        <v>1</v>
      </c>
      <c r="F262" s="180" t="s">
        <v>2183</v>
      </c>
      <c r="H262" s="181">
        <v>1.1870000000000001</v>
      </c>
      <c r="I262" s="182"/>
      <c r="L262" s="177"/>
      <c r="M262" s="183"/>
      <c r="N262" s="184"/>
      <c r="O262" s="184"/>
      <c r="P262" s="184"/>
      <c r="Q262" s="184"/>
      <c r="R262" s="184"/>
      <c r="S262" s="184"/>
      <c r="T262" s="185"/>
      <c r="AT262" s="179" t="s">
        <v>190</v>
      </c>
      <c r="AU262" s="179" t="s">
        <v>82</v>
      </c>
      <c r="AV262" s="13" t="s">
        <v>82</v>
      </c>
      <c r="AW262" s="13" t="s">
        <v>29</v>
      </c>
      <c r="AX262" s="13" t="s">
        <v>73</v>
      </c>
      <c r="AY262" s="179" t="s">
        <v>181</v>
      </c>
    </row>
    <row r="263" spans="1:65" s="15" customFormat="1">
      <c r="B263" s="198"/>
      <c r="D263" s="178" t="s">
        <v>190</v>
      </c>
      <c r="E263" s="199" t="s">
        <v>1</v>
      </c>
      <c r="F263" s="200" t="s">
        <v>1774</v>
      </c>
      <c r="H263" s="201">
        <v>1.1870000000000001</v>
      </c>
      <c r="I263" s="202"/>
      <c r="L263" s="198"/>
      <c r="M263" s="203"/>
      <c r="N263" s="204"/>
      <c r="O263" s="204"/>
      <c r="P263" s="204"/>
      <c r="Q263" s="204"/>
      <c r="R263" s="204"/>
      <c r="S263" s="204"/>
      <c r="T263" s="205"/>
      <c r="AT263" s="199" t="s">
        <v>190</v>
      </c>
      <c r="AU263" s="199" t="s">
        <v>82</v>
      </c>
      <c r="AV263" s="15" t="s">
        <v>188</v>
      </c>
      <c r="AW263" s="15" t="s">
        <v>29</v>
      </c>
      <c r="AX263" s="15" t="s">
        <v>30</v>
      </c>
      <c r="AY263" s="199" t="s">
        <v>181</v>
      </c>
    </row>
    <row r="264" spans="1:65" s="2" customFormat="1" ht="24.2" customHeight="1">
      <c r="A264" s="33"/>
      <c r="B264" s="130"/>
      <c r="C264" s="164" t="s">
        <v>390</v>
      </c>
      <c r="D264" s="164" t="s">
        <v>184</v>
      </c>
      <c r="E264" s="165" t="s">
        <v>1907</v>
      </c>
      <c r="F264" s="166" t="s">
        <v>1908</v>
      </c>
      <c r="G264" s="167" t="s">
        <v>290</v>
      </c>
      <c r="H264" s="168">
        <v>24</v>
      </c>
      <c r="I264" s="169"/>
      <c r="J264" s="170">
        <f>ROUND(I264*H264,2)</f>
        <v>0</v>
      </c>
      <c r="K264" s="166" t="s">
        <v>1</v>
      </c>
      <c r="L264" s="34"/>
      <c r="M264" s="171" t="s">
        <v>1</v>
      </c>
      <c r="N264" s="172" t="s">
        <v>38</v>
      </c>
      <c r="O264" s="59"/>
      <c r="P264" s="173">
        <f>O264*H264</f>
        <v>0</v>
      </c>
      <c r="Q264" s="173">
        <v>4.0000000000000002E-4</v>
      </c>
      <c r="R264" s="173">
        <f>Q264*H264</f>
        <v>9.6000000000000009E-3</v>
      </c>
      <c r="S264" s="173">
        <v>0</v>
      </c>
      <c r="T264" s="174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5" t="s">
        <v>188</v>
      </c>
      <c r="AT264" s="175" t="s">
        <v>184</v>
      </c>
      <c r="AU264" s="175" t="s">
        <v>82</v>
      </c>
      <c r="AY264" s="18" t="s">
        <v>181</v>
      </c>
      <c r="BE264" s="176">
        <f>IF(N264="základní",J264,0)</f>
        <v>0</v>
      </c>
      <c r="BF264" s="176">
        <f>IF(N264="snížená",J264,0)</f>
        <v>0</v>
      </c>
      <c r="BG264" s="176">
        <f>IF(N264="zákl. přenesená",J264,0)</f>
        <v>0</v>
      </c>
      <c r="BH264" s="176">
        <f>IF(N264="sníž. přenesená",J264,0)</f>
        <v>0</v>
      </c>
      <c r="BI264" s="176">
        <f>IF(N264="nulová",J264,0)</f>
        <v>0</v>
      </c>
      <c r="BJ264" s="18" t="s">
        <v>30</v>
      </c>
      <c r="BK264" s="176">
        <f>ROUND(I264*H264,2)</f>
        <v>0</v>
      </c>
      <c r="BL264" s="18" t="s">
        <v>188</v>
      </c>
      <c r="BM264" s="175" t="s">
        <v>2184</v>
      </c>
    </row>
    <row r="265" spans="1:65" s="14" customFormat="1">
      <c r="B265" s="191"/>
      <c r="D265" s="178" t="s">
        <v>190</v>
      </c>
      <c r="E265" s="192" t="s">
        <v>1</v>
      </c>
      <c r="F265" s="193" t="s">
        <v>2182</v>
      </c>
      <c r="H265" s="192" t="s">
        <v>1</v>
      </c>
      <c r="I265" s="194"/>
      <c r="L265" s="191"/>
      <c r="M265" s="195"/>
      <c r="N265" s="196"/>
      <c r="O265" s="196"/>
      <c r="P265" s="196"/>
      <c r="Q265" s="196"/>
      <c r="R265" s="196"/>
      <c r="S265" s="196"/>
      <c r="T265" s="197"/>
      <c r="AT265" s="192" t="s">
        <v>190</v>
      </c>
      <c r="AU265" s="192" t="s">
        <v>82</v>
      </c>
      <c r="AV265" s="14" t="s">
        <v>30</v>
      </c>
      <c r="AW265" s="14" t="s">
        <v>29</v>
      </c>
      <c r="AX265" s="14" t="s">
        <v>73</v>
      </c>
      <c r="AY265" s="192" t="s">
        <v>181</v>
      </c>
    </row>
    <row r="266" spans="1:65" s="13" customFormat="1">
      <c r="B266" s="177"/>
      <c r="D266" s="178" t="s">
        <v>190</v>
      </c>
      <c r="E266" s="179" t="s">
        <v>1</v>
      </c>
      <c r="F266" s="180" t="s">
        <v>351</v>
      </c>
      <c r="H266" s="181">
        <v>24</v>
      </c>
      <c r="I266" s="182"/>
      <c r="L266" s="177"/>
      <c r="M266" s="183"/>
      <c r="N266" s="184"/>
      <c r="O266" s="184"/>
      <c r="P266" s="184"/>
      <c r="Q266" s="184"/>
      <c r="R266" s="184"/>
      <c r="S266" s="184"/>
      <c r="T266" s="185"/>
      <c r="AT266" s="179" t="s">
        <v>190</v>
      </c>
      <c r="AU266" s="179" t="s">
        <v>82</v>
      </c>
      <c r="AV266" s="13" t="s">
        <v>82</v>
      </c>
      <c r="AW266" s="13" t="s">
        <v>29</v>
      </c>
      <c r="AX266" s="13" t="s">
        <v>30</v>
      </c>
      <c r="AY266" s="179" t="s">
        <v>181</v>
      </c>
    </row>
    <row r="267" spans="1:65" s="12" customFormat="1" ht="22.9" customHeight="1">
      <c r="B267" s="151"/>
      <c r="D267" s="152" t="s">
        <v>72</v>
      </c>
      <c r="E267" s="162" t="s">
        <v>194</v>
      </c>
      <c r="F267" s="162" t="s">
        <v>1913</v>
      </c>
      <c r="I267" s="154"/>
      <c r="J267" s="163">
        <f>BK267</f>
        <v>0</v>
      </c>
      <c r="L267" s="151"/>
      <c r="M267" s="156"/>
      <c r="N267" s="157"/>
      <c r="O267" s="157"/>
      <c r="P267" s="158">
        <f>SUM(P268:P289)</f>
        <v>0</v>
      </c>
      <c r="Q267" s="157"/>
      <c r="R267" s="158">
        <f>SUM(R268:R289)</f>
        <v>0.37290632000000001</v>
      </c>
      <c r="S267" s="157"/>
      <c r="T267" s="159">
        <f>SUM(T268:T289)</f>
        <v>0</v>
      </c>
      <c r="AR267" s="152" t="s">
        <v>30</v>
      </c>
      <c r="AT267" s="160" t="s">
        <v>72</v>
      </c>
      <c r="AU267" s="160" t="s">
        <v>30</v>
      </c>
      <c r="AY267" s="152" t="s">
        <v>181</v>
      </c>
      <c r="BK267" s="161">
        <f>SUM(BK268:BK289)</f>
        <v>0</v>
      </c>
    </row>
    <row r="268" spans="1:65" s="2" customFormat="1" ht="24.2" customHeight="1">
      <c r="A268" s="33"/>
      <c r="B268" s="130"/>
      <c r="C268" s="164" t="s">
        <v>393</v>
      </c>
      <c r="D268" s="164" t="s">
        <v>184</v>
      </c>
      <c r="E268" s="165" t="s">
        <v>1919</v>
      </c>
      <c r="F268" s="166" t="s">
        <v>2185</v>
      </c>
      <c r="G268" s="167" t="s">
        <v>1770</v>
      </c>
      <c r="H268" s="168">
        <v>17.338000000000001</v>
      </c>
      <c r="I268" s="169"/>
      <c r="J268" s="170">
        <f>ROUND(I268*H268,2)</f>
        <v>0</v>
      </c>
      <c r="K268" s="166" t="s">
        <v>1</v>
      </c>
      <c r="L268" s="34"/>
      <c r="M268" s="171" t="s">
        <v>1</v>
      </c>
      <c r="N268" s="172" t="s">
        <v>38</v>
      </c>
      <c r="O268" s="59"/>
      <c r="P268" s="173">
        <f>O268*H268</f>
        <v>0</v>
      </c>
      <c r="Q268" s="173">
        <v>0</v>
      </c>
      <c r="R268" s="173">
        <f>Q268*H268</f>
        <v>0</v>
      </c>
      <c r="S268" s="173">
        <v>0</v>
      </c>
      <c r="T268" s="174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5" t="s">
        <v>188</v>
      </c>
      <c r="AT268" s="175" t="s">
        <v>184</v>
      </c>
      <c r="AU268" s="175" t="s">
        <v>82</v>
      </c>
      <c r="AY268" s="18" t="s">
        <v>181</v>
      </c>
      <c r="BE268" s="176">
        <f>IF(N268="základní",J268,0)</f>
        <v>0</v>
      </c>
      <c r="BF268" s="176">
        <f>IF(N268="snížená",J268,0)</f>
        <v>0</v>
      </c>
      <c r="BG268" s="176">
        <f>IF(N268="zákl. přenesená",J268,0)</f>
        <v>0</v>
      </c>
      <c r="BH268" s="176">
        <f>IF(N268="sníž. přenesená",J268,0)</f>
        <v>0</v>
      </c>
      <c r="BI268" s="176">
        <f>IF(N268="nulová",J268,0)</f>
        <v>0</v>
      </c>
      <c r="BJ268" s="18" t="s">
        <v>30</v>
      </c>
      <c r="BK268" s="176">
        <f>ROUND(I268*H268,2)</f>
        <v>0</v>
      </c>
      <c r="BL268" s="18" t="s">
        <v>188</v>
      </c>
      <c r="BM268" s="175" t="s">
        <v>2186</v>
      </c>
    </row>
    <row r="269" spans="1:65" s="14" customFormat="1">
      <c r="B269" s="191"/>
      <c r="D269" s="178" t="s">
        <v>190</v>
      </c>
      <c r="E269" s="192" t="s">
        <v>1</v>
      </c>
      <c r="F269" s="193" t="s">
        <v>2187</v>
      </c>
      <c r="H269" s="192" t="s">
        <v>1</v>
      </c>
      <c r="I269" s="194"/>
      <c r="L269" s="191"/>
      <c r="M269" s="195"/>
      <c r="N269" s="196"/>
      <c r="O269" s="196"/>
      <c r="P269" s="196"/>
      <c r="Q269" s="196"/>
      <c r="R269" s="196"/>
      <c r="S269" s="196"/>
      <c r="T269" s="197"/>
      <c r="AT269" s="192" t="s">
        <v>190</v>
      </c>
      <c r="AU269" s="192" t="s">
        <v>82</v>
      </c>
      <c r="AV269" s="14" t="s">
        <v>30</v>
      </c>
      <c r="AW269" s="14" t="s">
        <v>29</v>
      </c>
      <c r="AX269" s="14" t="s">
        <v>73</v>
      </c>
      <c r="AY269" s="192" t="s">
        <v>181</v>
      </c>
    </row>
    <row r="270" spans="1:65" s="13" customFormat="1">
      <c r="B270" s="177"/>
      <c r="D270" s="178" t="s">
        <v>190</v>
      </c>
      <c r="E270" s="179" t="s">
        <v>1</v>
      </c>
      <c r="F270" s="180" t="s">
        <v>2188</v>
      </c>
      <c r="H270" s="181">
        <v>17.338000000000001</v>
      </c>
      <c r="I270" s="182"/>
      <c r="L270" s="177"/>
      <c r="M270" s="183"/>
      <c r="N270" s="184"/>
      <c r="O270" s="184"/>
      <c r="P270" s="184"/>
      <c r="Q270" s="184"/>
      <c r="R270" s="184"/>
      <c r="S270" s="184"/>
      <c r="T270" s="185"/>
      <c r="AT270" s="179" t="s">
        <v>190</v>
      </c>
      <c r="AU270" s="179" t="s">
        <v>82</v>
      </c>
      <c r="AV270" s="13" t="s">
        <v>82</v>
      </c>
      <c r="AW270" s="13" t="s">
        <v>29</v>
      </c>
      <c r="AX270" s="13" t="s">
        <v>30</v>
      </c>
      <c r="AY270" s="179" t="s">
        <v>181</v>
      </c>
    </row>
    <row r="271" spans="1:65" s="2" customFormat="1" ht="24.2" customHeight="1">
      <c r="A271" s="33"/>
      <c r="B271" s="130"/>
      <c r="C271" s="164" t="s">
        <v>396</v>
      </c>
      <c r="D271" s="164" t="s">
        <v>184</v>
      </c>
      <c r="E271" s="165" t="s">
        <v>1914</v>
      </c>
      <c r="F271" s="166" t="s">
        <v>1915</v>
      </c>
      <c r="G271" s="167" t="s">
        <v>259</v>
      </c>
      <c r="H271" s="168">
        <v>0.34399999999999997</v>
      </c>
      <c r="I271" s="169"/>
      <c r="J271" s="170">
        <f>ROUND(I271*H271,2)</f>
        <v>0</v>
      </c>
      <c r="K271" s="166" t="s">
        <v>1</v>
      </c>
      <c r="L271" s="34"/>
      <c r="M271" s="171" t="s">
        <v>1</v>
      </c>
      <c r="N271" s="172" t="s">
        <v>38</v>
      </c>
      <c r="O271" s="59"/>
      <c r="P271" s="173">
        <f>O271*H271</f>
        <v>0</v>
      </c>
      <c r="Q271" s="173">
        <v>1.08403</v>
      </c>
      <c r="R271" s="173">
        <f>Q271*H271</f>
        <v>0.37290632000000001</v>
      </c>
      <c r="S271" s="173">
        <v>0</v>
      </c>
      <c r="T271" s="174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5" t="s">
        <v>188</v>
      </c>
      <c r="AT271" s="175" t="s">
        <v>184</v>
      </c>
      <c r="AU271" s="175" t="s">
        <v>82</v>
      </c>
      <c r="AY271" s="18" t="s">
        <v>181</v>
      </c>
      <c r="BE271" s="176">
        <f>IF(N271="základní",J271,0)</f>
        <v>0</v>
      </c>
      <c r="BF271" s="176">
        <f>IF(N271="snížená",J271,0)</f>
        <v>0</v>
      </c>
      <c r="BG271" s="176">
        <f>IF(N271="zákl. přenesená",J271,0)</f>
        <v>0</v>
      </c>
      <c r="BH271" s="176">
        <f>IF(N271="sníž. přenesená",J271,0)</f>
        <v>0</v>
      </c>
      <c r="BI271" s="176">
        <f>IF(N271="nulová",J271,0)</f>
        <v>0</v>
      </c>
      <c r="BJ271" s="18" t="s">
        <v>30</v>
      </c>
      <c r="BK271" s="176">
        <f>ROUND(I271*H271,2)</f>
        <v>0</v>
      </c>
      <c r="BL271" s="18" t="s">
        <v>188</v>
      </c>
      <c r="BM271" s="175" t="s">
        <v>2189</v>
      </c>
    </row>
    <row r="272" spans="1:65" s="14" customFormat="1">
      <c r="B272" s="191"/>
      <c r="D272" s="178" t="s">
        <v>190</v>
      </c>
      <c r="E272" s="192" t="s">
        <v>1</v>
      </c>
      <c r="F272" s="193" t="s">
        <v>2190</v>
      </c>
      <c r="H272" s="192" t="s">
        <v>1</v>
      </c>
      <c r="I272" s="194"/>
      <c r="L272" s="191"/>
      <c r="M272" s="195"/>
      <c r="N272" s="196"/>
      <c r="O272" s="196"/>
      <c r="P272" s="196"/>
      <c r="Q272" s="196"/>
      <c r="R272" s="196"/>
      <c r="S272" s="196"/>
      <c r="T272" s="197"/>
      <c r="AT272" s="192" t="s">
        <v>190</v>
      </c>
      <c r="AU272" s="192" t="s">
        <v>82</v>
      </c>
      <c r="AV272" s="14" t="s">
        <v>30</v>
      </c>
      <c r="AW272" s="14" t="s">
        <v>29</v>
      </c>
      <c r="AX272" s="14" t="s">
        <v>73</v>
      </c>
      <c r="AY272" s="192" t="s">
        <v>181</v>
      </c>
    </row>
    <row r="273" spans="1:65" s="13" customFormat="1">
      <c r="B273" s="177"/>
      <c r="D273" s="178" t="s">
        <v>190</v>
      </c>
      <c r="E273" s="179" t="s">
        <v>1</v>
      </c>
      <c r="F273" s="180" t="s">
        <v>2092</v>
      </c>
      <c r="H273" s="181">
        <v>0.34399999999999997</v>
      </c>
      <c r="I273" s="182"/>
      <c r="L273" s="177"/>
      <c r="M273" s="183"/>
      <c r="N273" s="184"/>
      <c r="O273" s="184"/>
      <c r="P273" s="184"/>
      <c r="Q273" s="184"/>
      <c r="R273" s="184"/>
      <c r="S273" s="184"/>
      <c r="T273" s="185"/>
      <c r="AT273" s="179" t="s">
        <v>190</v>
      </c>
      <c r="AU273" s="179" t="s">
        <v>82</v>
      </c>
      <c r="AV273" s="13" t="s">
        <v>82</v>
      </c>
      <c r="AW273" s="13" t="s">
        <v>29</v>
      </c>
      <c r="AX273" s="13" t="s">
        <v>30</v>
      </c>
      <c r="AY273" s="179" t="s">
        <v>181</v>
      </c>
    </row>
    <row r="274" spans="1:65" s="2" customFormat="1" ht="21.75" customHeight="1">
      <c r="A274" s="33"/>
      <c r="B274" s="130"/>
      <c r="C274" s="164" t="s">
        <v>399</v>
      </c>
      <c r="D274" s="164" t="s">
        <v>184</v>
      </c>
      <c r="E274" s="165" t="s">
        <v>1924</v>
      </c>
      <c r="F274" s="166" t="s">
        <v>1925</v>
      </c>
      <c r="G274" s="167" t="s">
        <v>1770</v>
      </c>
      <c r="H274" s="168">
        <v>16.966000000000001</v>
      </c>
      <c r="I274" s="169"/>
      <c r="J274" s="170">
        <f>ROUND(I274*H274,2)</f>
        <v>0</v>
      </c>
      <c r="K274" s="166" t="s">
        <v>1</v>
      </c>
      <c r="L274" s="34"/>
      <c r="M274" s="171" t="s">
        <v>1</v>
      </c>
      <c r="N274" s="172" t="s">
        <v>38</v>
      </c>
      <c r="O274" s="59"/>
      <c r="P274" s="173">
        <f>O274*H274</f>
        <v>0</v>
      </c>
      <c r="Q274" s="173">
        <v>0</v>
      </c>
      <c r="R274" s="173">
        <f>Q274*H274</f>
        <v>0</v>
      </c>
      <c r="S274" s="173">
        <v>0</v>
      </c>
      <c r="T274" s="174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5" t="s">
        <v>188</v>
      </c>
      <c r="AT274" s="175" t="s">
        <v>184</v>
      </c>
      <c r="AU274" s="175" t="s">
        <v>82</v>
      </c>
      <c r="AY274" s="18" t="s">
        <v>181</v>
      </c>
      <c r="BE274" s="176">
        <f>IF(N274="základní",J274,0)</f>
        <v>0</v>
      </c>
      <c r="BF274" s="176">
        <f>IF(N274="snížená",J274,0)</f>
        <v>0</v>
      </c>
      <c r="BG274" s="176">
        <f>IF(N274="zákl. přenesená",J274,0)</f>
        <v>0</v>
      </c>
      <c r="BH274" s="176">
        <f>IF(N274="sníž. přenesená",J274,0)</f>
        <v>0</v>
      </c>
      <c r="BI274" s="176">
        <f>IF(N274="nulová",J274,0)</f>
        <v>0</v>
      </c>
      <c r="BJ274" s="18" t="s">
        <v>30</v>
      </c>
      <c r="BK274" s="176">
        <f>ROUND(I274*H274,2)</f>
        <v>0</v>
      </c>
      <c r="BL274" s="18" t="s">
        <v>188</v>
      </c>
      <c r="BM274" s="175" t="s">
        <v>2191</v>
      </c>
    </row>
    <row r="275" spans="1:65" s="14" customFormat="1">
      <c r="B275" s="191"/>
      <c r="D275" s="178" t="s">
        <v>190</v>
      </c>
      <c r="E275" s="192" t="s">
        <v>1</v>
      </c>
      <c r="F275" s="193" t="s">
        <v>2192</v>
      </c>
      <c r="H275" s="192" t="s">
        <v>1</v>
      </c>
      <c r="I275" s="194"/>
      <c r="L275" s="191"/>
      <c r="M275" s="195"/>
      <c r="N275" s="196"/>
      <c r="O275" s="196"/>
      <c r="P275" s="196"/>
      <c r="Q275" s="196"/>
      <c r="R275" s="196"/>
      <c r="S275" s="196"/>
      <c r="T275" s="197"/>
      <c r="AT275" s="192" t="s">
        <v>190</v>
      </c>
      <c r="AU275" s="192" t="s">
        <v>82</v>
      </c>
      <c r="AV275" s="14" t="s">
        <v>30</v>
      </c>
      <c r="AW275" s="14" t="s">
        <v>29</v>
      </c>
      <c r="AX275" s="14" t="s">
        <v>73</v>
      </c>
      <c r="AY275" s="192" t="s">
        <v>181</v>
      </c>
    </row>
    <row r="276" spans="1:65" s="14" customFormat="1">
      <c r="B276" s="191"/>
      <c r="D276" s="178" t="s">
        <v>190</v>
      </c>
      <c r="E276" s="192" t="s">
        <v>1</v>
      </c>
      <c r="F276" s="193" t="s">
        <v>2193</v>
      </c>
      <c r="H276" s="192" t="s">
        <v>1</v>
      </c>
      <c r="I276" s="194"/>
      <c r="L276" s="191"/>
      <c r="M276" s="195"/>
      <c r="N276" s="196"/>
      <c r="O276" s="196"/>
      <c r="P276" s="196"/>
      <c r="Q276" s="196"/>
      <c r="R276" s="196"/>
      <c r="S276" s="196"/>
      <c r="T276" s="197"/>
      <c r="AT276" s="192" t="s">
        <v>190</v>
      </c>
      <c r="AU276" s="192" t="s">
        <v>82</v>
      </c>
      <c r="AV276" s="14" t="s">
        <v>30</v>
      </c>
      <c r="AW276" s="14" t="s">
        <v>29</v>
      </c>
      <c r="AX276" s="14" t="s">
        <v>73</v>
      </c>
      <c r="AY276" s="192" t="s">
        <v>181</v>
      </c>
    </row>
    <row r="277" spans="1:65" s="13" customFormat="1">
      <c r="B277" s="177"/>
      <c r="D277" s="178" t="s">
        <v>190</v>
      </c>
      <c r="E277" s="179" t="s">
        <v>1</v>
      </c>
      <c r="F277" s="180" t="s">
        <v>2194</v>
      </c>
      <c r="H277" s="181">
        <v>1.526</v>
      </c>
      <c r="I277" s="182"/>
      <c r="L277" s="177"/>
      <c r="M277" s="183"/>
      <c r="N277" s="184"/>
      <c r="O277" s="184"/>
      <c r="P277" s="184"/>
      <c r="Q277" s="184"/>
      <c r="R277" s="184"/>
      <c r="S277" s="184"/>
      <c r="T277" s="185"/>
      <c r="AT277" s="179" t="s">
        <v>190</v>
      </c>
      <c r="AU277" s="179" t="s">
        <v>82</v>
      </c>
      <c r="AV277" s="13" t="s">
        <v>82</v>
      </c>
      <c r="AW277" s="13" t="s">
        <v>29</v>
      </c>
      <c r="AX277" s="13" t="s">
        <v>73</v>
      </c>
      <c r="AY277" s="179" t="s">
        <v>181</v>
      </c>
    </row>
    <row r="278" spans="1:65" s="14" customFormat="1">
      <c r="B278" s="191"/>
      <c r="D278" s="178" t="s">
        <v>190</v>
      </c>
      <c r="E278" s="192" t="s">
        <v>1</v>
      </c>
      <c r="F278" s="193" t="s">
        <v>2195</v>
      </c>
      <c r="H278" s="192" t="s">
        <v>1</v>
      </c>
      <c r="I278" s="194"/>
      <c r="L278" s="191"/>
      <c r="M278" s="195"/>
      <c r="N278" s="196"/>
      <c r="O278" s="196"/>
      <c r="P278" s="196"/>
      <c r="Q278" s="196"/>
      <c r="R278" s="196"/>
      <c r="S278" s="196"/>
      <c r="T278" s="197"/>
      <c r="AT278" s="192" t="s">
        <v>190</v>
      </c>
      <c r="AU278" s="192" t="s">
        <v>82</v>
      </c>
      <c r="AV278" s="14" t="s">
        <v>30</v>
      </c>
      <c r="AW278" s="14" t="s">
        <v>29</v>
      </c>
      <c r="AX278" s="14" t="s">
        <v>73</v>
      </c>
      <c r="AY278" s="192" t="s">
        <v>181</v>
      </c>
    </row>
    <row r="279" spans="1:65" s="13" customFormat="1">
      <c r="B279" s="177"/>
      <c r="D279" s="178" t="s">
        <v>190</v>
      </c>
      <c r="E279" s="179" t="s">
        <v>1</v>
      </c>
      <c r="F279" s="180" t="s">
        <v>2196</v>
      </c>
      <c r="H279" s="181">
        <v>15.44</v>
      </c>
      <c r="I279" s="182"/>
      <c r="L279" s="177"/>
      <c r="M279" s="183"/>
      <c r="N279" s="184"/>
      <c r="O279" s="184"/>
      <c r="P279" s="184"/>
      <c r="Q279" s="184"/>
      <c r="R279" s="184"/>
      <c r="S279" s="184"/>
      <c r="T279" s="185"/>
      <c r="AT279" s="179" t="s">
        <v>190</v>
      </c>
      <c r="AU279" s="179" t="s">
        <v>82</v>
      </c>
      <c r="AV279" s="13" t="s">
        <v>82</v>
      </c>
      <c r="AW279" s="13" t="s">
        <v>29</v>
      </c>
      <c r="AX279" s="13" t="s">
        <v>73</v>
      </c>
      <c r="AY279" s="179" t="s">
        <v>181</v>
      </c>
    </row>
    <row r="280" spans="1:65" s="15" customFormat="1">
      <c r="B280" s="198"/>
      <c r="D280" s="178" t="s">
        <v>190</v>
      </c>
      <c r="E280" s="199" t="s">
        <v>1</v>
      </c>
      <c r="F280" s="200" t="s">
        <v>1774</v>
      </c>
      <c r="H280" s="201">
        <v>16.966000000000001</v>
      </c>
      <c r="I280" s="202"/>
      <c r="L280" s="198"/>
      <c r="M280" s="203"/>
      <c r="N280" s="204"/>
      <c r="O280" s="204"/>
      <c r="P280" s="204"/>
      <c r="Q280" s="204"/>
      <c r="R280" s="204"/>
      <c r="S280" s="204"/>
      <c r="T280" s="205"/>
      <c r="AT280" s="199" t="s">
        <v>190</v>
      </c>
      <c r="AU280" s="199" t="s">
        <v>82</v>
      </c>
      <c r="AV280" s="15" t="s">
        <v>188</v>
      </c>
      <c r="AW280" s="15" t="s">
        <v>29</v>
      </c>
      <c r="AX280" s="15" t="s">
        <v>30</v>
      </c>
      <c r="AY280" s="199" t="s">
        <v>181</v>
      </c>
    </row>
    <row r="281" spans="1:65" s="2" customFormat="1" ht="21.75" customHeight="1">
      <c r="A281" s="33"/>
      <c r="B281" s="130"/>
      <c r="C281" s="164" t="s">
        <v>404</v>
      </c>
      <c r="D281" s="164" t="s">
        <v>184</v>
      </c>
      <c r="E281" s="165" t="s">
        <v>1931</v>
      </c>
      <c r="F281" s="166" t="s">
        <v>1932</v>
      </c>
      <c r="G281" s="167" t="s">
        <v>259</v>
      </c>
      <c r="H281" s="168">
        <v>40.718000000000004</v>
      </c>
      <c r="I281" s="169"/>
      <c r="J281" s="170">
        <f>ROUND(I281*H281,2)</f>
        <v>0</v>
      </c>
      <c r="K281" s="166" t="s">
        <v>1749</v>
      </c>
      <c r="L281" s="34"/>
      <c r="M281" s="171" t="s">
        <v>1</v>
      </c>
      <c r="N281" s="172" t="s">
        <v>38</v>
      </c>
      <c r="O281" s="59"/>
      <c r="P281" s="173">
        <f>O281*H281</f>
        <v>0</v>
      </c>
      <c r="Q281" s="173">
        <v>0</v>
      </c>
      <c r="R281" s="173">
        <f>Q281*H281</f>
        <v>0</v>
      </c>
      <c r="S281" s="173">
        <v>0</v>
      </c>
      <c r="T281" s="174">
        <f>S281*H281</f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5" t="s">
        <v>188</v>
      </c>
      <c r="AT281" s="175" t="s">
        <v>184</v>
      </c>
      <c r="AU281" s="175" t="s">
        <v>82</v>
      </c>
      <c r="AY281" s="18" t="s">
        <v>181</v>
      </c>
      <c r="BE281" s="176">
        <f>IF(N281="základní",J281,0)</f>
        <v>0</v>
      </c>
      <c r="BF281" s="176">
        <f>IF(N281="snížená",J281,0)</f>
        <v>0</v>
      </c>
      <c r="BG281" s="176">
        <f>IF(N281="zákl. přenesená",J281,0)</f>
        <v>0</v>
      </c>
      <c r="BH281" s="176">
        <f>IF(N281="sníž. přenesená",J281,0)</f>
        <v>0</v>
      </c>
      <c r="BI281" s="176">
        <f>IF(N281="nulová",J281,0)</f>
        <v>0</v>
      </c>
      <c r="BJ281" s="18" t="s">
        <v>30</v>
      </c>
      <c r="BK281" s="176">
        <f>ROUND(I281*H281,2)</f>
        <v>0</v>
      </c>
      <c r="BL281" s="18" t="s">
        <v>188</v>
      </c>
      <c r="BM281" s="175" t="s">
        <v>2197</v>
      </c>
    </row>
    <row r="282" spans="1:65" s="13" customFormat="1">
      <c r="B282" s="177"/>
      <c r="D282" s="178" t="s">
        <v>190</v>
      </c>
      <c r="E282" s="179" t="s">
        <v>1</v>
      </c>
      <c r="F282" s="180" t="s">
        <v>2198</v>
      </c>
      <c r="H282" s="181">
        <v>40.718000000000004</v>
      </c>
      <c r="I282" s="182"/>
      <c r="L282" s="177"/>
      <c r="M282" s="183"/>
      <c r="N282" s="184"/>
      <c r="O282" s="184"/>
      <c r="P282" s="184"/>
      <c r="Q282" s="184"/>
      <c r="R282" s="184"/>
      <c r="S282" s="184"/>
      <c r="T282" s="185"/>
      <c r="AT282" s="179" t="s">
        <v>190</v>
      </c>
      <c r="AU282" s="179" t="s">
        <v>82</v>
      </c>
      <c r="AV282" s="13" t="s">
        <v>82</v>
      </c>
      <c r="AW282" s="13" t="s">
        <v>29</v>
      </c>
      <c r="AX282" s="13" t="s">
        <v>73</v>
      </c>
      <c r="AY282" s="179" t="s">
        <v>181</v>
      </c>
    </row>
    <row r="283" spans="1:65" s="15" customFormat="1">
      <c r="B283" s="198"/>
      <c r="D283" s="178" t="s">
        <v>190</v>
      </c>
      <c r="E283" s="199" t="s">
        <v>1</v>
      </c>
      <c r="F283" s="200" t="s">
        <v>1774</v>
      </c>
      <c r="H283" s="201">
        <v>40.718000000000004</v>
      </c>
      <c r="I283" s="202"/>
      <c r="L283" s="198"/>
      <c r="M283" s="203"/>
      <c r="N283" s="204"/>
      <c r="O283" s="204"/>
      <c r="P283" s="204"/>
      <c r="Q283" s="204"/>
      <c r="R283" s="204"/>
      <c r="S283" s="204"/>
      <c r="T283" s="205"/>
      <c r="AT283" s="199" t="s">
        <v>190</v>
      </c>
      <c r="AU283" s="199" t="s">
        <v>82</v>
      </c>
      <c r="AV283" s="15" t="s">
        <v>188</v>
      </c>
      <c r="AW283" s="15" t="s">
        <v>29</v>
      </c>
      <c r="AX283" s="15" t="s">
        <v>30</v>
      </c>
      <c r="AY283" s="199" t="s">
        <v>181</v>
      </c>
    </row>
    <row r="284" spans="1:65" s="2" customFormat="1" ht="16.5" customHeight="1">
      <c r="A284" s="33"/>
      <c r="B284" s="130"/>
      <c r="C284" s="164" t="s">
        <v>408</v>
      </c>
      <c r="D284" s="164" t="s">
        <v>184</v>
      </c>
      <c r="E284" s="165" t="s">
        <v>1935</v>
      </c>
      <c r="F284" s="166" t="s">
        <v>1936</v>
      </c>
      <c r="G284" s="167" t="s">
        <v>259</v>
      </c>
      <c r="H284" s="168">
        <v>40.718000000000004</v>
      </c>
      <c r="I284" s="169"/>
      <c r="J284" s="170">
        <f>ROUND(I284*H284,2)</f>
        <v>0</v>
      </c>
      <c r="K284" s="166" t="s">
        <v>1749</v>
      </c>
      <c r="L284" s="34"/>
      <c r="M284" s="171" t="s">
        <v>1</v>
      </c>
      <c r="N284" s="172" t="s">
        <v>38</v>
      </c>
      <c r="O284" s="59"/>
      <c r="P284" s="173">
        <f>O284*H284</f>
        <v>0</v>
      </c>
      <c r="Q284" s="173">
        <v>0</v>
      </c>
      <c r="R284" s="173">
        <f>Q284*H284</f>
        <v>0</v>
      </c>
      <c r="S284" s="173">
        <v>0</v>
      </c>
      <c r="T284" s="174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5" t="s">
        <v>188</v>
      </c>
      <c r="AT284" s="175" t="s">
        <v>184</v>
      </c>
      <c r="AU284" s="175" t="s">
        <v>82</v>
      </c>
      <c r="AY284" s="18" t="s">
        <v>181</v>
      </c>
      <c r="BE284" s="176">
        <f>IF(N284="základní",J284,0)</f>
        <v>0</v>
      </c>
      <c r="BF284" s="176">
        <f>IF(N284="snížená",J284,0)</f>
        <v>0</v>
      </c>
      <c r="BG284" s="176">
        <f>IF(N284="zákl. přenesená",J284,0)</f>
        <v>0</v>
      </c>
      <c r="BH284" s="176">
        <f>IF(N284="sníž. přenesená",J284,0)</f>
        <v>0</v>
      </c>
      <c r="BI284" s="176">
        <f>IF(N284="nulová",J284,0)</f>
        <v>0</v>
      </c>
      <c r="BJ284" s="18" t="s">
        <v>30</v>
      </c>
      <c r="BK284" s="176">
        <f>ROUND(I284*H284,2)</f>
        <v>0</v>
      </c>
      <c r="BL284" s="18" t="s">
        <v>188</v>
      </c>
      <c r="BM284" s="175" t="s">
        <v>2199</v>
      </c>
    </row>
    <row r="285" spans="1:65" s="13" customFormat="1">
      <c r="B285" s="177"/>
      <c r="D285" s="178" t="s">
        <v>190</v>
      </c>
      <c r="E285" s="179" t="s">
        <v>1</v>
      </c>
      <c r="F285" s="180" t="s">
        <v>2200</v>
      </c>
      <c r="H285" s="181">
        <v>40.718000000000004</v>
      </c>
      <c r="I285" s="182"/>
      <c r="L285" s="177"/>
      <c r="M285" s="183"/>
      <c r="N285" s="184"/>
      <c r="O285" s="184"/>
      <c r="P285" s="184"/>
      <c r="Q285" s="184"/>
      <c r="R285" s="184"/>
      <c r="S285" s="184"/>
      <c r="T285" s="185"/>
      <c r="AT285" s="179" t="s">
        <v>190</v>
      </c>
      <c r="AU285" s="179" t="s">
        <v>82</v>
      </c>
      <c r="AV285" s="13" t="s">
        <v>82</v>
      </c>
      <c r="AW285" s="13" t="s">
        <v>29</v>
      </c>
      <c r="AX285" s="13" t="s">
        <v>30</v>
      </c>
      <c r="AY285" s="179" t="s">
        <v>181</v>
      </c>
    </row>
    <row r="286" spans="1:65" s="2" customFormat="1" ht="16.5" customHeight="1">
      <c r="A286" s="33"/>
      <c r="B286" s="130"/>
      <c r="C286" s="164" t="s">
        <v>412</v>
      </c>
      <c r="D286" s="164" t="s">
        <v>184</v>
      </c>
      <c r="E286" s="165" t="s">
        <v>1939</v>
      </c>
      <c r="F286" s="166" t="s">
        <v>1940</v>
      </c>
      <c r="G286" s="167" t="s">
        <v>259</v>
      </c>
      <c r="H286" s="168">
        <v>40.718000000000004</v>
      </c>
      <c r="I286" s="169"/>
      <c r="J286" s="170">
        <f>ROUND(I286*H286,2)</f>
        <v>0</v>
      </c>
      <c r="K286" s="166" t="s">
        <v>1749</v>
      </c>
      <c r="L286" s="34"/>
      <c r="M286" s="171" t="s">
        <v>1</v>
      </c>
      <c r="N286" s="172" t="s">
        <v>38</v>
      </c>
      <c r="O286" s="59"/>
      <c r="P286" s="173">
        <f>O286*H286</f>
        <v>0</v>
      </c>
      <c r="Q286" s="173">
        <v>0</v>
      </c>
      <c r="R286" s="173">
        <f>Q286*H286</f>
        <v>0</v>
      </c>
      <c r="S286" s="173">
        <v>0</v>
      </c>
      <c r="T286" s="174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5" t="s">
        <v>188</v>
      </c>
      <c r="AT286" s="175" t="s">
        <v>184</v>
      </c>
      <c r="AU286" s="175" t="s">
        <v>82</v>
      </c>
      <c r="AY286" s="18" t="s">
        <v>181</v>
      </c>
      <c r="BE286" s="176">
        <f>IF(N286="základní",J286,0)</f>
        <v>0</v>
      </c>
      <c r="BF286" s="176">
        <f>IF(N286="snížená",J286,0)</f>
        <v>0</v>
      </c>
      <c r="BG286" s="176">
        <f>IF(N286="zákl. přenesená",J286,0)</f>
        <v>0</v>
      </c>
      <c r="BH286" s="176">
        <f>IF(N286="sníž. přenesená",J286,0)</f>
        <v>0</v>
      </c>
      <c r="BI286" s="176">
        <f>IF(N286="nulová",J286,0)</f>
        <v>0</v>
      </c>
      <c r="BJ286" s="18" t="s">
        <v>30</v>
      </c>
      <c r="BK286" s="176">
        <f>ROUND(I286*H286,2)</f>
        <v>0</v>
      </c>
      <c r="BL286" s="18" t="s">
        <v>188</v>
      </c>
      <c r="BM286" s="175" t="s">
        <v>2201</v>
      </c>
    </row>
    <row r="287" spans="1:65" s="13" customFormat="1">
      <c r="B287" s="177"/>
      <c r="D287" s="178" t="s">
        <v>190</v>
      </c>
      <c r="E287" s="179" t="s">
        <v>1</v>
      </c>
      <c r="F287" s="180" t="s">
        <v>2200</v>
      </c>
      <c r="H287" s="181">
        <v>40.718000000000004</v>
      </c>
      <c r="I287" s="182"/>
      <c r="L287" s="177"/>
      <c r="M287" s="183"/>
      <c r="N287" s="184"/>
      <c r="O287" s="184"/>
      <c r="P287" s="184"/>
      <c r="Q287" s="184"/>
      <c r="R287" s="184"/>
      <c r="S287" s="184"/>
      <c r="T287" s="185"/>
      <c r="AT287" s="179" t="s">
        <v>190</v>
      </c>
      <c r="AU287" s="179" t="s">
        <v>82</v>
      </c>
      <c r="AV287" s="13" t="s">
        <v>82</v>
      </c>
      <c r="AW287" s="13" t="s">
        <v>29</v>
      </c>
      <c r="AX287" s="13" t="s">
        <v>30</v>
      </c>
      <c r="AY287" s="179" t="s">
        <v>181</v>
      </c>
    </row>
    <row r="288" spans="1:65" s="2" customFormat="1" ht="16.5" customHeight="1">
      <c r="A288" s="33"/>
      <c r="B288" s="130"/>
      <c r="C288" s="164" t="s">
        <v>416</v>
      </c>
      <c r="D288" s="164" t="s">
        <v>184</v>
      </c>
      <c r="E288" s="165" t="s">
        <v>1943</v>
      </c>
      <c r="F288" s="166" t="s">
        <v>1944</v>
      </c>
      <c r="G288" s="167" t="s">
        <v>259</v>
      </c>
      <c r="H288" s="168">
        <v>40.718000000000004</v>
      </c>
      <c r="I288" s="169"/>
      <c r="J288" s="170">
        <f>ROUND(I288*H288,2)</f>
        <v>0</v>
      </c>
      <c r="K288" s="166" t="s">
        <v>1</v>
      </c>
      <c r="L288" s="34"/>
      <c r="M288" s="171" t="s">
        <v>1</v>
      </c>
      <c r="N288" s="172" t="s">
        <v>38</v>
      </c>
      <c r="O288" s="59"/>
      <c r="P288" s="173">
        <f>O288*H288</f>
        <v>0</v>
      </c>
      <c r="Q288" s="173">
        <v>0</v>
      </c>
      <c r="R288" s="173">
        <f>Q288*H288</f>
        <v>0</v>
      </c>
      <c r="S288" s="173">
        <v>0</v>
      </c>
      <c r="T288" s="174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5" t="s">
        <v>188</v>
      </c>
      <c r="AT288" s="175" t="s">
        <v>184</v>
      </c>
      <c r="AU288" s="175" t="s">
        <v>82</v>
      </c>
      <c r="AY288" s="18" t="s">
        <v>181</v>
      </c>
      <c r="BE288" s="176">
        <f>IF(N288="základní",J288,0)</f>
        <v>0</v>
      </c>
      <c r="BF288" s="176">
        <f>IF(N288="snížená",J288,0)</f>
        <v>0</v>
      </c>
      <c r="BG288" s="176">
        <f>IF(N288="zákl. přenesená",J288,0)</f>
        <v>0</v>
      </c>
      <c r="BH288" s="176">
        <f>IF(N288="sníž. přenesená",J288,0)</f>
        <v>0</v>
      </c>
      <c r="BI288" s="176">
        <f>IF(N288="nulová",J288,0)</f>
        <v>0</v>
      </c>
      <c r="BJ288" s="18" t="s">
        <v>30</v>
      </c>
      <c r="BK288" s="176">
        <f>ROUND(I288*H288,2)</f>
        <v>0</v>
      </c>
      <c r="BL288" s="18" t="s">
        <v>188</v>
      </c>
      <c r="BM288" s="175" t="s">
        <v>2202</v>
      </c>
    </row>
    <row r="289" spans="1:65" s="13" customFormat="1">
      <c r="B289" s="177"/>
      <c r="D289" s="178" t="s">
        <v>190</v>
      </c>
      <c r="E289" s="179" t="s">
        <v>1</v>
      </c>
      <c r="F289" s="180" t="s">
        <v>2200</v>
      </c>
      <c r="H289" s="181">
        <v>40.718000000000004</v>
      </c>
      <c r="I289" s="182"/>
      <c r="L289" s="177"/>
      <c r="M289" s="183"/>
      <c r="N289" s="184"/>
      <c r="O289" s="184"/>
      <c r="P289" s="184"/>
      <c r="Q289" s="184"/>
      <c r="R289" s="184"/>
      <c r="S289" s="184"/>
      <c r="T289" s="185"/>
      <c r="AT289" s="179" t="s">
        <v>190</v>
      </c>
      <c r="AU289" s="179" t="s">
        <v>82</v>
      </c>
      <c r="AV289" s="13" t="s">
        <v>82</v>
      </c>
      <c r="AW289" s="13" t="s">
        <v>29</v>
      </c>
      <c r="AX289" s="13" t="s">
        <v>30</v>
      </c>
      <c r="AY289" s="179" t="s">
        <v>181</v>
      </c>
    </row>
    <row r="290" spans="1:65" s="12" customFormat="1" ht="22.9" customHeight="1">
      <c r="B290" s="151"/>
      <c r="D290" s="152" t="s">
        <v>72</v>
      </c>
      <c r="E290" s="162" t="s">
        <v>182</v>
      </c>
      <c r="F290" s="162" t="s">
        <v>183</v>
      </c>
      <c r="I290" s="154"/>
      <c r="J290" s="163">
        <f>BK290</f>
        <v>0</v>
      </c>
      <c r="L290" s="151"/>
      <c r="M290" s="156"/>
      <c r="N290" s="157"/>
      <c r="O290" s="157"/>
      <c r="P290" s="158">
        <f>SUM(P291:P306)</f>
        <v>0</v>
      </c>
      <c r="Q290" s="157"/>
      <c r="R290" s="158">
        <f>SUM(R291:R306)</f>
        <v>0.56920224000000008</v>
      </c>
      <c r="S290" s="157"/>
      <c r="T290" s="159">
        <f>SUM(T291:T306)</f>
        <v>0</v>
      </c>
      <c r="AR290" s="152" t="s">
        <v>30</v>
      </c>
      <c r="AT290" s="160" t="s">
        <v>72</v>
      </c>
      <c r="AU290" s="160" t="s">
        <v>30</v>
      </c>
      <c r="AY290" s="152" t="s">
        <v>181</v>
      </c>
      <c r="BK290" s="161">
        <f>SUM(BK291:BK306)</f>
        <v>0</v>
      </c>
    </row>
    <row r="291" spans="1:65" s="2" customFormat="1" ht="16.5" customHeight="1">
      <c r="A291" s="33"/>
      <c r="B291" s="130"/>
      <c r="C291" s="164" t="s">
        <v>419</v>
      </c>
      <c r="D291" s="164" t="s">
        <v>184</v>
      </c>
      <c r="E291" s="165" t="s">
        <v>1946</v>
      </c>
      <c r="F291" s="166" t="s">
        <v>2106</v>
      </c>
      <c r="G291" s="167" t="s">
        <v>1370</v>
      </c>
      <c r="H291" s="168">
        <v>16.327999999999999</v>
      </c>
      <c r="I291" s="169"/>
      <c r="J291" s="170">
        <f>ROUND(I291*H291,2)</f>
        <v>0</v>
      </c>
      <c r="K291" s="166" t="s">
        <v>1</v>
      </c>
      <c r="L291" s="34"/>
      <c r="M291" s="171" t="s">
        <v>1</v>
      </c>
      <c r="N291" s="172" t="s">
        <v>38</v>
      </c>
      <c r="O291" s="59"/>
      <c r="P291" s="173">
        <f>O291*H291</f>
        <v>0</v>
      </c>
      <c r="Q291" s="173">
        <v>0.01</v>
      </c>
      <c r="R291" s="173">
        <f>Q291*H291</f>
        <v>0.16328000000000001</v>
      </c>
      <c r="S291" s="173">
        <v>0</v>
      </c>
      <c r="T291" s="174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5" t="s">
        <v>188</v>
      </c>
      <c r="AT291" s="175" t="s">
        <v>184</v>
      </c>
      <c r="AU291" s="175" t="s">
        <v>82</v>
      </c>
      <c r="AY291" s="18" t="s">
        <v>181</v>
      </c>
      <c r="BE291" s="176">
        <f>IF(N291="základní",J291,0)</f>
        <v>0</v>
      </c>
      <c r="BF291" s="176">
        <f>IF(N291="snížená",J291,0)</f>
        <v>0</v>
      </c>
      <c r="BG291" s="176">
        <f>IF(N291="zákl. přenesená",J291,0)</f>
        <v>0</v>
      </c>
      <c r="BH291" s="176">
        <f>IF(N291="sníž. přenesená",J291,0)</f>
        <v>0</v>
      </c>
      <c r="BI291" s="176">
        <f>IF(N291="nulová",J291,0)</f>
        <v>0</v>
      </c>
      <c r="BJ291" s="18" t="s">
        <v>30</v>
      </c>
      <c r="BK291" s="176">
        <f>ROUND(I291*H291,2)</f>
        <v>0</v>
      </c>
      <c r="BL291" s="18" t="s">
        <v>188</v>
      </c>
      <c r="BM291" s="175" t="s">
        <v>2203</v>
      </c>
    </row>
    <row r="292" spans="1:65" s="14" customFormat="1">
      <c r="B292" s="191"/>
      <c r="D292" s="178" t="s">
        <v>190</v>
      </c>
      <c r="E292" s="192" t="s">
        <v>1</v>
      </c>
      <c r="F292" s="193" t="s">
        <v>2050</v>
      </c>
      <c r="H292" s="192" t="s">
        <v>1</v>
      </c>
      <c r="I292" s="194"/>
      <c r="L292" s="191"/>
      <c r="M292" s="195"/>
      <c r="N292" s="196"/>
      <c r="O292" s="196"/>
      <c r="P292" s="196"/>
      <c r="Q292" s="196"/>
      <c r="R292" s="196"/>
      <c r="S292" s="196"/>
      <c r="T292" s="197"/>
      <c r="AT292" s="192" t="s">
        <v>190</v>
      </c>
      <c r="AU292" s="192" t="s">
        <v>82</v>
      </c>
      <c r="AV292" s="14" t="s">
        <v>30</v>
      </c>
      <c r="AW292" s="14" t="s">
        <v>29</v>
      </c>
      <c r="AX292" s="14" t="s">
        <v>73</v>
      </c>
      <c r="AY292" s="192" t="s">
        <v>181</v>
      </c>
    </row>
    <row r="293" spans="1:65" s="13" customFormat="1">
      <c r="B293" s="177"/>
      <c r="D293" s="178" t="s">
        <v>190</v>
      </c>
      <c r="E293" s="179" t="s">
        <v>1</v>
      </c>
      <c r="F293" s="180" t="s">
        <v>2108</v>
      </c>
      <c r="H293" s="181">
        <v>16.327999999999999</v>
      </c>
      <c r="I293" s="182"/>
      <c r="L293" s="177"/>
      <c r="M293" s="183"/>
      <c r="N293" s="184"/>
      <c r="O293" s="184"/>
      <c r="P293" s="184"/>
      <c r="Q293" s="184"/>
      <c r="R293" s="184"/>
      <c r="S293" s="184"/>
      <c r="T293" s="185"/>
      <c r="AT293" s="179" t="s">
        <v>190</v>
      </c>
      <c r="AU293" s="179" t="s">
        <v>82</v>
      </c>
      <c r="AV293" s="13" t="s">
        <v>82</v>
      </c>
      <c r="AW293" s="13" t="s">
        <v>29</v>
      </c>
      <c r="AX293" s="13" t="s">
        <v>30</v>
      </c>
      <c r="AY293" s="179" t="s">
        <v>181</v>
      </c>
    </row>
    <row r="294" spans="1:65" s="2" customFormat="1" ht="16.5" customHeight="1">
      <c r="A294" s="33"/>
      <c r="B294" s="130"/>
      <c r="C294" s="164" t="s">
        <v>422</v>
      </c>
      <c r="D294" s="164" t="s">
        <v>184</v>
      </c>
      <c r="E294" s="165" t="s">
        <v>1951</v>
      </c>
      <c r="F294" s="166" t="s">
        <v>1952</v>
      </c>
      <c r="G294" s="167" t="s">
        <v>1370</v>
      </c>
      <c r="H294" s="168">
        <v>11.4</v>
      </c>
      <c r="I294" s="169"/>
      <c r="J294" s="170">
        <f>ROUND(I294*H294,2)</f>
        <v>0</v>
      </c>
      <c r="K294" s="166" t="s">
        <v>1</v>
      </c>
      <c r="L294" s="34"/>
      <c r="M294" s="171" t="s">
        <v>1</v>
      </c>
      <c r="N294" s="172" t="s">
        <v>38</v>
      </c>
      <c r="O294" s="59"/>
      <c r="P294" s="173">
        <f>O294*H294</f>
        <v>0</v>
      </c>
      <c r="Q294" s="173">
        <v>1.4999999999999999E-2</v>
      </c>
      <c r="R294" s="173">
        <f>Q294*H294</f>
        <v>0.17099999999999999</v>
      </c>
      <c r="S294" s="173">
        <v>0</v>
      </c>
      <c r="T294" s="174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5" t="s">
        <v>188</v>
      </c>
      <c r="AT294" s="175" t="s">
        <v>184</v>
      </c>
      <c r="AU294" s="175" t="s">
        <v>82</v>
      </c>
      <c r="AY294" s="18" t="s">
        <v>181</v>
      </c>
      <c r="BE294" s="176">
        <f>IF(N294="základní",J294,0)</f>
        <v>0</v>
      </c>
      <c r="BF294" s="176">
        <f>IF(N294="snížená",J294,0)</f>
        <v>0</v>
      </c>
      <c r="BG294" s="176">
        <f>IF(N294="zákl. přenesená",J294,0)</f>
        <v>0</v>
      </c>
      <c r="BH294" s="176">
        <f>IF(N294="sníž. přenesená",J294,0)</f>
        <v>0</v>
      </c>
      <c r="BI294" s="176">
        <f>IF(N294="nulová",J294,0)</f>
        <v>0</v>
      </c>
      <c r="BJ294" s="18" t="s">
        <v>30</v>
      </c>
      <c r="BK294" s="176">
        <f>ROUND(I294*H294,2)</f>
        <v>0</v>
      </c>
      <c r="BL294" s="18" t="s">
        <v>188</v>
      </c>
      <c r="BM294" s="175" t="s">
        <v>2204</v>
      </c>
    </row>
    <row r="295" spans="1:65" s="14" customFormat="1">
      <c r="B295" s="191"/>
      <c r="D295" s="178" t="s">
        <v>190</v>
      </c>
      <c r="E295" s="192" t="s">
        <v>1</v>
      </c>
      <c r="F295" s="193" t="s">
        <v>2050</v>
      </c>
      <c r="H295" s="192" t="s">
        <v>1</v>
      </c>
      <c r="I295" s="194"/>
      <c r="L295" s="191"/>
      <c r="M295" s="195"/>
      <c r="N295" s="196"/>
      <c r="O295" s="196"/>
      <c r="P295" s="196"/>
      <c r="Q295" s="196"/>
      <c r="R295" s="196"/>
      <c r="S295" s="196"/>
      <c r="T295" s="197"/>
      <c r="AT295" s="192" t="s">
        <v>190</v>
      </c>
      <c r="AU295" s="192" t="s">
        <v>82</v>
      </c>
      <c r="AV295" s="14" t="s">
        <v>30</v>
      </c>
      <c r="AW295" s="14" t="s">
        <v>29</v>
      </c>
      <c r="AX295" s="14" t="s">
        <v>73</v>
      </c>
      <c r="AY295" s="192" t="s">
        <v>181</v>
      </c>
    </row>
    <row r="296" spans="1:65" s="13" customFormat="1">
      <c r="B296" s="177"/>
      <c r="D296" s="178" t="s">
        <v>190</v>
      </c>
      <c r="E296" s="179" t="s">
        <v>1</v>
      </c>
      <c r="F296" s="180" t="s">
        <v>2205</v>
      </c>
      <c r="H296" s="181">
        <v>11.4</v>
      </c>
      <c r="I296" s="182"/>
      <c r="L296" s="177"/>
      <c r="M296" s="183"/>
      <c r="N296" s="184"/>
      <c r="O296" s="184"/>
      <c r="P296" s="184"/>
      <c r="Q296" s="184"/>
      <c r="R296" s="184"/>
      <c r="S296" s="184"/>
      <c r="T296" s="185"/>
      <c r="AT296" s="179" t="s">
        <v>190</v>
      </c>
      <c r="AU296" s="179" t="s">
        <v>82</v>
      </c>
      <c r="AV296" s="13" t="s">
        <v>82</v>
      </c>
      <c r="AW296" s="13" t="s">
        <v>29</v>
      </c>
      <c r="AX296" s="13" t="s">
        <v>30</v>
      </c>
      <c r="AY296" s="179" t="s">
        <v>181</v>
      </c>
    </row>
    <row r="297" spans="1:65" s="2" customFormat="1" ht="16.5" customHeight="1">
      <c r="A297" s="33"/>
      <c r="B297" s="130"/>
      <c r="C297" s="164" t="s">
        <v>426</v>
      </c>
      <c r="D297" s="164" t="s">
        <v>184</v>
      </c>
      <c r="E297" s="165" t="s">
        <v>1958</v>
      </c>
      <c r="F297" s="166" t="s">
        <v>1959</v>
      </c>
      <c r="G297" s="167" t="s">
        <v>1370</v>
      </c>
      <c r="H297" s="168">
        <v>231.10400000000001</v>
      </c>
      <c r="I297" s="169"/>
      <c r="J297" s="170">
        <f>ROUND(I297*H297,2)</f>
        <v>0</v>
      </c>
      <c r="K297" s="166" t="s">
        <v>1749</v>
      </c>
      <c r="L297" s="34"/>
      <c r="M297" s="171" t="s">
        <v>1</v>
      </c>
      <c r="N297" s="172" t="s">
        <v>38</v>
      </c>
      <c r="O297" s="59"/>
      <c r="P297" s="173">
        <f>O297*H297</f>
        <v>0</v>
      </c>
      <c r="Q297" s="173">
        <v>9.7999999999999997E-4</v>
      </c>
      <c r="R297" s="173">
        <f>Q297*H297</f>
        <v>0.22648192</v>
      </c>
      <c r="S297" s="173">
        <v>0</v>
      </c>
      <c r="T297" s="174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5" t="s">
        <v>188</v>
      </c>
      <c r="AT297" s="175" t="s">
        <v>184</v>
      </c>
      <c r="AU297" s="175" t="s">
        <v>82</v>
      </c>
      <c r="AY297" s="18" t="s">
        <v>181</v>
      </c>
      <c r="BE297" s="176">
        <f>IF(N297="základní",J297,0)</f>
        <v>0</v>
      </c>
      <c r="BF297" s="176">
        <f>IF(N297="snížená",J297,0)</f>
        <v>0</v>
      </c>
      <c r="BG297" s="176">
        <f>IF(N297="zákl. přenesená",J297,0)</f>
        <v>0</v>
      </c>
      <c r="BH297" s="176">
        <f>IF(N297="sníž. přenesená",J297,0)</f>
        <v>0</v>
      </c>
      <c r="BI297" s="176">
        <f>IF(N297="nulová",J297,0)</f>
        <v>0</v>
      </c>
      <c r="BJ297" s="18" t="s">
        <v>30</v>
      </c>
      <c r="BK297" s="176">
        <f>ROUND(I297*H297,2)</f>
        <v>0</v>
      </c>
      <c r="BL297" s="18" t="s">
        <v>188</v>
      </c>
      <c r="BM297" s="175" t="s">
        <v>2206</v>
      </c>
    </row>
    <row r="298" spans="1:65" s="14" customFormat="1">
      <c r="B298" s="191"/>
      <c r="D298" s="178" t="s">
        <v>190</v>
      </c>
      <c r="E298" s="192" t="s">
        <v>1</v>
      </c>
      <c r="F298" s="193" t="s">
        <v>2207</v>
      </c>
      <c r="H298" s="192" t="s">
        <v>1</v>
      </c>
      <c r="I298" s="194"/>
      <c r="L298" s="191"/>
      <c r="M298" s="195"/>
      <c r="N298" s="196"/>
      <c r="O298" s="196"/>
      <c r="P298" s="196"/>
      <c r="Q298" s="196"/>
      <c r="R298" s="196"/>
      <c r="S298" s="196"/>
      <c r="T298" s="197"/>
      <c r="AT298" s="192" t="s">
        <v>190</v>
      </c>
      <c r="AU298" s="192" t="s">
        <v>82</v>
      </c>
      <c r="AV298" s="14" t="s">
        <v>30</v>
      </c>
      <c r="AW298" s="14" t="s">
        <v>29</v>
      </c>
      <c r="AX298" s="14" t="s">
        <v>73</v>
      </c>
      <c r="AY298" s="192" t="s">
        <v>181</v>
      </c>
    </row>
    <row r="299" spans="1:65" s="13" customFormat="1">
      <c r="B299" s="177"/>
      <c r="D299" s="178" t="s">
        <v>190</v>
      </c>
      <c r="E299" s="179" t="s">
        <v>1</v>
      </c>
      <c r="F299" s="180" t="s">
        <v>2208</v>
      </c>
      <c r="H299" s="181">
        <v>231.10400000000001</v>
      </c>
      <c r="I299" s="182"/>
      <c r="L299" s="177"/>
      <c r="M299" s="183"/>
      <c r="N299" s="184"/>
      <c r="O299" s="184"/>
      <c r="P299" s="184"/>
      <c r="Q299" s="184"/>
      <c r="R299" s="184"/>
      <c r="S299" s="184"/>
      <c r="T299" s="185"/>
      <c r="AT299" s="179" t="s">
        <v>190</v>
      </c>
      <c r="AU299" s="179" t="s">
        <v>82</v>
      </c>
      <c r="AV299" s="13" t="s">
        <v>82</v>
      </c>
      <c r="AW299" s="13" t="s">
        <v>29</v>
      </c>
      <c r="AX299" s="13" t="s">
        <v>30</v>
      </c>
      <c r="AY299" s="179" t="s">
        <v>181</v>
      </c>
    </row>
    <row r="300" spans="1:65" s="2" customFormat="1" ht="16.5" customHeight="1">
      <c r="A300" s="33"/>
      <c r="B300" s="130"/>
      <c r="C300" s="164" t="s">
        <v>429</v>
      </c>
      <c r="D300" s="164" t="s">
        <v>184</v>
      </c>
      <c r="E300" s="165" t="s">
        <v>1963</v>
      </c>
      <c r="F300" s="166" t="s">
        <v>1964</v>
      </c>
      <c r="G300" s="167" t="s">
        <v>1370</v>
      </c>
      <c r="H300" s="168">
        <v>40.192</v>
      </c>
      <c r="I300" s="169"/>
      <c r="J300" s="170">
        <f>ROUND(I300*H300,2)</f>
        <v>0</v>
      </c>
      <c r="K300" s="166" t="s">
        <v>1749</v>
      </c>
      <c r="L300" s="34"/>
      <c r="M300" s="171" t="s">
        <v>1</v>
      </c>
      <c r="N300" s="172" t="s">
        <v>38</v>
      </c>
      <c r="O300" s="59"/>
      <c r="P300" s="173">
        <f>O300*H300</f>
        <v>0</v>
      </c>
      <c r="Q300" s="173">
        <v>2.1000000000000001E-4</v>
      </c>
      <c r="R300" s="173">
        <f>Q300*H300</f>
        <v>8.4403200000000012E-3</v>
      </c>
      <c r="S300" s="173">
        <v>0</v>
      </c>
      <c r="T300" s="174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5" t="s">
        <v>188</v>
      </c>
      <c r="AT300" s="175" t="s">
        <v>184</v>
      </c>
      <c r="AU300" s="175" t="s">
        <v>82</v>
      </c>
      <c r="AY300" s="18" t="s">
        <v>181</v>
      </c>
      <c r="BE300" s="176">
        <f>IF(N300="základní",J300,0)</f>
        <v>0</v>
      </c>
      <c r="BF300" s="176">
        <f>IF(N300="snížená",J300,0)</f>
        <v>0</v>
      </c>
      <c r="BG300" s="176">
        <f>IF(N300="zákl. přenesená",J300,0)</f>
        <v>0</v>
      </c>
      <c r="BH300" s="176">
        <f>IF(N300="sníž. přenesená",J300,0)</f>
        <v>0</v>
      </c>
      <c r="BI300" s="176">
        <f>IF(N300="nulová",J300,0)</f>
        <v>0</v>
      </c>
      <c r="BJ300" s="18" t="s">
        <v>30</v>
      </c>
      <c r="BK300" s="176">
        <f>ROUND(I300*H300,2)</f>
        <v>0</v>
      </c>
      <c r="BL300" s="18" t="s">
        <v>188</v>
      </c>
      <c r="BM300" s="175" t="s">
        <v>2209</v>
      </c>
    </row>
    <row r="301" spans="1:65" s="14" customFormat="1">
      <c r="B301" s="191"/>
      <c r="D301" s="178" t="s">
        <v>190</v>
      </c>
      <c r="E301" s="192" t="s">
        <v>1</v>
      </c>
      <c r="F301" s="193" t="s">
        <v>2210</v>
      </c>
      <c r="H301" s="192" t="s">
        <v>1</v>
      </c>
      <c r="I301" s="194"/>
      <c r="L301" s="191"/>
      <c r="M301" s="195"/>
      <c r="N301" s="196"/>
      <c r="O301" s="196"/>
      <c r="P301" s="196"/>
      <c r="Q301" s="196"/>
      <c r="R301" s="196"/>
      <c r="S301" s="196"/>
      <c r="T301" s="197"/>
      <c r="AT301" s="192" t="s">
        <v>190</v>
      </c>
      <c r="AU301" s="192" t="s">
        <v>82</v>
      </c>
      <c r="AV301" s="14" t="s">
        <v>30</v>
      </c>
      <c r="AW301" s="14" t="s">
        <v>29</v>
      </c>
      <c r="AX301" s="14" t="s">
        <v>73</v>
      </c>
      <c r="AY301" s="192" t="s">
        <v>181</v>
      </c>
    </row>
    <row r="302" spans="1:65" s="13" customFormat="1">
      <c r="B302" s="177"/>
      <c r="D302" s="178" t="s">
        <v>190</v>
      </c>
      <c r="E302" s="179" t="s">
        <v>1</v>
      </c>
      <c r="F302" s="180" t="s">
        <v>2116</v>
      </c>
      <c r="H302" s="181">
        <v>25.12</v>
      </c>
      <c r="I302" s="182"/>
      <c r="L302" s="177"/>
      <c r="M302" s="183"/>
      <c r="N302" s="184"/>
      <c r="O302" s="184"/>
      <c r="P302" s="184"/>
      <c r="Q302" s="184"/>
      <c r="R302" s="184"/>
      <c r="S302" s="184"/>
      <c r="T302" s="185"/>
      <c r="AT302" s="179" t="s">
        <v>190</v>
      </c>
      <c r="AU302" s="179" t="s">
        <v>82</v>
      </c>
      <c r="AV302" s="13" t="s">
        <v>82</v>
      </c>
      <c r="AW302" s="13" t="s">
        <v>29</v>
      </c>
      <c r="AX302" s="13" t="s">
        <v>73</v>
      </c>
      <c r="AY302" s="179" t="s">
        <v>181</v>
      </c>
    </row>
    <row r="303" spans="1:65" s="14" customFormat="1">
      <c r="B303" s="191"/>
      <c r="D303" s="178" t="s">
        <v>190</v>
      </c>
      <c r="E303" s="192" t="s">
        <v>1</v>
      </c>
      <c r="F303" s="193" t="s">
        <v>1968</v>
      </c>
      <c r="H303" s="192" t="s">
        <v>1</v>
      </c>
      <c r="I303" s="194"/>
      <c r="L303" s="191"/>
      <c r="M303" s="195"/>
      <c r="N303" s="196"/>
      <c r="O303" s="196"/>
      <c r="P303" s="196"/>
      <c r="Q303" s="196"/>
      <c r="R303" s="196"/>
      <c r="S303" s="196"/>
      <c r="T303" s="197"/>
      <c r="AT303" s="192" t="s">
        <v>190</v>
      </c>
      <c r="AU303" s="192" t="s">
        <v>82</v>
      </c>
      <c r="AV303" s="14" t="s">
        <v>30</v>
      </c>
      <c r="AW303" s="14" t="s">
        <v>29</v>
      </c>
      <c r="AX303" s="14" t="s">
        <v>73</v>
      </c>
      <c r="AY303" s="192" t="s">
        <v>181</v>
      </c>
    </row>
    <row r="304" spans="1:65" s="13" customFormat="1">
      <c r="B304" s="177"/>
      <c r="D304" s="178" t="s">
        <v>190</v>
      </c>
      <c r="E304" s="179" t="s">
        <v>1</v>
      </c>
      <c r="F304" s="180" t="s">
        <v>2211</v>
      </c>
      <c r="H304" s="181">
        <v>15.071999999999999</v>
      </c>
      <c r="I304" s="182"/>
      <c r="L304" s="177"/>
      <c r="M304" s="183"/>
      <c r="N304" s="184"/>
      <c r="O304" s="184"/>
      <c r="P304" s="184"/>
      <c r="Q304" s="184"/>
      <c r="R304" s="184"/>
      <c r="S304" s="184"/>
      <c r="T304" s="185"/>
      <c r="AT304" s="179" t="s">
        <v>190</v>
      </c>
      <c r="AU304" s="179" t="s">
        <v>82</v>
      </c>
      <c r="AV304" s="13" t="s">
        <v>82</v>
      </c>
      <c r="AW304" s="13" t="s">
        <v>29</v>
      </c>
      <c r="AX304" s="13" t="s">
        <v>73</v>
      </c>
      <c r="AY304" s="179" t="s">
        <v>181</v>
      </c>
    </row>
    <row r="305" spans="1:65" s="15" customFormat="1">
      <c r="B305" s="198"/>
      <c r="D305" s="178" t="s">
        <v>190</v>
      </c>
      <c r="E305" s="199" t="s">
        <v>1</v>
      </c>
      <c r="F305" s="200" t="s">
        <v>1774</v>
      </c>
      <c r="H305" s="201">
        <v>40.192</v>
      </c>
      <c r="I305" s="202"/>
      <c r="L305" s="198"/>
      <c r="M305" s="203"/>
      <c r="N305" s="204"/>
      <c r="O305" s="204"/>
      <c r="P305" s="204"/>
      <c r="Q305" s="204"/>
      <c r="R305" s="204"/>
      <c r="S305" s="204"/>
      <c r="T305" s="205"/>
      <c r="AT305" s="199" t="s">
        <v>190</v>
      </c>
      <c r="AU305" s="199" t="s">
        <v>82</v>
      </c>
      <c r="AV305" s="15" t="s">
        <v>188</v>
      </c>
      <c r="AW305" s="15" t="s">
        <v>29</v>
      </c>
      <c r="AX305" s="15" t="s">
        <v>30</v>
      </c>
      <c r="AY305" s="199" t="s">
        <v>181</v>
      </c>
    </row>
    <row r="306" spans="1:65" s="2" customFormat="1" ht="16.5" customHeight="1">
      <c r="A306" s="33"/>
      <c r="B306" s="130"/>
      <c r="C306" s="164" t="s">
        <v>432</v>
      </c>
      <c r="D306" s="164" t="s">
        <v>184</v>
      </c>
      <c r="E306" s="165" t="s">
        <v>1970</v>
      </c>
      <c r="F306" s="166" t="s">
        <v>1971</v>
      </c>
      <c r="G306" s="167" t="s">
        <v>259</v>
      </c>
      <c r="H306" s="168">
        <v>292.79199999999997</v>
      </c>
      <c r="I306" s="169"/>
      <c r="J306" s="170">
        <f>ROUND(I306*H306,2)</f>
        <v>0</v>
      </c>
      <c r="K306" s="166" t="s">
        <v>1749</v>
      </c>
      <c r="L306" s="34"/>
      <c r="M306" s="171" t="s">
        <v>1</v>
      </c>
      <c r="N306" s="172" t="s">
        <v>38</v>
      </c>
      <c r="O306" s="59"/>
      <c r="P306" s="173">
        <f>O306*H306</f>
        <v>0</v>
      </c>
      <c r="Q306" s="173">
        <v>0</v>
      </c>
      <c r="R306" s="173">
        <f>Q306*H306</f>
        <v>0</v>
      </c>
      <c r="S306" s="173">
        <v>0</v>
      </c>
      <c r="T306" s="174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5" t="s">
        <v>188</v>
      </c>
      <c r="AT306" s="175" t="s">
        <v>184</v>
      </c>
      <c r="AU306" s="175" t="s">
        <v>82</v>
      </c>
      <c r="AY306" s="18" t="s">
        <v>181</v>
      </c>
      <c r="BE306" s="176">
        <f>IF(N306="základní",J306,0)</f>
        <v>0</v>
      </c>
      <c r="BF306" s="176">
        <f>IF(N306="snížená",J306,0)</f>
        <v>0</v>
      </c>
      <c r="BG306" s="176">
        <f>IF(N306="zákl. přenesená",J306,0)</f>
        <v>0</v>
      </c>
      <c r="BH306" s="176">
        <f>IF(N306="sníž. přenesená",J306,0)</f>
        <v>0</v>
      </c>
      <c r="BI306" s="176">
        <f>IF(N306="nulová",J306,0)</f>
        <v>0</v>
      </c>
      <c r="BJ306" s="18" t="s">
        <v>30</v>
      </c>
      <c r="BK306" s="176">
        <f>ROUND(I306*H306,2)</f>
        <v>0</v>
      </c>
      <c r="BL306" s="18" t="s">
        <v>188</v>
      </c>
      <c r="BM306" s="175" t="s">
        <v>2212</v>
      </c>
    </row>
    <row r="307" spans="1:65" s="12" customFormat="1" ht="25.9" customHeight="1">
      <c r="B307" s="151"/>
      <c r="D307" s="152" t="s">
        <v>72</v>
      </c>
      <c r="E307" s="153" t="s">
        <v>1973</v>
      </c>
      <c r="F307" s="153" t="s">
        <v>1974</v>
      </c>
      <c r="I307" s="154"/>
      <c r="J307" s="155">
        <f>BK307</f>
        <v>0</v>
      </c>
      <c r="L307" s="151"/>
      <c r="M307" s="156"/>
      <c r="N307" s="157"/>
      <c r="O307" s="157"/>
      <c r="P307" s="158">
        <f>P308</f>
        <v>0</v>
      </c>
      <c r="Q307" s="157"/>
      <c r="R307" s="158">
        <f>R308</f>
        <v>4.4249900000000002E-2</v>
      </c>
      <c r="S307" s="157"/>
      <c r="T307" s="159">
        <f>T308</f>
        <v>0</v>
      </c>
      <c r="AR307" s="152" t="s">
        <v>82</v>
      </c>
      <c r="AT307" s="160" t="s">
        <v>72</v>
      </c>
      <c r="AU307" s="160" t="s">
        <v>73</v>
      </c>
      <c r="AY307" s="152" t="s">
        <v>181</v>
      </c>
      <c r="BK307" s="161">
        <f>BK308</f>
        <v>0</v>
      </c>
    </row>
    <row r="308" spans="1:65" s="12" customFormat="1" ht="22.9" customHeight="1">
      <c r="B308" s="151"/>
      <c r="D308" s="152" t="s">
        <v>72</v>
      </c>
      <c r="E308" s="162" t="s">
        <v>1975</v>
      </c>
      <c r="F308" s="162" t="s">
        <v>1976</v>
      </c>
      <c r="I308" s="154"/>
      <c r="J308" s="163">
        <f>BK308</f>
        <v>0</v>
      </c>
      <c r="L308" s="151"/>
      <c r="M308" s="156"/>
      <c r="N308" s="157"/>
      <c r="O308" s="157"/>
      <c r="P308" s="158">
        <f>SUM(P309:P336)</f>
        <v>0</v>
      </c>
      <c r="Q308" s="157"/>
      <c r="R308" s="158">
        <f>SUM(R309:R336)</f>
        <v>4.4249900000000002E-2</v>
      </c>
      <c r="S308" s="157"/>
      <c r="T308" s="159">
        <f>SUM(T309:T336)</f>
        <v>0</v>
      </c>
      <c r="AR308" s="152" t="s">
        <v>82</v>
      </c>
      <c r="AT308" s="160" t="s">
        <v>72</v>
      </c>
      <c r="AU308" s="160" t="s">
        <v>30</v>
      </c>
      <c r="AY308" s="152" t="s">
        <v>181</v>
      </c>
      <c r="BK308" s="161">
        <f>SUM(BK309:BK336)</f>
        <v>0</v>
      </c>
    </row>
    <row r="309" spans="1:65" s="2" customFormat="1" ht="21.75" customHeight="1">
      <c r="A309" s="33"/>
      <c r="B309" s="130"/>
      <c r="C309" s="164" t="s">
        <v>435</v>
      </c>
      <c r="D309" s="164" t="s">
        <v>184</v>
      </c>
      <c r="E309" s="165" t="s">
        <v>1977</v>
      </c>
      <c r="F309" s="166" t="s">
        <v>1978</v>
      </c>
      <c r="G309" s="167" t="s">
        <v>1840</v>
      </c>
      <c r="H309" s="168">
        <v>20.585999999999999</v>
      </c>
      <c r="I309" s="169"/>
      <c r="J309" s="170">
        <f>ROUND(I309*H309,2)</f>
        <v>0</v>
      </c>
      <c r="K309" s="166" t="s">
        <v>1749</v>
      </c>
      <c r="L309" s="34"/>
      <c r="M309" s="171" t="s">
        <v>1</v>
      </c>
      <c r="N309" s="172" t="s">
        <v>38</v>
      </c>
      <c r="O309" s="59"/>
      <c r="P309" s="173">
        <f>O309*H309</f>
        <v>0</v>
      </c>
      <c r="Q309" s="173">
        <v>0</v>
      </c>
      <c r="R309" s="173">
        <f>Q309*H309</f>
        <v>0</v>
      </c>
      <c r="S309" s="173">
        <v>0</v>
      </c>
      <c r="T309" s="174">
        <f>S309*H309</f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5" t="s">
        <v>243</v>
      </c>
      <c r="AT309" s="175" t="s">
        <v>184</v>
      </c>
      <c r="AU309" s="175" t="s">
        <v>82</v>
      </c>
      <c r="AY309" s="18" t="s">
        <v>181</v>
      </c>
      <c r="BE309" s="176">
        <f>IF(N309="základní",J309,0)</f>
        <v>0</v>
      </c>
      <c r="BF309" s="176">
        <f>IF(N309="snížená",J309,0)</f>
        <v>0</v>
      </c>
      <c r="BG309" s="176">
        <f>IF(N309="zákl. přenesená",J309,0)</f>
        <v>0</v>
      </c>
      <c r="BH309" s="176">
        <f>IF(N309="sníž. přenesená",J309,0)</f>
        <v>0</v>
      </c>
      <c r="BI309" s="176">
        <f>IF(N309="nulová",J309,0)</f>
        <v>0</v>
      </c>
      <c r="BJ309" s="18" t="s">
        <v>30</v>
      </c>
      <c r="BK309" s="176">
        <f>ROUND(I309*H309,2)</f>
        <v>0</v>
      </c>
      <c r="BL309" s="18" t="s">
        <v>243</v>
      </c>
      <c r="BM309" s="175" t="s">
        <v>2213</v>
      </c>
    </row>
    <row r="310" spans="1:65" s="14" customFormat="1">
      <c r="B310" s="191"/>
      <c r="D310" s="178" t="s">
        <v>190</v>
      </c>
      <c r="E310" s="192" t="s">
        <v>1</v>
      </c>
      <c r="F310" s="193" t="s">
        <v>2082</v>
      </c>
      <c r="H310" s="192" t="s">
        <v>1</v>
      </c>
      <c r="I310" s="194"/>
      <c r="L310" s="191"/>
      <c r="M310" s="195"/>
      <c r="N310" s="196"/>
      <c r="O310" s="196"/>
      <c r="P310" s="196"/>
      <c r="Q310" s="196"/>
      <c r="R310" s="196"/>
      <c r="S310" s="196"/>
      <c r="T310" s="197"/>
      <c r="AT310" s="192" t="s">
        <v>190</v>
      </c>
      <c r="AU310" s="192" t="s">
        <v>82</v>
      </c>
      <c r="AV310" s="14" t="s">
        <v>30</v>
      </c>
      <c r="AW310" s="14" t="s">
        <v>29</v>
      </c>
      <c r="AX310" s="14" t="s">
        <v>73</v>
      </c>
      <c r="AY310" s="192" t="s">
        <v>181</v>
      </c>
    </row>
    <row r="311" spans="1:65" s="13" customFormat="1">
      <c r="B311" s="177"/>
      <c r="D311" s="178" t="s">
        <v>190</v>
      </c>
      <c r="E311" s="179" t="s">
        <v>1</v>
      </c>
      <c r="F311" s="180" t="s">
        <v>2120</v>
      </c>
      <c r="H311" s="181">
        <v>20.585999999999999</v>
      </c>
      <c r="I311" s="182"/>
      <c r="L311" s="177"/>
      <c r="M311" s="183"/>
      <c r="N311" s="184"/>
      <c r="O311" s="184"/>
      <c r="P311" s="184"/>
      <c r="Q311" s="184"/>
      <c r="R311" s="184"/>
      <c r="S311" s="184"/>
      <c r="T311" s="185"/>
      <c r="AT311" s="179" t="s">
        <v>190</v>
      </c>
      <c r="AU311" s="179" t="s">
        <v>82</v>
      </c>
      <c r="AV311" s="13" t="s">
        <v>82</v>
      </c>
      <c r="AW311" s="13" t="s">
        <v>29</v>
      </c>
      <c r="AX311" s="13" t="s">
        <v>30</v>
      </c>
      <c r="AY311" s="179" t="s">
        <v>181</v>
      </c>
    </row>
    <row r="312" spans="1:65" s="2" customFormat="1" ht="21.75" customHeight="1">
      <c r="A312" s="33"/>
      <c r="B312" s="130"/>
      <c r="C312" s="164" t="s">
        <v>438</v>
      </c>
      <c r="D312" s="164" t="s">
        <v>184</v>
      </c>
      <c r="E312" s="165" t="s">
        <v>1981</v>
      </c>
      <c r="F312" s="166" t="s">
        <v>1982</v>
      </c>
      <c r="G312" s="167" t="s">
        <v>1840</v>
      </c>
      <c r="H312" s="168">
        <v>6.242</v>
      </c>
      <c r="I312" s="169"/>
      <c r="J312" s="170">
        <f>ROUND(I312*H312,2)</f>
        <v>0</v>
      </c>
      <c r="K312" s="166" t="s">
        <v>1749</v>
      </c>
      <c r="L312" s="34"/>
      <c r="M312" s="171" t="s">
        <v>1</v>
      </c>
      <c r="N312" s="172" t="s">
        <v>38</v>
      </c>
      <c r="O312" s="59"/>
      <c r="P312" s="173">
        <f>O312*H312</f>
        <v>0</v>
      </c>
      <c r="Q312" s="173">
        <v>0</v>
      </c>
      <c r="R312" s="173">
        <f>Q312*H312</f>
        <v>0</v>
      </c>
      <c r="S312" s="173">
        <v>0</v>
      </c>
      <c r="T312" s="174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5" t="s">
        <v>243</v>
      </c>
      <c r="AT312" s="175" t="s">
        <v>184</v>
      </c>
      <c r="AU312" s="175" t="s">
        <v>82</v>
      </c>
      <c r="AY312" s="18" t="s">
        <v>181</v>
      </c>
      <c r="BE312" s="176">
        <f>IF(N312="základní",J312,0)</f>
        <v>0</v>
      </c>
      <c r="BF312" s="176">
        <f>IF(N312="snížená",J312,0)</f>
        <v>0</v>
      </c>
      <c r="BG312" s="176">
        <f>IF(N312="zákl. přenesená",J312,0)</f>
        <v>0</v>
      </c>
      <c r="BH312" s="176">
        <f>IF(N312="sníž. přenesená",J312,0)</f>
        <v>0</v>
      </c>
      <c r="BI312" s="176">
        <f>IF(N312="nulová",J312,0)</f>
        <v>0</v>
      </c>
      <c r="BJ312" s="18" t="s">
        <v>30</v>
      </c>
      <c r="BK312" s="176">
        <f>ROUND(I312*H312,2)</f>
        <v>0</v>
      </c>
      <c r="BL312" s="18" t="s">
        <v>243</v>
      </c>
      <c r="BM312" s="175" t="s">
        <v>2214</v>
      </c>
    </row>
    <row r="313" spans="1:65" s="14" customFormat="1">
      <c r="B313" s="191"/>
      <c r="D313" s="178" t="s">
        <v>190</v>
      </c>
      <c r="E313" s="192" t="s">
        <v>1</v>
      </c>
      <c r="F313" s="193" t="s">
        <v>1897</v>
      </c>
      <c r="H313" s="192" t="s">
        <v>1</v>
      </c>
      <c r="I313" s="194"/>
      <c r="L313" s="191"/>
      <c r="M313" s="195"/>
      <c r="N313" s="196"/>
      <c r="O313" s="196"/>
      <c r="P313" s="196"/>
      <c r="Q313" s="196"/>
      <c r="R313" s="196"/>
      <c r="S313" s="196"/>
      <c r="T313" s="197"/>
      <c r="AT313" s="192" t="s">
        <v>190</v>
      </c>
      <c r="AU313" s="192" t="s">
        <v>82</v>
      </c>
      <c r="AV313" s="14" t="s">
        <v>30</v>
      </c>
      <c r="AW313" s="14" t="s">
        <v>29</v>
      </c>
      <c r="AX313" s="14" t="s">
        <v>73</v>
      </c>
      <c r="AY313" s="192" t="s">
        <v>181</v>
      </c>
    </row>
    <row r="314" spans="1:65" s="13" customFormat="1">
      <c r="B314" s="177"/>
      <c r="D314" s="178" t="s">
        <v>190</v>
      </c>
      <c r="E314" s="179" t="s">
        <v>1</v>
      </c>
      <c r="F314" s="180" t="s">
        <v>2122</v>
      </c>
      <c r="H314" s="181">
        <v>6.242</v>
      </c>
      <c r="I314" s="182"/>
      <c r="L314" s="177"/>
      <c r="M314" s="183"/>
      <c r="N314" s="184"/>
      <c r="O314" s="184"/>
      <c r="P314" s="184"/>
      <c r="Q314" s="184"/>
      <c r="R314" s="184"/>
      <c r="S314" s="184"/>
      <c r="T314" s="185"/>
      <c r="AT314" s="179" t="s">
        <v>190</v>
      </c>
      <c r="AU314" s="179" t="s">
        <v>82</v>
      </c>
      <c r="AV314" s="13" t="s">
        <v>82</v>
      </c>
      <c r="AW314" s="13" t="s">
        <v>29</v>
      </c>
      <c r="AX314" s="13" t="s">
        <v>30</v>
      </c>
      <c r="AY314" s="179" t="s">
        <v>181</v>
      </c>
    </row>
    <row r="315" spans="1:65" s="2" customFormat="1" ht="16.5" customHeight="1">
      <c r="A315" s="33"/>
      <c r="B315" s="130"/>
      <c r="C315" s="206" t="s">
        <v>442</v>
      </c>
      <c r="D315" s="206" t="s">
        <v>273</v>
      </c>
      <c r="E315" s="207" t="s">
        <v>1985</v>
      </c>
      <c r="F315" s="208" t="s">
        <v>1986</v>
      </c>
      <c r="G315" s="209" t="s">
        <v>259</v>
      </c>
      <c r="H315" s="210">
        <v>8.0000000000000002E-3</v>
      </c>
      <c r="I315" s="211"/>
      <c r="J315" s="212">
        <f>ROUND(I315*H315,2)</f>
        <v>0</v>
      </c>
      <c r="K315" s="208" t="s">
        <v>1</v>
      </c>
      <c r="L315" s="213"/>
      <c r="M315" s="214" t="s">
        <v>1</v>
      </c>
      <c r="N315" s="215" t="s">
        <v>38</v>
      </c>
      <c r="O315" s="59"/>
      <c r="P315" s="173">
        <f>O315*H315</f>
        <v>0</v>
      </c>
      <c r="Q315" s="173">
        <v>1</v>
      </c>
      <c r="R315" s="173">
        <f>Q315*H315</f>
        <v>8.0000000000000002E-3</v>
      </c>
      <c r="S315" s="173">
        <v>0</v>
      </c>
      <c r="T315" s="174">
        <f>S315*H315</f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5" t="s">
        <v>382</v>
      </c>
      <c r="AT315" s="175" t="s">
        <v>273</v>
      </c>
      <c r="AU315" s="175" t="s">
        <v>82</v>
      </c>
      <c r="AY315" s="18" t="s">
        <v>181</v>
      </c>
      <c r="BE315" s="176">
        <f>IF(N315="základní",J315,0)</f>
        <v>0</v>
      </c>
      <c r="BF315" s="176">
        <f>IF(N315="snížená",J315,0)</f>
        <v>0</v>
      </c>
      <c r="BG315" s="176">
        <f>IF(N315="zákl. přenesená",J315,0)</f>
        <v>0</v>
      </c>
      <c r="BH315" s="176">
        <f>IF(N315="sníž. přenesená",J315,0)</f>
        <v>0</v>
      </c>
      <c r="BI315" s="176">
        <f>IF(N315="nulová",J315,0)</f>
        <v>0</v>
      </c>
      <c r="BJ315" s="18" t="s">
        <v>30</v>
      </c>
      <c r="BK315" s="176">
        <f>ROUND(I315*H315,2)</f>
        <v>0</v>
      </c>
      <c r="BL315" s="18" t="s">
        <v>243</v>
      </c>
      <c r="BM315" s="175" t="s">
        <v>2215</v>
      </c>
    </row>
    <row r="316" spans="1:65" s="14" customFormat="1">
      <c r="B316" s="191"/>
      <c r="D316" s="178" t="s">
        <v>190</v>
      </c>
      <c r="E316" s="192" t="s">
        <v>1</v>
      </c>
      <c r="F316" s="193" t="s">
        <v>1988</v>
      </c>
      <c r="H316" s="192" t="s">
        <v>1</v>
      </c>
      <c r="I316" s="194"/>
      <c r="L316" s="191"/>
      <c r="M316" s="195"/>
      <c r="N316" s="196"/>
      <c r="O316" s="196"/>
      <c r="P316" s="196"/>
      <c r="Q316" s="196"/>
      <c r="R316" s="196"/>
      <c r="S316" s="196"/>
      <c r="T316" s="197"/>
      <c r="AT316" s="192" t="s">
        <v>190</v>
      </c>
      <c r="AU316" s="192" t="s">
        <v>82</v>
      </c>
      <c r="AV316" s="14" t="s">
        <v>30</v>
      </c>
      <c r="AW316" s="14" t="s">
        <v>29</v>
      </c>
      <c r="AX316" s="14" t="s">
        <v>73</v>
      </c>
      <c r="AY316" s="192" t="s">
        <v>181</v>
      </c>
    </row>
    <row r="317" spans="1:65" s="13" customFormat="1">
      <c r="B317" s="177"/>
      <c r="D317" s="178" t="s">
        <v>190</v>
      </c>
      <c r="E317" s="179" t="s">
        <v>1</v>
      </c>
      <c r="F317" s="180" t="s">
        <v>2124</v>
      </c>
      <c r="H317" s="181">
        <v>6.0000000000000001E-3</v>
      </c>
      <c r="I317" s="182"/>
      <c r="L317" s="177"/>
      <c r="M317" s="183"/>
      <c r="N317" s="184"/>
      <c r="O317" s="184"/>
      <c r="P317" s="184"/>
      <c r="Q317" s="184"/>
      <c r="R317" s="184"/>
      <c r="S317" s="184"/>
      <c r="T317" s="185"/>
      <c r="AT317" s="179" t="s">
        <v>190</v>
      </c>
      <c r="AU317" s="179" t="s">
        <v>82</v>
      </c>
      <c r="AV317" s="13" t="s">
        <v>82</v>
      </c>
      <c r="AW317" s="13" t="s">
        <v>29</v>
      </c>
      <c r="AX317" s="13" t="s">
        <v>73</v>
      </c>
      <c r="AY317" s="179" t="s">
        <v>181</v>
      </c>
    </row>
    <row r="318" spans="1:65" s="13" customFormat="1">
      <c r="B318" s="177"/>
      <c r="D318" s="178" t="s">
        <v>190</v>
      </c>
      <c r="E318" s="179" t="s">
        <v>1</v>
      </c>
      <c r="F318" s="180" t="s">
        <v>2125</v>
      </c>
      <c r="H318" s="181">
        <v>2E-3</v>
      </c>
      <c r="I318" s="182"/>
      <c r="L318" s="177"/>
      <c r="M318" s="183"/>
      <c r="N318" s="184"/>
      <c r="O318" s="184"/>
      <c r="P318" s="184"/>
      <c r="Q318" s="184"/>
      <c r="R318" s="184"/>
      <c r="S318" s="184"/>
      <c r="T318" s="185"/>
      <c r="AT318" s="179" t="s">
        <v>190</v>
      </c>
      <c r="AU318" s="179" t="s">
        <v>82</v>
      </c>
      <c r="AV318" s="13" t="s">
        <v>82</v>
      </c>
      <c r="AW318" s="13" t="s">
        <v>29</v>
      </c>
      <c r="AX318" s="13" t="s">
        <v>73</v>
      </c>
      <c r="AY318" s="179" t="s">
        <v>181</v>
      </c>
    </row>
    <row r="319" spans="1:65" s="15" customFormat="1">
      <c r="B319" s="198"/>
      <c r="D319" s="178" t="s">
        <v>190</v>
      </c>
      <c r="E319" s="199" t="s">
        <v>1</v>
      </c>
      <c r="F319" s="200" t="s">
        <v>1774</v>
      </c>
      <c r="H319" s="201">
        <v>8.0000000000000002E-3</v>
      </c>
      <c r="I319" s="202"/>
      <c r="L319" s="198"/>
      <c r="M319" s="203"/>
      <c r="N319" s="204"/>
      <c r="O319" s="204"/>
      <c r="P319" s="204"/>
      <c r="Q319" s="204"/>
      <c r="R319" s="204"/>
      <c r="S319" s="204"/>
      <c r="T319" s="205"/>
      <c r="AT319" s="199" t="s">
        <v>190</v>
      </c>
      <c r="AU319" s="199" t="s">
        <v>82</v>
      </c>
      <c r="AV319" s="15" t="s">
        <v>188</v>
      </c>
      <c r="AW319" s="15" t="s">
        <v>29</v>
      </c>
      <c r="AX319" s="15" t="s">
        <v>30</v>
      </c>
      <c r="AY319" s="199" t="s">
        <v>181</v>
      </c>
    </row>
    <row r="320" spans="1:65" s="2" customFormat="1" ht="24.2" customHeight="1">
      <c r="A320" s="33"/>
      <c r="B320" s="130"/>
      <c r="C320" s="164" t="s">
        <v>446</v>
      </c>
      <c r="D320" s="164" t="s">
        <v>184</v>
      </c>
      <c r="E320" s="165" t="s">
        <v>1991</v>
      </c>
      <c r="F320" s="166" t="s">
        <v>1992</v>
      </c>
      <c r="G320" s="167" t="s">
        <v>1840</v>
      </c>
      <c r="H320" s="168">
        <v>20.585999999999999</v>
      </c>
      <c r="I320" s="169"/>
      <c r="J320" s="170">
        <f>ROUND(I320*H320,2)</f>
        <v>0</v>
      </c>
      <c r="K320" s="166" t="s">
        <v>1749</v>
      </c>
      <c r="L320" s="34"/>
      <c r="M320" s="171" t="s">
        <v>1</v>
      </c>
      <c r="N320" s="172" t="s">
        <v>38</v>
      </c>
      <c r="O320" s="59"/>
      <c r="P320" s="173">
        <f>O320*H320</f>
        <v>0</v>
      </c>
      <c r="Q320" s="173">
        <v>0</v>
      </c>
      <c r="R320" s="173">
        <f>Q320*H320</f>
        <v>0</v>
      </c>
      <c r="S320" s="173">
        <v>0</v>
      </c>
      <c r="T320" s="174">
        <f>S320*H320</f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5" t="s">
        <v>243</v>
      </c>
      <c r="AT320" s="175" t="s">
        <v>184</v>
      </c>
      <c r="AU320" s="175" t="s">
        <v>82</v>
      </c>
      <c r="AY320" s="18" t="s">
        <v>181</v>
      </c>
      <c r="BE320" s="176">
        <f>IF(N320="základní",J320,0)</f>
        <v>0</v>
      </c>
      <c r="BF320" s="176">
        <f>IF(N320="snížená",J320,0)</f>
        <v>0</v>
      </c>
      <c r="BG320" s="176">
        <f>IF(N320="zákl. přenesená",J320,0)</f>
        <v>0</v>
      </c>
      <c r="BH320" s="176">
        <f>IF(N320="sníž. přenesená",J320,0)</f>
        <v>0</v>
      </c>
      <c r="BI320" s="176">
        <f>IF(N320="nulová",J320,0)</f>
        <v>0</v>
      </c>
      <c r="BJ320" s="18" t="s">
        <v>30</v>
      </c>
      <c r="BK320" s="176">
        <f>ROUND(I320*H320,2)</f>
        <v>0</v>
      </c>
      <c r="BL320" s="18" t="s">
        <v>243</v>
      </c>
      <c r="BM320" s="175" t="s">
        <v>2216</v>
      </c>
    </row>
    <row r="321" spans="1:65" s="14" customFormat="1">
      <c r="B321" s="191"/>
      <c r="D321" s="178" t="s">
        <v>190</v>
      </c>
      <c r="E321" s="192" t="s">
        <v>1</v>
      </c>
      <c r="F321" s="193" t="s">
        <v>1897</v>
      </c>
      <c r="H321" s="192" t="s">
        <v>1</v>
      </c>
      <c r="I321" s="194"/>
      <c r="L321" s="191"/>
      <c r="M321" s="195"/>
      <c r="N321" s="196"/>
      <c r="O321" s="196"/>
      <c r="P321" s="196"/>
      <c r="Q321" s="196"/>
      <c r="R321" s="196"/>
      <c r="S321" s="196"/>
      <c r="T321" s="197"/>
      <c r="AT321" s="192" t="s">
        <v>190</v>
      </c>
      <c r="AU321" s="192" t="s">
        <v>82</v>
      </c>
      <c r="AV321" s="14" t="s">
        <v>30</v>
      </c>
      <c r="AW321" s="14" t="s">
        <v>29</v>
      </c>
      <c r="AX321" s="14" t="s">
        <v>73</v>
      </c>
      <c r="AY321" s="192" t="s">
        <v>181</v>
      </c>
    </row>
    <row r="322" spans="1:65" s="13" customFormat="1">
      <c r="B322" s="177"/>
      <c r="D322" s="178" t="s">
        <v>190</v>
      </c>
      <c r="E322" s="179" t="s">
        <v>1</v>
      </c>
      <c r="F322" s="180" t="s">
        <v>2120</v>
      </c>
      <c r="H322" s="181">
        <v>20.585999999999999</v>
      </c>
      <c r="I322" s="182"/>
      <c r="L322" s="177"/>
      <c r="M322" s="183"/>
      <c r="N322" s="184"/>
      <c r="O322" s="184"/>
      <c r="P322" s="184"/>
      <c r="Q322" s="184"/>
      <c r="R322" s="184"/>
      <c r="S322" s="184"/>
      <c r="T322" s="185"/>
      <c r="AT322" s="179" t="s">
        <v>190</v>
      </c>
      <c r="AU322" s="179" t="s">
        <v>82</v>
      </c>
      <c r="AV322" s="13" t="s">
        <v>82</v>
      </c>
      <c r="AW322" s="13" t="s">
        <v>29</v>
      </c>
      <c r="AX322" s="13" t="s">
        <v>30</v>
      </c>
      <c r="AY322" s="179" t="s">
        <v>181</v>
      </c>
    </row>
    <row r="323" spans="1:65" s="2" customFormat="1" ht="24.2" customHeight="1">
      <c r="A323" s="33"/>
      <c r="B323" s="130"/>
      <c r="C323" s="164" t="s">
        <v>450</v>
      </c>
      <c r="D323" s="164" t="s">
        <v>184</v>
      </c>
      <c r="E323" s="165" t="s">
        <v>1994</v>
      </c>
      <c r="F323" s="166" t="s">
        <v>1995</v>
      </c>
      <c r="G323" s="167" t="s">
        <v>1840</v>
      </c>
      <c r="H323" s="168">
        <v>6.242</v>
      </c>
      <c r="I323" s="169"/>
      <c r="J323" s="170">
        <f>ROUND(I323*H323,2)</f>
        <v>0</v>
      </c>
      <c r="K323" s="166" t="s">
        <v>1749</v>
      </c>
      <c r="L323" s="34"/>
      <c r="M323" s="171" t="s">
        <v>1</v>
      </c>
      <c r="N323" s="172" t="s">
        <v>38</v>
      </c>
      <c r="O323" s="59"/>
      <c r="P323" s="173">
        <f>O323*H323</f>
        <v>0</v>
      </c>
      <c r="Q323" s="173">
        <v>0</v>
      </c>
      <c r="R323" s="173">
        <f>Q323*H323</f>
        <v>0</v>
      </c>
      <c r="S323" s="173">
        <v>0</v>
      </c>
      <c r="T323" s="174">
        <f>S323*H323</f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5" t="s">
        <v>243</v>
      </c>
      <c r="AT323" s="175" t="s">
        <v>184</v>
      </c>
      <c r="AU323" s="175" t="s">
        <v>82</v>
      </c>
      <c r="AY323" s="18" t="s">
        <v>181</v>
      </c>
      <c r="BE323" s="176">
        <f>IF(N323="základní",J323,0)</f>
        <v>0</v>
      </c>
      <c r="BF323" s="176">
        <f>IF(N323="snížená",J323,0)</f>
        <v>0</v>
      </c>
      <c r="BG323" s="176">
        <f>IF(N323="zákl. přenesená",J323,0)</f>
        <v>0</v>
      </c>
      <c r="BH323" s="176">
        <f>IF(N323="sníž. přenesená",J323,0)</f>
        <v>0</v>
      </c>
      <c r="BI323" s="176">
        <f>IF(N323="nulová",J323,0)</f>
        <v>0</v>
      </c>
      <c r="BJ323" s="18" t="s">
        <v>30</v>
      </c>
      <c r="BK323" s="176">
        <f>ROUND(I323*H323,2)</f>
        <v>0</v>
      </c>
      <c r="BL323" s="18" t="s">
        <v>243</v>
      </c>
      <c r="BM323" s="175" t="s">
        <v>2217</v>
      </c>
    </row>
    <row r="324" spans="1:65" s="14" customFormat="1">
      <c r="B324" s="191"/>
      <c r="D324" s="178" t="s">
        <v>190</v>
      </c>
      <c r="E324" s="192" t="s">
        <v>1</v>
      </c>
      <c r="F324" s="193" t="s">
        <v>2082</v>
      </c>
      <c r="H324" s="192" t="s">
        <v>1</v>
      </c>
      <c r="I324" s="194"/>
      <c r="L324" s="191"/>
      <c r="M324" s="195"/>
      <c r="N324" s="196"/>
      <c r="O324" s="196"/>
      <c r="P324" s="196"/>
      <c r="Q324" s="196"/>
      <c r="R324" s="196"/>
      <c r="S324" s="196"/>
      <c r="T324" s="197"/>
      <c r="AT324" s="192" t="s">
        <v>190</v>
      </c>
      <c r="AU324" s="192" t="s">
        <v>82</v>
      </c>
      <c r="AV324" s="14" t="s">
        <v>30</v>
      </c>
      <c r="AW324" s="14" t="s">
        <v>29</v>
      </c>
      <c r="AX324" s="14" t="s">
        <v>73</v>
      </c>
      <c r="AY324" s="192" t="s">
        <v>181</v>
      </c>
    </row>
    <row r="325" spans="1:65" s="13" customFormat="1">
      <c r="B325" s="177"/>
      <c r="D325" s="178" t="s">
        <v>190</v>
      </c>
      <c r="E325" s="179" t="s">
        <v>1</v>
      </c>
      <c r="F325" s="180" t="s">
        <v>2122</v>
      </c>
      <c r="H325" s="181">
        <v>6.242</v>
      </c>
      <c r="I325" s="182"/>
      <c r="L325" s="177"/>
      <c r="M325" s="183"/>
      <c r="N325" s="184"/>
      <c r="O325" s="184"/>
      <c r="P325" s="184"/>
      <c r="Q325" s="184"/>
      <c r="R325" s="184"/>
      <c r="S325" s="184"/>
      <c r="T325" s="185"/>
      <c r="AT325" s="179" t="s">
        <v>190</v>
      </c>
      <c r="AU325" s="179" t="s">
        <v>82</v>
      </c>
      <c r="AV325" s="13" t="s">
        <v>82</v>
      </c>
      <c r="AW325" s="13" t="s">
        <v>29</v>
      </c>
      <c r="AX325" s="13" t="s">
        <v>30</v>
      </c>
      <c r="AY325" s="179" t="s">
        <v>181</v>
      </c>
    </row>
    <row r="326" spans="1:65" s="2" customFormat="1" ht="16.5" customHeight="1">
      <c r="A326" s="33"/>
      <c r="B326" s="130"/>
      <c r="C326" s="206" t="s">
        <v>454</v>
      </c>
      <c r="D326" s="206" t="s">
        <v>273</v>
      </c>
      <c r="E326" s="207" t="s">
        <v>1997</v>
      </c>
      <c r="F326" s="208" t="s">
        <v>1998</v>
      </c>
      <c r="G326" s="209" t="s">
        <v>1845</v>
      </c>
      <c r="H326" s="210">
        <v>26.827999999999999</v>
      </c>
      <c r="I326" s="211"/>
      <c r="J326" s="212">
        <f>ROUND(I326*H326,2)</f>
        <v>0</v>
      </c>
      <c r="K326" s="208" t="s">
        <v>1</v>
      </c>
      <c r="L326" s="213"/>
      <c r="M326" s="214" t="s">
        <v>1</v>
      </c>
      <c r="N326" s="215" t="s">
        <v>38</v>
      </c>
      <c r="O326" s="59"/>
      <c r="P326" s="173">
        <f>O326*H326</f>
        <v>0</v>
      </c>
      <c r="Q326" s="173">
        <v>1E-3</v>
      </c>
      <c r="R326" s="173">
        <f>Q326*H326</f>
        <v>2.6828000000000001E-2</v>
      </c>
      <c r="S326" s="173">
        <v>0</v>
      </c>
      <c r="T326" s="174">
        <f>S326*H326</f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5" t="s">
        <v>382</v>
      </c>
      <c r="AT326" s="175" t="s">
        <v>273</v>
      </c>
      <c r="AU326" s="175" t="s">
        <v>82</v>
      </c>
      <c r="AY326" s="18" t="s">
        <v>181</v>
      </c>
      <c r="BE326" s="176">
        <f>IF(N326="základní",J326,0)</f>
        <v>0</v>
      </c>
      <c r="BF326" s="176">
        <f>IF(N326="snížená",J326,0)</f>
        <v>0</v>
      </c>
      <c r="BG326" s="176">
        <f>IF(N326="zákl. přenesená",J326,0)</f>
        <v>0</v>
      </c>
      <c r="BH326" s="176">
        <f>IF(N326="sníž. přenesená",J326,0)</f>
        <v>0</v>
      </c>
      <c r="BI326" s="176">
        <f>IF(N326="nulová",J326,0)</f>
        <v>0</v>
      </c>
      <c r="BJ326" s="18" t="s">
        <v>30</v>
      </c>
      <c r="BK326" s="176">
        <f>ROUND(I326*H326,2)</f>
        <v>0</v>
      </c>
      <c r="BL326" s="18" t="s">
        <v>243</v>
      </c>
      <c r="BM326" s="175" t="s">
        <v>2218</v>
      </c>
    </row>
    <row r="327" spans="1:65" s="14" customFormat="1">
      <c r="B327" s="191"/>
      <c r="D327" s="178" t="s">
        <v>190</v>
      </c>
      <c r="E327" s="192" t="s">
        <v>1</v>
      </c>
      <c r="F327" s="193" t="s">
        <v>2000</v>
      </c>
      <c r="H327" s="192" t="s">
        <v>1</v>
      </c>
      <c r="I327" s="194"/>
      <c r="L327" s="191"/>
      <c r="M327" s="195"/>
      <c r="N327" s="196"/>
      <c r="O327" s="196"/>
      <c r="P327" s="196"/>
      <c r="Q327" s="196"/>
      <c r="R327" s="196"/>
      <c r="S327" s="196"/>
      <c r="T327" s="197"/>
      <c r="AT327" s="192" t="s">
        <v>190</v>
      </c>
      <c r="AU327" s="192" t="s">
        <v>82</v>
      </c>
      <c r="AV327" s="14" t="s">
        <v>30</v>
      </c>
      <c r="AW327" s="14" t="s">
        <v>29</v>
      </c>
      <c r="AX327" s="14" t="s">
        <v>73</v>
      </c>
      <c r="AY327" s="192" t="s">
        <v>181</v>
      </c>
    </row>
    <row r="328" spans="1:65" s="13" customFormat="1">
      <c r="B328" s="177"/>
      <c r="D328" s="178" t="s">
        <v>190</v>
      </c>
      <c r="E328" s="179" t="s">
        <v>1</v>
      </c>
      <c r="F328" s="180" t="s">
        <v>2129</v>
      </c>
      <c r="H328" s="181">
        <v>26.827999999999999</v>
      </c>
      <c r="I328" s="182"/>
      <c r="L328" s="177"/>
      <c r="M328" s="183"/>
      <c r="N328" s="184"/>
      <c r="O328" s="184"/>
      <c r="P328" s="184"/>
      <c r="Q328" s="184"/>
      <c r="R328" s="184"/>
      <c r="S328" s="184"/>
      <c r="T328" s="185"/>
      <c r="AT328" s="179" t="s">
        <v>190</v>
      </c>
      <c r="AU328" s="179" t="s">
        <v>82</v>
      </c>
      <c r="AV328" s="13" t="s">
        <v>82</v>
      </c>
      <c r="AW328" s="13" t="s">
        <v>29</v>
      </c>
      <c r="AX328" s="13" t="s">
        <v>73</v>
      </c>
      <c r="AY328" s="179" t="s">
        <v>181</v>
      </c>
    </row>
    <row r="329" spans="1:65" s="15" customFormat="1">
      <c r="B329" s="198"/>
      <c r="D329" s="178" t="s">
        <v>190</v>
      </c>
      <c r="E329" s="199" t="s">
        <v>1</v>
      </c>
      <c r="F329" s="200" t="s">
        <v>1774</v>
      </c>
      <c r="H329" s="201">
        <v>26.827999999999999</v>
      </c>
      <c r="I329" s="202"/>
      <c r="L329" s="198"/>
      <c r="M329" s="203"/>
      <c r="N329" s="204"/>
      <c r="O329" s="204"/>
      <c r="P329" s="204"/>
      <c r="Q329" s="204"/>
      <c r="R329" s="204"/>
      <c r="S329" s="204"/>
      <c r="T329" s="205"/>
      <c r="AT329" s="199" t="s">
        <v>190</v>
      </c>
      <c r="AU329" s="199" t="s">
        <v>82</v>
      </c>
      <c r="AV329" s="15" t="s">
        <v>188</v>
      </c>
      <c r="AW329" s="15" t="s">
        <v>29</v>
      </c>
      <c r="AX329" s="15" t="s">
        <v>30</v>
      </c>
      <c r="AY329" s="199" t="s">
        <v>181</v>
      </c>
    </row>
    <row r="330" spans="1:65" s="2" customFormat="1" ht="24.2" customHeight="1">
      <c r="A330" s="33"/>
      <c r="B330" s="130"/>
      <c r="C330" s="164" t="s">
        <v>458</v>
      </c>
      <c r="D330" s="164" t="s">
        <v>184</v>
      </c>
      <c r="E330" s="165" t="s">
        <v>2002</v>
      </c>
      <c r="F330" s="166" t="s">
        <v>2003</v>
      </c>
      <c r="G330" s="167" t="s">
        <v>1840</v>
      </c>
      <c r="H330" s="168">
        <v>19.786000000000001</v>
      </c>
      <c r="I330" s="169"/>
      <c r="J330" s="170">
        <f>ROUND(I330*H330,2)</f>
        <v>0</v>
      </c>
      <c r="K330" s="166" t="s">
        <v>1749</v>
      </c>
      <c r="L330" s="34"/>
      <c r="M330" s="171" t="s">
        <v>1</v>
      </c>
      <c r="N330" s="172" t="s">
        <v>38</v>
      </c>
      <c r="O330" s="59"/>
      <c r="P330" s="173">
        <f>O330*H330</f>
        <v>0</v>
      </c>
      <c r="Q330" s="173">
        <v>3.5E-4</v>
      </c>
      <c r="R330" s="173">
        <f>Q330*H330</f>
        <v>6.9251E-3</v>
      </c>
      <c r="S330" s="173">
        <v>0</v>
      </c>
      <c r="T330" s="174">
        <f>S330*H330</f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5" t="s">
        <v>243</v>
      </c>
      <c r="AT330" s="175" t="s">
        <v>184</v>
      </c>
      <c r="AU330" s="175" t="s">
        <v>82</v>
      </c>
      <c r="AY330" s="18" t="s">
        <v>181</v>
      </c>
      <c r="BE330" s="176">
        <f>IF(N330="základní",J330,0)</f>
        <v>0</v>
      </c>
      <c r="BF330" s="176">
        <f>IF(N330="snížená",J330,0)</f>
        <v>0</v>
      </c>
      <c r="BG330" s="176">
        <f>IF(N330="zákl. přenesená",J330,0)</f>
        <v>0</v>
      </c>
      <c r="BH330" s="176">
        <f>IF(N330="sníž. přenesená",J330,0)</f>
        <v>0</v>
      </c>
      <c r="BI330" s="176">
        <f>IF(N330="nulová",J330,0)</f>
        <v>0</v>
      </c>
      <c r="BJ330" s="18" t="s">
        <v>30</v>
      </c>
      <c r="BK330" s="176">
        <f>ROUND(I330*H330,2)</f>
        <v>0</v>
      </c>
      <c r="BL330" s="18" t="s">
        <v>243</v>
      </c>
      <c r="BM330" s="175" t="s">
        <v>2219</v>
      </c>
    </row>
    <row r="331" spans="1:65" s="14" customFormat="1">
      <c r="B331" s="191"/>
      <c r="D331" s="178" t="s">
        <v>190</v>
      </c>
      <c r="E331" s="192" t="s">
        <v>1</v>
      </c>
      <c r="F331" s="193" t="s">
        <v>2082</v>
      </c>
      <c r="H331" s="192" t="s">
        <v>1</v>
      </c>
      <c r="I331" s="194"/>
      <c r="L331" s="191"/>
      <c r="M331" s="195"/>
      <c r="N331" s="196"/>
      <c r="O331" s="196"/>
      <c r="P331" s="196"/>
      <c r="Q331" s="196"/>
      <c r="R331" s="196"/>
      <c r="S331" s="196"/>
      <c r="T331" s="197"/>
      <c r="AT331" s="192" t="s">
        <v>190</v>
      </c>
      <c r="AU331" s="192" t="s">
        <v>82</v>
      </c>
      <c r="AV331" s="14" t="s">
        <v>30</v>
      </c>
      <c r="AW331" s="14" t="s">
        <v>29</v>
      </c>
      <c r="AX331" s="14" t="s">
        <v>73</v>
      </c>
      <c r="AY331" s="192" t="s">
        <v>181</v>
      </c>
    </row>
    <row r="332" spans="1:65" s="13" customFormat="1">
      <c r="B332" s="177"/>
      <c r="D332" s="178" t="s">
        <v>190</v>
      </c>
      <c r="E332" s="179" t="s">
        <v>1</v>
      </c>
      <c r="F332" s="180" t="s">
        <v>2131</v>
      </c>
      <c r="H332" s="181">
        <v>19.786000000000001</v>
      </c>
      <c r="I332" s="182"/>
      <c r="L332" s="177"/>
      <c r="M332" s="183"/>
      <c r="N332" s="184"/>
      <c r="O332" s="184"/>
      <c r="P332" s="184"/>
      <c r="Q332" s="184"/>
      <c r="R332" s="184"/>
      <c r="S332" s="184"/>
      <c r="T332" s="185"/>
      <c r="AT332" s="179" t="s">
        <v>190</v>
      </c>
      <c r="AU332" s="179" t="s">
        <v>82</v>
      </c>
      <c r="AV332" s="13" t="s">
        <v>82</v>
      </c>
      <c r="AW332" s="13" t="s">
        <v>29</v>
      </c>
      <c r="AX332" s="13" t="s">
        <v>30</v>
      </c>
      <c r="AY332" s="179" t="s">
        <v>181</v>
      </c>
    </row>
    <row r="333" spans="1:65" s="2" customFormat="1" ht="24.2" customHeight="1">
      <c r="A333" s="33"/>
      <c r="B333" s="130"/>
      <c r="C333" s="164" t="s">
        <v>461</v>
      </c>
      <c r="D333" s="164" t="s">
        <v>184</v>
      </c>
      <c r="E333" s="165" t="s">
        <v>2006</v>
      </c>
      <c r="F333" s="166" t="s">
        <v>2007</v>
      </c>
      <c r="G333" s="167" t="s">
        <v>1840</v>
      </c>
      <c r="H333" s="168">
        <v>6.242</v>
      </c>
      <c r="I333" s="169"/>
      <c r="J333" s="170">
        <f>ROUND(I333*H333,2)</f>
        <v>0</v>
      </c>
      <c r="K333" s="166" t="s">
        <v>1749</v>
      </c>
      <c r="L333" s="34"/>
      <c r="M333" s="171" t="s">
        <v>1</v>
      </c>
      <c r="N333" s="172" t="s">
        <v>38</v>
      </c>
      <c r="O333" s="59"/>
      <c r="P333" s="173">
        <f>O333*H333</f>
        <v>0</v>
      </c>
      <c r="Q333" s="173">
        <v>4.0000000000000002E-4</v>
      </c>
      <c r="R333" s="173">
        <f>Q333*H333</f>
        <v>2.4968E-3</v>
      </c>
      <c r="S333" s="173">
        <v>0</v>
      </c>
      <c r="T333" s="174">
        <f>S333*H333</f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5" t="s">
        <v>243</v>
      </c>
      <c r="AT333" s="175" t="s">
        <v>184</v>
      </c>
      <c r="AU333" s="175" t="s">
        <v>82</v>
      </c>
      <c r="AY333" s="18" t="s">
        <v>181</v>
      </c>
      <c r="BE333" s="176">
        <f>IF(N333="základní",J333,0)</f>
        <v>0</v>
      </c>
      <c r="BF333" s="176">
        <f>IF(N333="snížená",J333,0)</f>
        <v>0</v>
      </c>
      <c r="BG333" s="176">
        <f>IF(N333="zákl. přenesená",J333,0)</f>
        <v>0</v>
      </c>
      <c r="BH333" s="176">
        <f>IF(N333="sníž. přenesená",J333,0)</f>
        <v>0</v>
      </c>
      <c r="BI333" s="176">
        <f>IF(N333="nulová",J333,0)</f>
        <v>0</v>
      </c>
      <c r="BJ333" s="18" t="s">
        <v>30</v>
      </c>
      <c r="BK333" s="176">
        <f>ROUND(I333*H333,2)</f>
        <v>0</v>
      </c>
      <c r="BL333" s="18" t="s">
        <v>243</v>
      </c>
      <c r="BM333" s="175" t="s">
        <v>2220</v>
      </c>
    </row>
    <row r="334" spans="1:65" s="14" customFormat="1">
      <c r="B334" s="191"/>
      <c r="D334" s="178" t="s">
        <v>190</v>
      </c>
      <c r="E334" s="192" t="s">
        <v>1</v>
      </c>
      <c r="F334" s="193" t="s">
        <v>2082</v>
      </c>
      <c r="H334" s="192" t="s">
        <v>1</v>
      </c>
      <c r="I334" s="194"/>
      <c r="L334" s="191"/>
      <c r="M334" s="195"/>
      <c r="N334" s="196"/>
      <c r="O334" s="196"/>
      <c r="P334" s="196"/>
      <c r="Q334" s="196"/>
      <c r="R334" s="196"/>
      <c r="S334" s="196"/>
      <c r="T334" s="197"/>
      <c r="AT334" s="192" t="s">
        <v>190</v>
      </c>
      <c r="AU334" s="192" t="s">
        <v>82</v>
      </c>
      <c r="AV334" s="14" t="s">
        <v>30</v>
      </c>
      <c r="AW334" s="14" t="s">
        <v>29</v>
      </c>
      <c r="AX334" s="14" t="s">
        <v>73</v>
      </c>
      <c r="AY334" s="192" t="s">
        <v>181</v>
      </c>
    </row>
    <row r="335" spans="1:65" s="13" customFormat="1">
      <c r="B335" s="177"/>
      <c r="D335" s="178" t="s">
        <v>190</v>
      </c>
      <c r="E335" s="179" t="s">
        <v>1</v>
      </c>
      <c r="F335" s="180" t="s">
        <v>2122</v>
      </c>
      <c r="H335" s="181">
        <v>6.242</v>
      </c>
      <c r="I335" s="182"/>
      <c r="L335" s="177"/>
      <c r="M335" s="183"/>
      <c r="N335" s="184"/>
      <c r="O335" s="184"/>
      <c r="P335" s="184"/>
      <c r="Q335" s="184"/>
      <c r="R335" s="184"/>
      <c r="S335" s="184"/>
      <c r="T335" s="185"/>
      <c r="AT335" s="179" t="s">
        <v>190</v>
      </c>
      <c r="AU335" s="179" t="s">
        <v>82</v>
      </c>
      <c r="AV335" s="13" t="s">
        <v>82</v>
      </c>
      <c r="AW335" s="13" t="s">
        <v>29</v>
      </c>
      <c r="AX335" s="13" t="s">
        <v>30</v>
      </c>
      <c r="AY335" s="179" t="s">
        <v>181</v>
      </c>
    </row>
    <row r="336" spans="1:65" s="2" customFormat="1" ht="16.5" customHeight="1">
      <c r="A336" s="33"/>
      <c r="B336" s="130"/>
      <c r="C336" s="164" t="s">
        <v>464</v>
      </c>
      <c r="D336" s="164" t="s">
        <v>184</v>
      </c>
      <c r="E336" s="165" t="s">
        <v>2009</v>
      </c>
      <c r="F336" s="166" t="s">
        <v>2010</v>
      </c>
      <c r="G336" s="167" t="s">
        <v>259</v>
      </c>
      <c r="H336" s="168">
        <v>4.3999999999999997E-2</v>
      </c>
      <c r="I336" s="169"/>
      <c r="J336" s="170">
        <f>ROUND(I336*H336,2)</f>
        <v>0</v>
      </c>
      <c r="K336" s="166" t="s">
        <v>1749</v>
      </c>
      <c r="L336" s="34"/>
      <c r="M336" s="186" t="s">
        <v>1</v>
      </c>
      <c r="N336" s="187" t="s">
        <v>38</v>
      </c>
      <c r="O336" s="188"/>
      <c r="P336" s="189">
        <f>O336*H336</f>
        <v>0</v>
      </c>
      <c r="Q336" s="189">
        <v>0</v>
      </c>
      <c r="R336" s="189">
        <f>Q336*H336</f>
        <v>0</v>
      </c>
      <c r="S336" s="189">
        <v>0</v>
      </c>
      <c r="T336" s="190">
        <f>S336*H336</f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5" t="s">
        <v>243</v>
      </c>
      <c r="AT336" s="175" t="s">
        <v>184</v>
      </c>
      <c r="AU336" s="175" t="s">
        <v>82</v>
      </c>
      <c r="AY336" s="18" t="s">
        <v>181</v>
      </c>
      <c r="BE336" s="176">
        <f>IF(N336="základní",J336,0)</f>
        <v>0</v>
      </c>
      <c r="BF336" s="176">
        <f>IF(N336="snížená",J336,0)</f>
        <v>0</v>
      </c>
      <c r="BG336" s="176">
        <f>IF(N336="zákl. přenesená",J336,0)</f>
        <v>0</v>
      </c>
      <c r="BH336" s="176">
        <f>IF(N336="sníž. přenesená",J336,0)</f>
        <v>0</v>
      </c>
      <c r="BI336" s="176">
        <f>IF(N336="nulová",J336,0)</f>
        <v>0</v>
      </c>
      <c r="BJ336" s="18" t="s">
        <v>30</v>
      </c>
      <c r="BK336" s="176">
        <f>ROUND(I336*H336,2)</f>
        <v>0</v>
      </c>
      <c r="BL336" s="18" t="s">
        <v>243</v>
      </c>
      <c r="BM336" s="175" t="s">
        <v>2221</v>
      </c>
    </row>
    <row r="337" spans="1:31" s="2" customFormat="1" ht="6.95" customHeight="1">
      <c r="A337" s="33"/>
      <c r="B337" s="48"/>
      <c r="C337" s="49"/>
      <c r="D337" s="49"/>
      <c r="E337" s="49"/>
      <c r="F337" s="49"/>
      <c r="G337" s="49"/>
      <c r="H337" s="49"/>
      <c r="I337" s="49"/>
      <c r="J337" s="49"/>
      <c r="K337" s="49"/>
      <c r="L337" s="34"/>
      <c r="M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</row>
  </sheetData>
  <autoFilter ref="C136:K336"/>
  <mergeCells count="17">
    <mergeCell ref="E129:H129"/>
    <mergeCell ref="E127:H127"/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47"/>
  <sheetViews>
    <sheetView showGridLines="0" topLeftCell="A213" workbookViewId="0">
      <selection activeCell="I233" sqref="I23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101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1737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2222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J108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ROUND((SUM(BE108:BE115) + SUM(BE137:BE346)),  0)</f>
        <v>0</v>
      </c>
      <c r="G37" s="33"/>
      <c r="H37" s="33"/>
      <c r="I37" s="108">
        <v>0.21</v>
      </c>
      <c r="J37" s="107">
        <f>ROUND(((SUM(BE108:BE115) + SUM(BE137:BE346))*I37),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ROUND((SUM(BF108:BF115) + SUM(BF137:BF346)),  0)</f>
        <v>0</v>
      </c>
      <c r="G38" s="33"/>
      <c r="H38" s="33"/>
      <c r="I38" s="108">
        <v>0.15</v>
      </c>
      <c r="J38" s="107">
        <f>ROUND(((SUM(BF108:BF115) + SUM(BF137:BF346))*I38),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ROUND((SUM(BG108:BG115) + SUM(BG137:BG346)),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ROUND((SUM(BH108:BH115) + SUM(BH137:BH346)),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ROUND((SUM(BI108:BI115) + SUM(BI137:BI346)),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1737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01.4 - Spouštěné studny 04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2" customFormat="1" ht="22.9" customHeight="1">
      <c r="A98" s="33"/>
      <c r="B98" s="34"/>
      <c r="C98" s="119" t="s">
        <v>5120</v>
      </c>
      <c r="D98" s="33"/>
      <c r="E98" s="33"/>
      <c r="F98" s="33"/>
      <c r="G98" s="33"/>
      <c r="H98" s="33"/>
      <c r="I98" s="33"/>
      <c r="J98" s="72">
        <f>J137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65" s="9" customFormat="1" ht="24.95" customHeight="1">
      <c r="B99" s="120"/>
      <c r="D99" s="121" t="s">
        <v>162</v>
      </c>
      <c r="E99" s="122"/>
      <c r="F99" s="122"/>
      <c r="G99" s="122"/>
      <c r="H99" s="122"/>
      <c r="I99" s="122"/>
      <c r="J99" s="123">
        <f>J138</f>
        <v>0</v>
      </c>
      <c r="L99" s="120"/>
    </row>
    <row r="100" spans="1:65" s="10" customFormat="1" ht="19.899999999999999" customHeight="1">
      <c r="B100" s="124"/>
      <c r="D100" s="125" t="s">
        <v>1740</v>
      </c>
      <c r="E100" s="126"/>
      <c r="F100" s="126"/>
      <c r="G100" s="126"/>
      <c r="H100" s="126"/>
      <c r="I100" s="126"/>
      <c r="J100" s="127">
        <f>J139</f>
        <v>0</v>
      </c>
      <c r="L100" s="124"/>
    </row>
    <row r="101" spans="1:65" s="10" customFormat="1" ht="19.899999999999999" customHeight="1">
      <c r="B101" s="124"/>
      <c r="D101" s="125" t="s">
        <v>1741</v>
      </c>
      <c r="E101" s="126"/>
      <c r="F101" s="126"/>
      <c r="G101" s="126"/>
      <c r="H101" s="126"/>
      <c r="I101" s="126"/>
      <c r="J101" s="127">
        <f>J217</f>
        <v>0</v>
      </c>
      <c r="L101" s="124"/>
    </row>
    <row r="102" spans="1:65" s="10" customFormat="1" ht="19.899999999999999" customHeight="1">
      <c r="B102" s="124"/>
      <c r="D102" s="125" t="s">
        <v>1742</v>
      </c>
      <c r="E102" s="126"/>
      <c r="F102" s="126"/>
      <c r="G102" s="126"/>
      <c r="H102" s="126"/>
      <c r="I102" s="126"/>
      <c r="J102" s="127">
        <f>J269</f>
        <v>0</v>
      </c>
      <c r="L102" s="124"/>
    </row>
    <row r="103" spans="1:65" s="10" customFormat="1" ht="19.899999999999999" customHeight="1">
      <c r="B103" s="124"/>
      <c r="D103" s="125" t="s">
        <v>163</v>
      </c>
      <c r="E103" s="126"/>
      <c r="F103" s="126"/>
      <c r="G103" s="126"/>
      <c r="H103" s="126"/>
      <c r="I103" s="126"/>
      <c r="J103" s="127">
        <f>J297</f>
        <v>0</v>
      </c>
      <c r="L103" s="124"/>
    </row>
    <row r="104" spans="1:65" s="9" customFormat="1" ht="24.95" customHeight="1">
      <c r="B104" s="120"/>
      <c r="D104" s="121" t="s">
        <v>1743</v>
      </c>
      <c r="E104" s="122"/>
      <c r="F104" s="122"/>
      <c r="G104" s="122"/>
      <c r="H104" s="122"/>
      <c r="I104" s="122"/>
      <c r="J104" s="123">
        <f>J318</f>
        <v>0</v>
      </c>
      <c r="L104" s="120"/>
    </row>
    <row r="105" spans="1:65" s="10" customFormat="1" ht="19.899999999999999" customHeight="1">
      <c r="B105" s="124"/>
      <c r="D105" s="125" t="s">
        <v>1744</v>
      </c>
      <c r="E105" s="126"/>
      <c r="F105" s="126"/>
      <c r="G105" s="126"/>
      <c r="H105" s="126"/>
      <c r="I105" s="126"/>
      <c r="J105" s="127">
        <f>J319</f>
        <v>0</v>
      </c>
      <c r="L105" s="124"/>
    </row>
    <row r="106" spans="1:65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65" s="2" customFormat="1" ht="6.95" customHeight="1">
      <c r="A107" s="33"/>
      <c r="B107" s="34"/>
      <c r="C107" s="33"/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65" s="2" customFormat="1" ht="29.25" customHeight="1">
      <c r="A108" s="33"/>
      <c r="B108" s="34"/>
      <c r="C108" s="119"/>
      <c r="D108" s="33"/>
      <c r="E108" s="33"/>
      <c r="F108" s="33"/>
      <c r="G108" s="33"/>
      <c r="H108" s="33"/>
      <c r="I108" s="33"/>
      <c r="J108" s="128"/>
      <c r="K108" s="33"/>
      <c r="L108" s="43"/>
      <c r="N108" s="129" t="s">
        <v>37</v>
      </c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ref="BE109:BE114" si="0">IF(N109="základní",J109,0)</f>
        <v>0</v>
      </c>
      <c r="BF109" s="138">
        <f t="shared" ref="BF109:BF114" si="1">IF(N109="snížená",J109,0)</f>
        <v>0</v>
      </c>
      <c r="BG109" s="138">
        <f t="shared" ref="BG109:BG114" si="2">IF(N109="zákl. přenesená",J109,0)</f>
        <v>0</v>
      </c>
      <c r="BH109" s="138">
        <f t="shared" ref="BH109:BH114" si="3">IF(N109="sníž. přenesená",J109,0)</f>
        <v>0</v>
      </c>
      <c r="BI109" s="138">
        <f t="shared" ref="BI109:BI114" si="4">IF(N109="nulová",J109,0)</f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273"/>
      <c r="E112" s="274"/>
      <c r="F112" s="274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164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65" s="2" customFormat="1" ht="18" customHeight="1">
      <c r="A113" s="33"/>
      <c r="B113" s="130"/>
      <c r="C113" s="131"/>
      <c r="D113" s="273"/>
      <c r="E113" s="274"/>
      <c r="F113" s="274"/>
      <c r="G113" s="131"/>
      <c r="H113" s="131"/>
      <c r="I113" s="131"/>
      <c r="J113" s="133"/>
      <c r="K113" s="131"/>
      <c r="L113" s="134"/>
      <c r="M113" s="135"/>
      <c r="N113" s="136" t="s">
        <v>38</v>
      </c>
      <c r="O113" s="135"/>
      <c r="P113" s="135"/>
      <c r="Q113" s="135"/>
      <c r="R113" s="135"/>
      <c r="S113" s="131"/>
      <c r="T113" s="131"/>
      <c r="U113" s="131"/>
      <c r="V113" s="131"/>
      <c r="W113" s="131"/>
      <c r="X113" s="131"/>
      <c r="Y113" s="131"/>
      <c r="Z113" s="131"/>
      <c r="AA113" s="131"/>
      <c r="AB113" s="131"/>
      <c r="AC113" s="131"/>
      <c r="AD113" s="131"/>
      <c r="AE113" s="131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7" t="s">
        <v>164</v>
      </c>
      <c r="AZ113" s="135"/>
      <c r="BA113" s="135"/>
      <c r="BB113" s="135"/>
      <c r="BC113" s="135"/>
      <c r="BD113" s="135"/>
      <c r="BE113" s="138">
        <f t="shared" si="0"/>
        <v>0</v>
      </c>
      <c r="BF113" s="138">
        <f t="shared" si="1"/>
        <v>0</v>
      </c>
      <c r="BG113" s="138">
        <f t="shared" si="2"/>
        <v>0</v>
      </c>
      <c r="BH113" s="138">
        <f t="shared" si="3"/>
        <v>0</v>
      </c>
      <c r="BI113" s="138">
        <f t="shared" si="4"/>
        <v>0</v>
      </c>
      <c r="BJ113" s="137" t="s">
        <v>30</v>
      </c>
      <c r="BK113" s="135"/>
      <c r="BL113" s="135"/>
      <c r="BM113" s="135"/>
    </row>
    <row r="114" spans="1:65" s="2" customFormat="1" ht="18" customHeight="1">
      <c r="A114" s="33"/>
      <c r="B114" s="130"/>
      <c r="C114" s="131"/>
      <c r="D114" s="132"/>
      <c r="E114" s="131"/>
      <c r="F114" s="131"/>
      <c r="G114" s="131"/>
      <c r="H114" s="131"/>
      <c r="I114" s="131"/>
      <c r="J114" s="133"/>
      <c r="K114" s="131"/>
      <c r="L114" s="134"/>
      <c r="M114" s="135"/>
      <c r="N114" s="136" t="s">
        <v>38</v>
      </c>
      <c r="O114" s="135"/>
      <c r="P114" s="135"/>
      <c r="Q114" s="135"/>
      <c r="R114" s="135"/>
      <c r="S114" s="131"/>
      <c r="T114" s="131"/>
      <c r="U114" s="131"/>
      <c r="V114" s="131"/>
      <c r="W114" s="131"/>
      <c r="X114" s="131"/>
      <c r="Y114" s="131"/>
      <c r="Z114" s="131"/>
      <c r="AA114" s="131"/>
      <c r="AB114" s="131"/>
      <c r="AC114" s="131"/>
      <c r="AD114" s="131"/>
      <c r="AE114" s="131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7" t="s">
        <v>165</v>
      </c>
      <c r="AZ114" s="135"/>
      <c r="BA114" s="135"/>
      <c r="BB114" s="135"/>
      <c r="BC114" s="135"/>
      <c r="BD114" s="135"/>
      <c r="BE114" s="138">
        <f t="shared" si="0"/>
        <v>0</v>
      </c>
      <c r="BF114" s="138">
        <f t="shared" si="1"/>
        <v>0</v>
      </c>
      <c r="BG114" s="138">
        <f t="shared" si="2"/>
        <v>0</v>
      </c>
      <c r="BH114" s="138">
        <f t="shared" si="3"/>
        <v>0</v>
      </c>
      <c r="BI114" s="138">
        <f t="shared" si="4"/>
        <v>0</v>
      </c>
      <c r="BJ114" s="137" t="s">
        <v>30</v>
      </c>
      <c r="BK114" s="135"/>
      <c r="BL114" s="135"/>
      <c r="BM114" s="135"/>
    </row>
    <row r="115" spans="1:65" s="2" customForma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9.25" customHeight="1">
      <c r="A116" s="33"/>
      <c r="B116" s="34"/>
      <c r="C116" s="139" t="s">
        <v>5121</v>
      </c>
      <c r="D116" s="109"/>
      <c r="E116" s="109"/>
      <c r="F116" s="109"/>
      <c r="G116" s="109"/>
      <c r="H116" s="109"/>
      <c r="I116" s="109"/>
      <c r="J116" s="140">
        <f>ROUND(J98+J108,0)</f>
        <v>0</v>
      </c>
      <c r="K116" s="109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48"/>
      <c r="C117" s="49"/>
      <c r="D117" s="49"/>
      <c r="E117" s="49"/>
      <c r="F117" s="49"/>
      <c r="G117" s="49"/>
      <c r="H117" s="49"/>
      <c r="I117" s="49"/>
      <c r="J117" s="49"/>
      <c r="K117" s="49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21" spans="1:65" s="2" customFormat="1" ht="6.95" customHeight="1">
      <c r="A121" s="33"/>
      <c r="B121" s="50"/>
      <c r="C121" s="51"/>
      <c r="D121" s="51"/>
      <c r="E121" s="51"/>
      <c r="F121" s="51"/>
      <c r="G121" s="51"/>
      <c r="H121" s="51"/>
      <c r="I121" s="51"/>
      <c r="J121" s="51"/>
      <c r="K121" s="51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24.95" customHeight="1">
      <c r="A122" s="33"/>
      <c r="B122" s="34"/>
      <c r="C122" s="22" t="s">
        <v>166</v>
      </c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2" customFormat="1" ht="12" customHeight="1">
      <c r="A124" s="33"/>
      <c r="B124" s="34"/>
      <c r="C124" s="28" t="s">
        <v>16</v>
      </c>
      <c r="D124" s="33"/>
      <c r="E124" s="33"/>
      <c r="F124" s="33"/>
      <c r="G124" s="33"/>
      <c r="H124" s="33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5" s="2" customFormat="1" ht="16.5" customHeight="1">
      <c r="A125" s="33"/>
      <c r="B125" s="34"/>
      <c r="C125" s="33"/>
      <c r="D125" s="33"/>
      <c r="E125" s="275" t="str">
        <f>E7</f>
        <v>Brno, ČS ODPADNÍCH VOD K360 JÍŽNÍ CENTRUM - REKONSTRUKCE OBJEKTU</v>
      </c>
      <c r="F125" s="276"/>
      <c r="G125" s="276"/>
      <c r="H125" s="276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5" s="1" customFormat="1" ht="12" customHeight="1">
      <c r="B126" s="21"/>
      <c r="C126" s="28" t="s">
        <v>154</v>
      </c>
      <c r="L126" s="21"/>
    </row>
    <row r="127" spans="1:65" s="2" customFormat="1" ht="16.5" customHeight="1">
      <c r="A127" s="33"/>
      <c r="B127" s="34"/>
      <c r="C127" s="33"/>
      <c r="D127" s="33"/>
      <c r="E127" s="275" t="s">
        <v>1737</v>
      </c>
      <c r="F127" s="277"/>
      <c r="G127" s="277"/>
      <c r="H127" s="277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65" s="2" customFormat="1" ht="12" customHeight="1">
      <c r="A128" s="33"/>
      <c r="B128" s="34"/>
      <c r="C128" s="28" t="s">
        <v>1738</v>
      </c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6.5" customHeight="1">
      <c r="A129" s="33"/>
      <c r="B129" s="34"/>
      <c r="C129" s="33"/>
      <c r="D129" s="33"/>
      <c r="E129" s="232" t="str">
        <f>E11</f>
        <v>SO 01.4 - Spouštěné studny 04</v>
      </c>
      <c r="F129" s="277"/>
      <c r="G129" s="277"/>
      <c r="H129" s="277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5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2" customHeight="1">
      <c r="A131" s="33"/>
      <c r="B131" s="34"/>
      <c r="C131" s="28" t="s">
        <v>20</v>
      </c>
      <c r="D131" s="33"/>
      <c r="E131" s="33"/>
      <c r="F131" s="26" t="str">
        <f>F14</f>
        <v xml:space="preserve"> </v>
      </c>
      <c r="G131" s="33"/>
      <c r="H131" s="33"/>
      <c r="I131" s="28" t="s">
        <v>22</v>
      </c>
      <c r="J131" s="56" t="str">
        <f>IF(J14="","",J14)</f>
        <v/>
      </c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6.95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5.2" customHeight="1">
      <c r="A133" s="33"/>
      <c r="B133" s="34"/>
      <c r="C133" s="28" t="s">
        <v>23</v>
      </c>
      <c r="D133" s="33"/>
      <c r="E133" s="33"/>
      <c r="F133" s="26" t="str">
        <f>E17</f>
        <v xml:space="preserve"> </v>
      </c>
      <c r="G133" s="33"/>
      <c r="H133" s="33"/>
      <c r="I133" s="28" t="s">
        <v>28</v>
      </c>
      <c r="J133" s="31" t="str">
        <f>E23</f>
        <v xml:space="preserve"> </v>
      </c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5.2" customHeight="1">
      <c r="A134" s="33"/>
      <c r="B134" s="34"/>
      <c r="C134" s="28" t="s">
        <v>26</v>
      </c>
      <c r="D134" s="33"/>
      <c r="E134" s="33"/>
      <c r="F134" s="26" t="str">
        <f>IF(E20="","",E20)</f>
        <v>Vyplň údaj</v>
      </c>
      <c r="G134" s="33"/>
      <c r="H134" s="33"/>
      <c r="I134" s="28" t="s">
        <v>31</v>
      </c>
      <c r="J134" s="31" t="str">
        <f>E26</f>
        <v xml:space="preserve"> </v>
      </c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2" customFormat="1" ht="10.35" customHeight="1">
      <c r="A135" s="33"/>
      <c r="B135" s="34"/>
      <c r="C135" s="33"/>
      <c r="D135" s="33"/>
      <c r="E135" s="33"/>
      <c r="F135" s="33"/>
      <c r="G135" s="33"/>
      <c r="H135" s="33"/>
      <c r="I135" s="33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5" s="11" customFormat="1" ht="29.25" customHeight="1">
      <c r="A136" s="141"/>
      <c r="B136" s="142"/>
      <c r="C136" s="143" t="s">
        <v>167</v>
      </c>
      <c r="D136" s="144" t="s">
        <v>58</v>
      </c>
      <c r="E136" s="144" t="s">
        <v>54</v>
      </c>
      <c r="F136" s="144" t="s">
        <v>55</v>
      </c>
      <c r="G136" s="144" t="s">
        <v>168</v>
      </c>
      <c r="H136" s="144" t="s">
        <v>169</v>
      </c>
      <c r="I136" s="144" t="s">
        <v>170</v>
      </c>
      <c r="J136" s="144" t="s">
        <v>160</v>
      </c>
      <c r="K136" s="145" t="s">
        <v>171</v>
      </c>
      <c r="L136" s="146"/>
      <c r="M136" s="63" t="s">
        <v>1</v>
      </c>
      <c r="N136" s="64" t="s">
        <v>37</v>
      </c>
      <c r="O136" s="64" t="s">
        <v>172</v>
      </c>
      <c r="P136" s="64" t="s">
        <v>173</v>
      </c>
      <c r="Q136" s="64" t="s">
        <v>174</v>
      </c>
      <c r="R136" s="64" t="s">
        <v>175</v>
      </c>
      <c r="S136" s="64" t="s">
        <v>176</v>
      </c>
      <c r="T136" s="65" t="s">
        <v>177</v>
      </c>
      <c r="U136" s="141"/>
      <c r="V136" s="141"/>
      <c r="W136" s="141"/>
      <c r="X136" s="141"/>
      <c r="Y136" s="141"/>
      <c r="Z136" s="141"/>
      <c r="AA136" s="141"/>
      <c r="AB136" s="141"/>
      <c r="AC136" s="141"/>
      <c r="AD136" s="141"/>
      <c r="AE136" s="141"/>
    </row>
    <row r="137" spans="1:65" s="2" customFormat="1" ht="22.9" customHeight="1">
      <c r="A137" s="33"/>
      <c r="B137" s="34"/>
      <c r="C137" s="70" t="s">
        <v>178</v>
      </c>
      <c r="D137" s="33"/>
      <c r="E137" s="33"/>
      <c r="F137" s="33"/>
      <c r="G137" s="33"/>
      <c r="H137" s="33"/>
      <c r="I137" s="33"/>
      <c r="J137" s="147">
        <f>BK137</f>
        <v>0</v>
      </c>
      <c r="K137" s="33"/>
      <c r="L137" s="34"/>
      <c r="M137" s="66"/>
      <c r="N137" s="57"/>
      <c r="O137" s="67"/>
      <c r="P137" s="148">
        <f>P138+P318</f>
        <v>0</v>
      </c>
      <c r="Q137" s="67"/>
      <c r="R137" s="148">
        <f>R138+R318</f>
        <v>495.27164461000007</v>
      </c>
      <c r="S137" s="67"/>
      <c r="T137" s="149">
        <f>T138+T318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72</v>
      </c>
      <c r="AU137" s="18" t="s">
        <v>161</v>
      </c>
      <c r="BK137" s="150">
        <f>BK138+BK318</f>
        <v>0</v>
      </c>
    </row>
    <row r="138" spans="1:65" s="12" customFormat="1" ht="25.9" customHeight="1">
      <c r="B138" s="151"/>
      <c r="D138" s="152" t="s">
        <v>72</v>
      </c>
      <c r="E138" s="153" t="s">
        <v>179</v>
      </c>
      <c r="F138" s="153" t="s">
        <v>180</v>
      </c>
      <c r="I138" s="154"/>
      <c r="J138" s="155">
        <f>BK138</f>
        <v>0</v>
      </c>
      <c r="L138" s="151"/>
      <c r="M138" s="156"/>
      <c r="N138" s="157"/>
      <c r="O138" s="157"/>
      <c r="P138" s="158">
        <f>P139+P217+P269+P297</f>
        <v>0</v>
      </c>
      <c r="Q138" s="157"/>
      <c r="R138" s="158">
        <f>R139+R217+R269+R297</f>
        <v>495.19003491000007</v>
      </c>
      <c r="S138" s="157"/>
      <c r="T138" s="159">
        <f>T139+T217+T269+T297</f>
        <v>0</v>
      </c>
      <c r="AR138" s="152" t="s">
        <v>30</v>
      </c>
      <c r="AT138" s="160" t="s">
        <v>72</v>
      </c>
      <c r="AU138" s="160" t="s">
        <v>73</v>
      </c>
      <c r="AY138" s="152" t="s">
        <v>181</v>
      </c>
      <c r="BK138" s="161">
        <f>BK139+BK217+BK269+BK297</f>
        <v>0</v>
      </c>
    </row>
    <row r="139" spans="1:65" s="12" customFormat="1" ht="22.9" customHeight="1">
      <c r="B139" s="151"/>
      <c r="D139" s="152" t="s">
        <v>72</v>
      </c>
      <c r="E139" s="162" t="s">
        <v>30</v>
      </c>
      <c r="F139" s="162" t="s">
        <v>1745</v>
      </c>
      <c r="I139" s="154"/>
      <c r="J139" s="163">
        <f>BK139</f>
        <v>0</v>
      </c>
      <c r="L139" s="151"/>
      <c r="M139" s="156"/>
      <c r="N139" s="157"/>
      <c r="O139" s="157"/>
      <c r="P139" s="158">
        <f>SUM(P140:P216)</f>
        <v>0</v>
      </c>
      <c r="Q139" s="157"/>
      <c r="R139" s="158">
        <f>SUM(R140:R216)</f>
        <v>0.576928</v>
      </c>
      <c r="S139" s="157"/>
      <c r="T139" s="159">
        <f>SUM(T140:T216)</f>
        <v>0</v>
      </c>
      <c r="AR139" s="152" t="s">
        <v>30</v>
      </c>
      <c r="AT139" s="160" t="s">
        <v>72</v>
      </c>
      <c r="AU139" s="160" t="s">
        <v>30</v>
      </c>
      <c r="AY139" s="152" t="s">
        <v>181</v>
      </c>
      <c r="BK139" s="161">
        <f>SUM(BK140:BK216)</f>
        <v>0</v>
      </c>
    </row>
    <row r="140" spans="1:65" s="2" customFormat="1" ht="21.75" customHeight="1">
      <c r="A140" s="33"/>
      <c r="B140" s="130"/>
      <c r="C140" s="164" t="s">
        <v>30</v>
      </c>
      <c r="D140" s="164" t="s">
        <v>184</v>
      </c>
      <c r="E140" s="165" t="s">
        <v>1746</v>
      </c>
      <c r="F140" s="166" t="s">
        <v>1747</v>
      </c>
      <c r="G140" s="167" t="s">
        <v>1748</v>
      </c>
      <c r="H140" s="168">
        <v>2160</v>
      </c>
      <c r="I140" s="169"/>
      <c r="J140" s="170">
        <f>ROUND(I140*H140,2)</f>
        <v>0</v>
      </c>
      <c r="K140" s="166" t="s">
        <v>1749</v>
      </c>
      <c r="L140" s="34"/>
      <c r="M140" s="171" t="s">
        <v>1</v>
      </c>
      <c r="N140" s="172" t="s">
        <v>38</v>
      </c>
      <c r="O140" s="59"/>
      <c r="P140" s="173">
        <f>O140*H140</f>
        <v>0</v>
      </c>
      <c r="Q140" s="173">
        <v>1E-4</v>
      </c>
      <c r="R140" s="173">
        <f>Q140*H140</f>
        <v>0.216</v>
      </c>
      <c r="S140" s="173">
        <v>0</v>
      </c>
      <c r="T140" s="174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188</v>
      </c>
      <c r="AT140" s="175" t="s">
        <v>184</v>
      </c>
      <c r="AU140" s="175" t="s">
        <v>82</v>
      </c>
      <c r="AY140" s="18" t="s">
        <v>181</v>
      </c>
      <c r="BE140" s="176">
        <f>IF(N140="základní",J140,0)</f>
        <v>0</v>
      </c>
      <c r="BF140" s="176">
        <f>IF(N140="snížená",J140,0)</f>
        <v>0</v>
      </c>
      <c r="BG140" s="176">
        <f>IF(N140="zákl. přenesená",J140,0)</f>
        <v>0</v>
      </c>
      <c r="BH140" s="176">
        <f>IF(N140="sníž. přenesená",J140,0)</f>
        <v>0</v>
      </c>
      <c r="BI140" s="176">
        <f>IF(N140="nulová",J140,0)</f>
        <v>0</v>
      </c>
      <c r="BJ140" s="18" t="s">
        <v>30</v>
      </c>
      <c r="BK140" s="176">
        <f>ROUND(I140*H140,2)</f>
        <v>0</v>
      </c>
      <c r="BL140" s="18" t="s">
        <v>188</v>
      </c>
      <c r="BM140" s="175" t="s">
        <v>2223</v>
      </c>
    </row>
    <row r="141" spans="1:65" s="14" customFormat="1">
      <c r="B141" s="191"/>
      <c r="D141" s="178" t="s">
        <v>190</v>
      </c>
      <c r="E141" s="192" t="s">
        <v>1</v>
      </c>
      <c r="F141" s="193" t="s">
        <v>2224</v>
      </c>
      <c r="H141" s="192" t="s">
        <v>1</v>
      </c>
      <c r="I141" s="194"/>
      <c r="L141" s="191"/>
      <c r="M141" s="195"/>
      <c r="N141" s="196"/>
      <c r="O141" s="196"/>
      <c r="P141" s="196"/>
      <c r="Q141" s="196"/>
      <c r="R141" s="196"/>
      <c r="S141" s="196"/>
      <c r="T141" s="197"/>
      <c r="AT141" s="192" t="s">
        <v>190</v>
      </c>
      <c r="AU141" s="192" t="s">
        <v>82</v>
      </c>
      <c r="AV141" s="14" t="s">
        <v>30</v>
      </c>
      <c r="AW141" s="14" t="s">
        <v>29</v>
      </c>
      <c r="AX141" s="14" t="s">
        <v>73</v>
      </c>
      <c r="AY141" s="192" t="s">
        <v>181</v>
      </c>
    </row>
    <row r="142" spans="1:65" s="13" customFormat="1">
      <c r="B142" s="177"/>
      <c r="D142" s="178" t="s">
        <v>190</v>
      </c>
      <c r="E142" s="179" t="s">
        <v>1</v>
      </c>
      <c r="F142" s="180" t="s">
        <v>2225</v>
      </c>
      <c r="H142" s="181">
        <v>2160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190</v>
      </c>
      <c r="AU142" s="179" t="s">
        <v>82</v>
      </c>
      <c r="AV142" s="13" t="s">
        <v>82</v>
      </c>
      <c r="AW142" s="13" t="s">
        <v>29</v>
      </c>
      <c r="AX142" s="13" t="s">
        <v>30</v>
      </c>
      <c r="AY142" s="179" t="s">
        <v>181</v>
      </c>
    </row>
    <row r="143" spans="1:65" s="2" customFormat="1" ht="16.5" customHeight="1">
      <c r="A143" s="33"/>
      <c r="B143" s="130"/>
      <c r="C143" s="164" t="s">
        <v>82</v>
      </c>
      <c r="D143" s="164" t="s">
        <v>184</v>
      </c>
      <c r="E143" s="165" t="s">
        <v>1753</v>
      </c>
      <c r="F143" s="166" t="s">
        <v>1754</v>
      </c>
      <c r="G143" s="167" t="s">
        <v>1755</v>
      </c>
      <c r="H143" s="168">
        <v>90</v>
      </c>
      <c r="I143" s="169"/>
      <c r="J143" s="170">
        <f>ROUND(I143*H143,2)</f>
        <v>0</v>
      </c>
      <c r="K143" s="166" t="s">
        <v>1749</v>
      </c>
      <c r="L143" s="34"/>
      <c r="M143" s="171" t="s">
        <v>1</v>
      </c>
      <c r="N143" s="172" t="s">
        <v>38</v>
      </c>
      <c r="O143" s="59"/>
      <c r="P143" s="173">
        <f>O143*H143</f>
        <v>0</v>
      </c>
      <c r="Q143" s="173">
        <v>0</v>
      </c>
      <c r="R143" s="173">
        <f>Q143*H143</f>
        <v>0</v>
      </c>
      <c r="S143" s="173">
        <v>0</v>
      </c>
      <c r="T143" s="174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188</v>
      </c>
      <c r="AT143" s="175" t="s">
        <v>184</v>
      </c>
      <c r="AU143" s="175" t="s">
        <v>82</v>
      </c>
      <c r="AY143" s="18" t="s">
        <v>181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30</v>
      </c>
      <c r="BK143" s="176">
        <f>ROUND(I143*H143,2)</f>
        <v>0</v>
      </c>
      <c r="BL143" s="18" t="s">
        <v>188</v>
      </c>
      <c r="BM143" s="175" t="s">
        <v>2226</v>
      </c>
    </row>
    <row r="144" spans="1:65" s="14" customFormat="1">
      <c r="B144" s="191"/>
      <c r="D144" s="178" t="s">
        <v>190</v>
      </c>
      <c r="E144" s="192" t="s">
        <v>1</v>
      </c>
      <c r="F144" s="193" t="s">
        <v>2224</v>
      </c>
      <c r="H144" s="192" t="s">
        <v>1</v>
      </c>
      <c r="I144" s="194"/>
      <c r="L144" s="191"/>
      <c r="M144" s="195"/>
      <c r="N144" s="196"/>
      <c r="O144" s="196"/>
      <c r="P144" s="196"/>
      <c r="Q144" s="196"/>
      <c r="R144" s="196"/>
      <c r="S144" s="196"/>
      <c r="T144" s="197"/>
      <c r="AT144" s="192" t="s">
        <v>190</v>
      </c>
      <c r="AU144" s="192" t="s">
        <v>82</v>
      </c>
      <c r="AV144" s="14" t="s">
        <v>30</v>
      </c>
      <c r="AW144" s="14" t="s">
        <v>29</v>
      </c>
      <c r="AX144" s="14" t="s">
        <v>73</v>
      </c>
      <c r="AY144" s="192" t="s">
        <v>181</v>
      </c>
    </row>
    <row r="145" spans="1:65" s="13" customFormat="1">
      <c r="B145" s="177"/>
      <c r="D145" s="178" t="s">
        <v>190</v>
      </c>
      <c r="E145" s="179" t="s">
        <v>1</v>
      </c>
      <c r="F145" s="180" t="s">
        <v>2227</v>
      </c>
      <c r="H145" s="181">
        <v>90</v>
      </c>
      <c r="I145" s="182"/>
      <c r="L145" s="177"/>
      <c r="M145" s="183"/>
      <c r="N145" s="184"/>
      <c r="O145" s="184"/>
      <c r="P145" s="184"/>
      <c r="Q145" s="184"/>
      <c r="R145" s="184"/>
      <c r="S145" s="184"/>
      <c r="T145" s="185"/>
      <c r="AT145" s="179" t="s">
        <v>190</v>
      </c>
      <c r="AU145" s="179" t="s">
        <v>82</v>
      </c>
      <c r="AV145" s="13" t="s">
        <v>82</v>
      </c>
      <c r="AW145" s="13" t="s">
        <v>29</v>
      </c>
      <c r="AX145" s="13" t="s">
        <v>30</v>
      </c>
      <c r="AY145" s="179" t="s">
        <v>181</v>
      </c>
    </row>
    <row r="146" spans="1:65" s="2" customFormat="1" ht="16.5" customHeight="1">
      <c r="A146" s="33"/>
      <c r="B146" s="130"/>
      <c r="C146" s="164" t="s">
        <v>194</v>
      </c>
      <c r="D146" s="164" t="s">
        <v>184</v>
      </c>
      <c r="E146" s="165" t="s">
        <v>1758</v>
      </c>
      <c r="F146" s="166" t="s">
        <v>1759</v>
      </c>
      <c r="G146" s="167" t="s">
        <v>1370</v>
      </c>
      <c r="H146" s="168">
        <v>50</v>
      </c>
      <c r="I146" s="169"/>
      <c r="J146" s="170">
        <f>ROUND(I146*H146,2)</f>
        <v>0</v>
      </c>
      <c r="K146" s="166" t="s">
        <v>1749</v>
      </c>
      <c r="L146" s="34"/>
      <c r="M146" s="171" t="s">
        <v>1</v>
      </c>
      <c r="N146" s="172" t="s">
        <v>38</v>
      </c>
      <c r="O146" s="59"/>
      <c r="P146" s="173">
        <f>O146*H146</f>
        <v>0</v>
      </c>
      <c r="Q146" s="173">
        <v>7.1900000000000002E-3</v>
      </c>
      <c r="R146" s="173">
        <f>Q146*H146</f>
        <v>0.35949999999999999</v>
      </c>
      <c r="S146" s="173">
        <v>0</v>
      </c>
      <c r="T146" s="174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5" t="s">
        <v>188</v>
      </c>
      <c r="AT146" s="175" t="s">
        <v>184</v>
      </c>
      <c r="AU146" s="175" t="s">
        <v>82</v>
      </c>
      <c r="AY146" s="18" t="s">
        <v>181</v>
      </c>
      <c r="BE146" s="176">
        <f>IF(N146="základní",J146,0)</f>
        <v>0</v>
      </c>
      <c r="BF146" s="176">
        <f>IF(N146="snížená",J146,0)</f>
        <v>0</v>
      </c>
      <c r="BG146" s="176">
        <f>IF(N146="zákl. přenesená",J146,0)</f>
        <v>0</v>
      </c>
      <c r="BH146" s="176">
        <f>IF(N146="sníž. přenesená",J146,0)</f>
        <v>0</v>
      </c>
      <c r="BI146" s="176">
        <f>IF(N146="nulová",J146,0)</f>
        <v>0</v>
      </c>
      <c r="BJ146" s="18" t="s">
        <v>30</v>
      </c>
      <c r="BK146" s="176">
        <f>ROUND(I146*H146,2)</f>
        <v>0</v>
      </c>
      <c r="BL146" s="18" t="s">
        <v>188</v>
      </c>
      <c r="BM146" s="175" t="s">
        <v>2228</v>
      </c>
    </row>
    <row r="147" spans="1:65" s="14" customFormat="1">
      <c r="B147" s="191"/>
      <c r="D147" s="178" t="s">
        <v>190</v>
      </c>
      <c r="E147" s="192" t="s">
        <v>1</v>
      </c>
      <c r="F147" s="193" t="s">
        <v>1761</v>
      </c>
      <c r="H147" s="192" t="s">
        <v>1</v>
      </c>
      <c r="I147" s="194"/>
      <c r="L147" s="191"/>
      <c r="M147" s="195"/>
      <c r="N147" s="196"/>
      <c r="O147" s="196"/>
      <c r="P147" s="196"/>
      <c r="Q147" s="196"/>
      <c r="R147" s="196"/>
      <c r="S147" s="196"/>
      <c r="T147" s="197"/>
      <c r="AT147" s="192" t="s">
        <v>190</v>
      </c>
      <c r="AU147" s="192" t="s">
        <v>82</v>
      </c>
      <c r="AV147" s="14" t="s">
        <v>30</v>
      </c>
      <c r="AW147" s="14" t="s">
        <v>29</v>
      </c>
      <c r="AX147" s="14" t="s">
        <v>73</v>
      </c>
      <c r="AY147" s="192" t="s">
        <v>181</v>
      </c>
    </row>
    <row r="148" spans="1:65" s="13" customFormat="1">
      <c r="B148" s="177"/>
      <c r="D148" s="178" t="s">
        <v>190</v>
      </c>
      <c r="E148" s="179" t="s">
        <v>1</v>
      </c>
      <c r="F148" s="180" t="s">
        <v>446</v>
      </c>
      <c r="H148" s="181">
        <v>50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82</v>
      </c>
      <c r="AV148" s="13" t="s">
        <v>82</v>
      </c>
      <c r="AW148" s="13" t="s">
        <v>29</v>
      </c>
      <c r="AX148" s="13" t="s">
        <v>30</v>
      </c>
      <c r="AY148" s="179" t="s">
        <v>181</v>
      </c>
    </row>
    <row r="149" spans="1:65" s="2" customFormat="1" ht="21.75" customHeight="1">
      <c r="A149" s="33"/>
      <c r="B149" s="130"/>
      <c r="C149" s="164" t="s">
        <v>188</v>
      </c>
      <c r="D149" s="164" t="s">
        <v>184</v>
      </c>
      <c r="E149" s="165" t="s">
        <v>1762</v>
      </c>
      <c r="F149" s="166" t="s">
        <v>1763</v>
      </c>
      <c r="G149" s="167" t="s">
        <v>246</v>
      </c>
      <c r="H149" s="168">
        <v>1</v>
      </c>
      <c r="I149" s="169"/>
      <c r="J149" s="170">
        <f>ROUND(I149*H149,2)</f>
        <v>0</v>
      </c>
      <c r="K149" s="166" t="s">
        <v>1</v>
      </c>
      <c r="L149" s="34"/>
      <c r="M149" s="171" t="s">
        <v>1</v>
      </c>
      <c r="N149" s="172" t="s">
        <v>38</v>
      </c>
      <c r="O149" s="59"/>
      <c r="P149" s="173">
        <f>O149*H149</f>
        <v>0</v>
      </c>
      <c r="Q149" s="173">
        <v>0</v>
      </c>
      <c r="R149" s="173">
        <f>Q149*H149</f>
        <v>0</v>
      </c>
      <c r="S149" s="173">
        <v>0</v>
      </c>
      <c r="T149" s="174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188</v>
      </c>
      <c r="AT149" s="175" t="s">
        <v>184</v>
      </c>
      <c r="AU149" s="175" t="s">
        <v>82</v>
      </c>
      <c r="AY149" s="18" t="s">
        <v>181</v>
      </c>
      <c r="BE149" s="176">
        <f>IF(N149="základní",J149,0)</f>
        <v>0</v>
      </c>
      <c r="BF149" s="176">
        <f>IF(N149="snížená",J149,0)</f>
        <v>0</v>
      </c>
      <c r="BG149" s="176">
        <f>IF(N149="zákl. přenesená",J149,0)</f>
        <v>0</v>
      </c>
      <c r="BH149" s="176">
        <f>IF(N149="sníž. přenesená",J149,0)</f>
        <v>0</v>
      </c>
      <c r="BI149" s="176">
        <f>IF(N149="nulová",J149,0)</f>
        <v>0</v>
      </c>
      <c r="BJ149" s="18" t="s">
        <v>30</v>
      </c>
      <c r="BK149" s="176">
        <f>ROUND(I149*H149,2)</f>
        <v>0</v>
      </c>
      <c r="BL149" s="18" t="s">
        <v>188</v>
      </c>
      <c r="BM149" s="175" t="s">
        <v>2229</v>
      </c>
    </row>
    <row r="150" spans="1:65" s="13" customFormat="1">
      <c r="B150" s="177"/>
      <c r="D150" s="178" t="s">
        <v>190</v>
      </c>
      <c r="E150" s="179" t="s">
        <v>1</v>
      </c>
      <c r="F150" s="180" t="s">
        <v>30</v>
      </c>
      <c r="H150" s="181">
        <v>1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190</v>
      </c>
      <c r="AU150" s="179" t="s">
        <v>82</v>
      </c>
      <c r="AV150" s="13" t="s">
        <v>82</v>
      </c>
      <c r="AW150" s="13" t="s">
        <v>29</v>
      </c>
      <c r="AX150" s="13" t="s">
        <v>30</v>
      </c>
      <c r="AY150" s="179" t="s">
        <v>181</v>
      </c>
    </row>
    <row r="151" spans="1:65" s="2" customFormat="1" ht="16.5" customHeight="1">
      <c r="A151" s="33"/>
      <c r="B151" s="130"/>
      <c r="C151" s="164" t="s">
        <v>201</v>
      </c>
      <c r="D151" s="164" t="s">
        <v>184</v>
      </c>
      <c r="E151" s="165" t="s">
        <v>1765</v>
      </c>
      <c r="F151" s="166" t="s">
        <v>1766</v>
      </c>
      <c r="G151" s="167" t="s">
        <v>187</v>
      </c>
      <c r="H151" s="168">
        <v>5</v>
      </c>
      <c r="I151" s="169"/>
      <c r="J151" s="170">
        <f>ROUND(I151*H151,2)</f>
        <v>0</v>
      </c>
      <c r="K151" s="166" t="s">
        <v>1</v>
      </c>
      <c r="L151" s="34"/>
      <c r="M151" s="171" t="s">
        <v>1</v>
      </c>
      <c r="N151" s="172" t="s">
        <v>38</v>
      </c>
      <c r="O151" s="59"/>
      <c r="P151" s="173">
        <f>O151*H151</f>
        <v>0</v>
      </c>
      <c r="Q151" s="173">
        <v>0</v>
      </c>
      <c r="R151" s="173">
        <f>Q151*H151</f>
        <v>0</v>
      </c>
      <c r="S151" s="173">
        <v>0</v>
      </c>
      <c r="T151" s="174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5" t="s">
        <v>188</v>
      </c>
      <c r="AT151" s="175" t="s">
        <v>184</v>
      </c>
      <c r="AU151" s="175" t="s">
        <v>82</v>
      </c>
      <c r="AY151" s="18" t="s">
        <v>181</v>
      </c>
      <c r="BE151" s="176">
        <f>IF(N151="základní",J151,0)</f>
        <v>0</v>
      </c>
      <c r="BF151" s="176">
        <f>IF(N151="snížená",J151,0)</f>
        <v>0</v>
      </c>
      <c r="BG151" s="176">
        <f>IF(N151="zákl. přenesená",J151,0)</f>
        <v>0</v>
      </c>
      <c r="BH151" s="176">
        <f>IF(N151="sníž. přenesená",J151,0)</f>
        <v>0</v>
      </c>
      <c r="BI151" s="176">
        <f>IF(N151="nulová",J151,0)</f>
        <v>0</v>
      </c>
      <c r="BJ151" s="18" t="s">
        <v>30</v>
      </c>
      <c r="BK151" s="176">
        <f>ROUND(I151*H151,2)</f>
        <v>0</v>
      </c>
      <c r="BL151" s="18" t="s">
        <v>188</v>
      </c>
      <c r="BM151" s="175" t="s">
        <v>2230</v>
      </c>
    </row>
    <row r="152" spans="1:65" s="13" customFormat="1">
      <c r="B152" s="177"/>
      <c r="D152" s="178" t="s">
        <v>190</v>
      </c>
      <c r="E152" s="179" t="s">
        <v>1</v>
      </c>
      <c r="F152" s="180" t="s">
        <v>201</v>
      </c>
      <c r="H152" s="181">
        <v>5</v>
      </c>
      <c r="I152" s="182"/>
      <c r="L152" s="177"/>
      <c r="M152" s="183"/>
      <c r="N152" s="184"/>
      <c r="O152" s="184"/>
      <c r="P152" s="184"/>
      <c r="Q152" s="184"/>
      <c r="R152" s="184"/>
      <c r="S152" s="184"/>
      <c r="T152" s="185"/>
      <c r="AT152" s="179" t="s">
        <v>190</v>
      </c>
      <c r="AU152" s="179" t="s">
        <v>82</v>
      </c>
      <c r="AV152" s="13" t="s">
        <v>82</v>
      </c>
      <c r="AW152" s="13" t="s">
        <v>29</v>
      </c>
      <c r="AX152" s="13" t="s">
        <v>30</v>
      </c>
      <c r="AY152" s="179" t="s">
        <v>181</v>
      </c>
    </row>
    <row r="153" spans="1:65" s="2" customFormat="1" ht="24.2" customHeight="1">
      <c r="A153" s="33"/>
      <c r="B153" s="130"/>
      <c r="C153" s="164" t="s">
        <v>205</v>
      </c>
      <c r="D153" s="164" t="s">
        <v>184</v>
      </c>
      <c r="E153" s="165" t="s">
        <v>1768</v>
      </c>
      <c r="F153" s="166" t="s">
        <v>1769</v>
      </c>
      <c r="G153" s="167" t="s">
        <v>1770</v>
      </c>
      <c r="H153" s="168">
        <v>31.739000000000001</v>
      </c>
      <c r="I153" s="169"/>
      <c r="J153" s="170">
        <f>ROUND(I153*H153,2)</f>
        <v>0</v>
      </c>
      <c r="K153" s="166" t="s">
        <v>1749</v>
      </c>
      <c r="L153" s="34"/>
      <c r="M153" s="171" t="s">
        <v>1</v>
      </c>
      <c r="N153" s="172" t="s">
        <v>38</v>
      </c>
      <c r="O153" s="59"/>
      <c r="P153" s="173">
        <f>O153*H153</f>
        <v>0</v>
      </c>
      <c r="Q153" s="173">
        <v>0</v>
      </c>
      <c r="R153" s="173">
        <f>Q153*H153</f>
        <v>0</v>
      </c>
      <c r="S153" s="173">
        <v>0</v>
      </c>
      <c r="T153" s="174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5" t="s">
        <v>188</v>
      </c>
      <c r="AT153" s="175" t="s">
        <v>184</v>
      </c>
      <c r="AU153" s="175" t="s">
        <v>82</v>
      </c>
      <c r="AY153" s="18" t="s">
        <v>181</v>
      </c>
      <c r="BE153" s="176">
        <f>IF(N153="základní",J153,0)</f>
        <v>0</v>
      </c>
      <c r="BF153" s="176">
        <f>IF(N153="snížená",J153,0)</f>
        <v>0</v>
      </c>
      <c r="BG153" s="176">
        <f>IF(N153="zákl. přenesená",J153,0)</f>
        <v>0</v>
      </c>
      <c r="BH153" s="176">
        <f>IF(N153="sníž. přenesená",J153,0)</f>
        <v>0</v>
      </c>
      <c r="BI153" s="176">
        <f>IF(N153="nulová",J153,0)</f>
        <v>0</v>
      </c>
      <c r="BJ153" s="18" t="s">
        <v>30</v>
      </c>
      <c r="BK153" s="176">
        <f>ROUND(I153*H153,2)</f>
        <v>0</v>
      </c>
      <c r="BL153" s="18" t="s">
        <v>188</v>
      </c>
      <c r="BM153" s="175" t="s">
        <v>2231</v>
      </c>
    </row>
    <row r="154" spans="1:65" s="14" customFormat="1">
      <c r="B154" s="191"/>
      <c r="D154" s="178" t="s">
        <v>190</v>
      </c>
      <c r="E154" s="192" t="s">
        <v>1</v>
      </c>
      <c r="F154" s="193" t="s">
        <v>2232</v>
      </c>
      <c r="H154" s="192" t="s">
        <v>1</v>
      </c>
      <c r="I154" s="194"/>
      <c r="L154" s="191"/>
      <c r="M154" s="195"/>
      <c r="N154" s="196"/>
      <c r="O154" s="196"/>
      <c r="P154" s="196"/>
      <c r="Q154" s="196"/>
      <c r="R154" s="196"/>
      <c r="S154" s="196"/>
      <c r="T154" s="197"/>
      <c r="AT154" s="192" t="s">
        <v>190</v>
      </c>
      <c r="AU154" s="192" t="s">
        <v>82</v>
      </c>
      <c r="AV154" s="14" t="s">
        <v>30</v>
      </c>
      <c r="AW154" s="14" t="s">
        <v>29</v>
      </c>
      <c r="AX154" s="14" t="s">
        <v>73</v>
      </c>
      <c r="AY154" s="192" t="s">
        <v>181</v>
      </c>
    </row>
    <row r="155" spans="1:65" s="13" customFormat="1">
      <c r="B155" s="177"/>
      <c r="D155" s="178" t="s">
        <v>190</v>
      </c>
      <c r="E155" s="179" t="s">
        <v>1</v>
      </c>
      <c r="F155" s="180" t="s">
        <v>2233</v>
      </c>
      <c r="H155" s="181">
        <v>31.739000000000001</v>
      </c>
      <c r="I155" s="182"/>
      <c r="L155" s="177"/>
      <c r="M155" s="183"/>
      <c r="N155" s="184"/>
      <c r="O155" s="184"/>
      <c r="P155" s="184"/>
      <c r="Q155" s="184"/>
      <c r="R155" s="184"/>
      <c r="S155" s="184"/>
      <c r="T155" s="185"/>
      <c r="AT155" s="179" t="s">
        <v>190</v>
      </c>
      <c r="AU155" s="179" t="s">
        <v>82</v>
      </c>
      <c r="AV155" s="13" t="s">
        <v>82</v>
      </c>
      <c r="AW155" s="13" t="s">
        <v>29</v>
      </c>
      <c r="AX155" s="13" t="s">
        <v>73</v>
      </c>
      <c r="AY155" s="179" t="s">
        <v>181</v>
      </c>
    </row>
    <row r="156" spans="1:65" s="15" customFormat="1">
      <c r="B156" s="198"/>
      <c r="D156" s="178" t="s">
        <v>190</v>
      </c>
      <c r="E156" s="199" t="s">
        <v>1</v>
      </c>
      <c r="F156" s="200" t="s">
        <v>1774</v>
      </c>
      <c r="H156" s="201">
        <v>31.739000000000001</v>
      </c>
      <c r="I156" s="202"/>
      <c r="L156" s="198"/>
      <c r="M156" s="203"/>
      <c r="N156" s="204"/>
      <c r="O156" s="204"/>
      <c r="P156" s="204"/>
      <c r="Q156" s="204"/>
      <c r="R156" s="204"/>
      <c r="S156" s="204"/>
      <c r="T156" s="205"/>
      <c r="AT156" s="199" t="s">
        <v>190</v>
      </c>
      <c r="AU156" s="199" t="s">
        <v>82</v>
      </c>
      <c r="AV156" s="15" t="s">
        <v>188</v>
      </c>
      <c r="AW156" s="15" t="s">
        <v>29</v>
      </c>
      <c r="AX156" s="15" t="s">
        <v>30</v>
      </c>
      <c r="AY156" s="199" t="s">
        <v>181</v>
      </c>
    </row>
    <row r="157" spans="1:65" s="2" customFormat="1" ht="24.2" customHeight="1">
      <c r="A157" s="33"/>
      <c r="B157" s="130"/>
      <c r="C157" s="164" t="s">
        <v>209</v>
      </c>
      <c r="D157" s="164" t="s">
        <v>184</v>
      </c>
      <c r="E157" s="165" t="s">
        <v>1775</v>
      </c>
      <c r="F157" s="166" t="s">
        <v>1776</v>
      </c>
      <c r="G157" s="167" t="s">
        <v>1770</v>
      </c>
      <c r="H157" s="168">
        <v>13.602</v>
      </c>
      <c r="I157" s="169"/>
      <c r="J157" s="170">
        <f>ROUND(I157*H157,2)</f>
        <v>0</v>
      </c>
      <c r="K157" s="166" t="s">
        <v>1749</v>
      </c>
      <c r="L157" s="34"/>
      <c r="M157" s="171" t="s">
        <v>1</v>
      </c>
      <c r="N157" s="172" t="s">
        <v>38</v>
      </c>
      <c r="O157" s="59"/>
      <c r="P157" s="173">
        <f>O157*H157</f>
        <v>0</v>
      </c>
      <c r="Q157" s="173">
        <v>0</v>
      </c>
      <c r="R157" s="173">
        <f>Q157*H157</f>
        <v>0</v>
      </c>
      <c r="S157" s="173">
        <v>0</v>
      </c>
      <c r="T157" s="174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188</v>
      </c>
      <c r="AT157" s="175" t="s">
        <v>184</v>
      </c>
      <c r="AU157" s="175" t="s">
        <v>82</v>
      </c>
      <c r="AY157" s="18" t="s">
        <v>181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30</v>
      </c>
      <c r="BK157" s="176">
        <f>ROUND(I157*H157,2)</f>
        <v>0</v>
      </c>
      <c r="BL157" s="18" t="s">
        <v>188</v>
      </c>
      <c r="BM157" s="175" t="s">
        <v>2234</v>
      </c>
    </row>
    <row r="158" spans="1:65" s="14" customFormat="1">
      <c r="B158" s="191"/>
      <c r="D158" s="178" t="s">
        <v>190</v>
      </c>
      <c r="E158" s="192" t="s">
        <v>1</v>
      </c>
      <c r="F158" s="193" t="s">
        <v>2235</v>
      </c>
      <c r="H158" s="192" t="s">
        <v>1</v>
      </c>
      <c r="I158" s="194"/>
      <c r="L158" s="191"/>
      <c r="M158" s="195"/>
      <c r="N158" s="196"/>
      <c r="O158" s="196"/>
      <c r="P158" s="196"/>
      <c r="Q158" s="196"/>
      <c r="R158" s="196"/>
      <c r="S158" s="196"/>
      <c r="T158" s="197"/>
      <c r="AT158" s="192" t="s">
        <v>190</v>
      </c>
      <c r="AU158" s="192" t="s">
        <v>82</v>
      </c>
      <c r="AV158" s="14" t="s">
        <v>30</v>
      </c>
      <c r="AW158" s="14" t="s">
        <v>29</v>
      </c>
      <c r="AX158" s="14" t="s">
        <v>73</v>
      </c>
      <c r="AY158" s="192" t="s">
        <v>181</v>
      </c>
    </row>
    <row r="159" spans="1:65" s="13" customFormat="1">
      <c r="B159" s="177"/>
      <c r="D159" s="178" t="s">
        <v>190</v>
      </c>
      <c r="E159" s="179" t="s">
        <v>1</v>
      </c>
      <c r="F159" s="180" t="s">
        <v>2236</v>
      </c>
      <c r="H159" s="181">
        <v>13.602</v>
      </c>
      <c r="I159" s="182"/>
      <c r="L159" s="177"/>
      <c r="M159" s="183"/>
      <c r="N159" s="184"/>
      <c r="O159" s="184"/>
      <c r="P159" s="184"/>
      <c r="Q159" s="184"/>
      <c r="R159" s="184"/>
      <c r="S159" s="184"/>
      <c r="T159" s="185"/>
      <c r="AT159" s="179" t="s">
        <v>190</v>
      </c>
      <c r="AU159" s="179" t="s">
        <v>82</v>
      </c>
      <c r="AV159" s="13" t="s">
        <v>82</v>
      </c>
      <c r="AW159" s="13" t="s">
        <v>29</v>
      </c>
      <c r="AX159" s="13" t="s">
        <v>30</v>
      </c>
      <c r="AY159" s="179" t="s">
        <v>181</v>
      </c>
    </row>
    <row r="160" spans="1:65" s="2" customFormat="1" ht="16.5" customHeight="1">
      <c r="A160" s="33"/>
      <c r="B160" s="130"/>
      <c r="C160" s="164" t="s">
        <v>213</v>
      </c>
      <c r="D160" s="164" t="s">
        <v>184</v>
      </c>
      <c r="E160" s="165" t="s">
        <v>1780</v>
      </c>
      <c r="F160" s="166" t="s">
        <v>1781</v>
      </c>
      <c r="G160" s="167" t="s">
        <v>1770</v>
      </c>
      <c r="H160" s="168">
        <v>455.803</v>
      </c>
      <c r="I160" s="169"/>
      <c r="J160" s="170">
        <f>ROUND(I160*H160,2)</f>
        <v>0</v>
      </c>
      <c r="K160" s="166" t="s">
        <v>1</v>
      </c>
      <c r="L160" s="34"/>
      <c r="M160" s="171" t="s">
        <v>1</v>
      </c>
      <c r="N160" s="172" t="s">
        <v>38</v>
      </c>
      <c r="O160" s="59"/>
      <c r="P160" s="173">
        <f>O160*H160</f>
        <v>0</v>
      </c>
      <c r="Q160" s="173">
        <v>0</v>
      </c>
      <c r="R160" s="173">
        <f>Q160*H160</f>
        <v>0</v>
      </c>
      <c r="S160" s="173">
        <v>0</v>
      </c>
      <c r="T160" s="174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5" t="s">
        <v>188</v>
      </c>
      <c r="AT160" s="175" t="s">
        <v>184</v>
      </c>
      <c r="AU160" s="175" t="s">
        <v>82</v>
      </c>
      <c r="AY160" s="18" t="s">
        <v>181</v>
      </c>
      <c r="BE160" s="176">
        <f>IF(N160="základní",J160,0)</f>
        <v>0</v>
      </c>
      <c r="BF160" s="176">
        <f>IF(N160="snížená",J160,0)</f>
        <v>0</v>
      </c>
      <c r="BG160" s="176">
        <f>IF(N160="zákl. přenesená",J160,0)</f>
        <v>0</v>
      </c>
      <c r="BH160" s="176">
        <f>IF(N160="sníž. přenesená",J160,0)</f>
        <v>0</v>
      </c>
      <c r="BI160" s="176">
        <f>IF(N160="nulová",J160,0)</f>
        <v>0</v>
      </c>
      <c r="BJ160" s="18" t="s">
        <v>30</v>
      </c>
      <c r="BK160" s="176">
        <f>ROUND(I160*H160,2)</f>
        <v>0</v>
      </c>
      <c r="BL160" s="18" t="s">
        <v>188</v>
      </c>
      <c r="BM160" s="175" t="s">
        <v>2237</v>
      </c>
    </row>
    <row r="161" spans="1:65" s="14" customFormat="1">
      <c r="B161" s="191"/>
      <c r="D161" s="178" t="s">
        <v>190</v>
      </c>
      <c r="E161" s="192" t="s">
        <v>1</v>
      </c>
      <c r="F161" s="193" t="s">
        <v>1783</v>
      </c>
      <c r="H161" s="192" t="s">
        <v>1</v>
      </c>
      <c r="I161" s="194"/>
      <c r="L161" s="191"/>
      <c r="M161" s="195"/>
      <c r="N161" s="196"/>
      <c r="O161" s="196"/>
      <c r="P161" s="196"/>
      <c r="Q161" s="196"/>
      <c r="R161" s="196"/>
      <c r="S161" s="196"/>
      <c r="T161" s="197"/>
      <c r="AT161" s="192" t="s">
        <v>190</v>
      </c>
      <c r="AU161" s="192" t="s">
        <v>82</v>
      </c>
      <c r="AV161" s="14" t="s">
        <v>30</v>
      </c>
      <c r="AW161" s="14" t="s">
        <v>29</v>
      </c>
      <c r="AX161" s="14" t="s">
        <v>73</v>
      </c>
      <c r="AY161" s="192" t="s">
        <v>181</v>
      </c>
    </row>
    <row r="162" spans="1:65" s="14" customFormat="1">
      <c r="B162" s="191"/>
      <c r="D162" s="178" t="s">
        <v>190</v>
      </c>
      <c r="E162" s="192" t="s">
        <v>1</v>
      </c>
      <c r="F162" s="193" t="s">
        <v>1784</v>
      </c>
      <c r="H162" s="192" t="s">
        <v>1</v>
      </c>
      <c r="I162" s="194"/>
      <c r="L162" s="191"/>
      <c r="M162" s="195"/>
      <c r="N162" s="196"/>
      <c r="O162" s="196"/>
      <c r="P162" s="196"/>
      <c r="Q162" s="196"/>
      <c r="R162" s="196"/>
      <c r="S162" s="196"/>
      <c r="T162" s="197"/>
      <c r="AT162" s="192" t="s">
        <v>190</v>
      </c>
      <c r="AU162" s="192" t="s">
        <v>82</v>
      </c>
      <c r="AV162" s="14" t="s">
        <v>30</v>
      </c>
      <c r="AW162" s="14" t="s">
        <v>29</v>
      </c>
      <c r="AX162" s="14" t="s">
        <v>73</v>
      </c>
      <c r="AY162" s="192" t="s">
        <v>181</v>
      </c>
    </row>
    <row r="163" spans="1:65" s="14" customFormat="1">
      <c r="B163" s="191"/>
      <c r="D163" s="178" t="s">
        <v>190</v>
      </c>
      <c r="E163" s="192" t="s">
        <v>1</v>
      </c>
      <c r="F163" s="193" t="s">
        <v>1785</v>
      </c>
      <c r="H163" s="192" t="s">
        <v>1</v>
      </c>
      <c r="I163" s="194"/>
      <c r="L163" s="191"/>
      <c r="M163" s="195"/>
      <c r="N163" s="196"/>
      <c r="O163" s="196"/>
      <c r="P163" s="196"/>
      <c r="Q163" s="196"/>
      <c r="R163" s="196"/>
      <c r="S163" s="196"/>
      <c r="T163" s="197"/>
      <c r="AT163" s="192" t="s">
        <v>190</v>
      </c>
      <c r="AU163" s="192" t="s">
        <v>82</v>
      </c>
      <c r="AV163" s="14" t="s">
        <v>30</v>
      </c>
      <c r="AW163" s="14" t="s">
        <v>29</v>
      </c>
      <c r="AX163" s="14" t="s">
        <v>73</v>
      </c>
      <c r="AY163" s="192" t="s">
        <v>181</v>
      </c>
    </row>
    <row r="164" spans="1:65" s="14" customFormat="1">
      <c r="B164" s="191"/>
      <c r="D164" s="178" t="s">
        <v>190</v>
      </c>
      <c r="E164" s="192" t="s">
        <v>1</v>
      </c>
      <c r="F164" s="193" t="s">
        <v>1786</v>
      </c>
      <c r="H164" s="192" t="s">
        <v>1</v>
      </c>
      <c r="I164" s="194"/>
      <c r="L164" s="191"/>
      <c r="M164" s="195"/>
      <c r="N164" s="196"/>
      <c r="O164" s="196"/>
      <c r="P164" s="196"/>
      <c r="Q164" s="196"/>
      <c r="R164" s="196"/>
      <c r="S164" s="196"/>
      <c r="T164" s="197"/>
      <c r="AT164" s="192" t="s">
        <v>190</v>
      </c>
      <c r="AU164" s="192" t="s">
        <v>82</v>
      </c>
      <c r="AV164" s="14" t="s">
        <v>30</v>
      </c>
      <c r="AW164" s="14" t="s">
        <v>29</v>
      </c>
      <c r="AX164" s="14" t="s">
        <v>73</v>
      </c>
      <c r="AY164" s="192" t="s">
        <v>181</v>
      </c>
    </row>
    <row r="165" spans="1:65" s="14" customFormat="1">
      <c r="B165" s="191"/>
      <c r="D165" s="178" t="s">
        <v>190</v>
      </c>
      <c r="E165" s="192" t="s">
        <v>1</v>
      </c>
      <c r="F165" s="193" t="s">
        <v>1787</v>
      </c>
      <c r="H165" s="192" t="s">
        <v>1</v>
      </c>
      <c r="I165" s="194"/>
      <c r="L165" s="191"/>
      <c r="M165" s="195"/>
      <c r="N165" s="196"/>
      <c r="O165" s="196"/>
      <c r="P165" s="196"/>
      <c r="Q165" s="196"/>
      <c r="R165" s="196"/>
      <c r="S165" s="196"/>
      <c r="T165" s="197"/>
      <c r="AT165" s="192" t="s">
        <v>190</v>
      </c>
      <c r="AU165" s="192" t="s">
        <v>82</v>
      </c>
      <c r="AV165" s="14" t="s">
        <v>30</v>
      </c>
      <c r="AW165" s="14" t="s">
        <v>29</v>
      </c>
      <c r="AX165" s="14" t="s">
        <v>73</v>
      </c>
      <c r="AY165" s="192" t="s">
        <v>181</v>
      </c>
    </row>
    <row r="166" spans="1:65" s="14" customFormat="1">
      <c r="B166" s="191"/>
      <c r="D166" s="178" t="s">
        <v>190</v>
      </c>
      <c r="E166" s="192" t="s">
        <v>1</v>
      </c>
      <c r="F166" s="193" t="s">
        <v>1788</v>
      </c>
      <c r="H166" s="192" t="s">
        <v>1</v>
      </c>
      <c r="I166" s="194"/>
      <c r="L166" s="191"/>
      <c r="M166" s="195"/>
      <c r="N166" s="196"/>
      <c r="O166" s="196"/>
      <c r="P166" s="196"/>
      <c r="Q166" s="196"/>
      <c r="R166" s="196"/>
      <c r="S166" s="196"/>
      <c r="T166" s="197"/>
      <c r="AT166" s="192" t="s">
        <v>190</v>
      </c>
      <c r="AU166" s="192" t="s">
        <v>82</v>
      </c>
      <c r="AV166" s="14" t="s">
        <v>30</v>
      </c>
      <c r="AW166" s="14" t="s">
        <v>29</v>
      </c>
      <c r="AX166" s="14" t="s">
        <v>73</v>
      </c>
      <c r="AY166" s="192" t="s">
        <v>181</v>
      </c>
    </row>
    <row r="167" spans="1:65" s="14" customFormat="1">
      <c r="B167" s="191"/>
      <c r="D167" s="178" t="s">
        <v>190</v>
      </c>
      <c r="E167" s="192" t="s">
        <v>1</v>
      </c>
      <c r="F167" s="193" t="s">
        <v>1789</v>
      </c>
      <c r="H167" s="192" t="s">
        <v>1</v>
      </c>
      <c r="I167" s="194"/>
      <c r="L167" s="191"/>
      <c r="M167" s="195"/>
      <c r="N167" s="196"/>
      <c r="O167" s="196"/>
      <c r="P167" s="196"/>
      <c r="Q167" s="196"/>
      <c r="R167" s="196"/>
      <c r="S167" s="196"/>
      <c r="T167" s="197"/>
      <c r="AT167" s="192" t="s">
        <v>190</v>
      </c>
      <c r="AU167" s="192" t="s">
        <v>82</v>
      </c>
      <c r="AV167" s="14" t="s">
        <v>30</v>
      </c>
      <c r="AW167" s="14" t="s">
        <v>29</v>
      </c>
      <c r="AX167" s="14" t="s">
        <v>73</v>
      </c>
      <c r="AY167" s="192" t="s">
        <v>181</v>
      </c>
    </row>
    <row r="168" spans="1:65" s="14" customFormat="1">
      <c r="B168" s="191"/>
      <c r="D168" s="178" t="s">
        <v>190</v>
      </c>
      <c r="E168" s="192" t="s">
        <v>1</v>
      </c>
      <c r="F168" s="193" t="s">
        <v>1790</v>
      </c>
      <c r="H168" s="192" t="s">
        <v>1</v>
      </c>
      <c r="I168" s="194"/>
      <c r="L168" s="191"/>
      <c r="M168" s="195"/>
      <c r="N168" s="196"/>
      <c r="O168" s="196"/>
      <c r="P168" s="196"/>
      <c r="Q168" s="196"/>
      <c r="R168" s="196"/>
      <c r="S168" s="196"/>
      <c r="T168" s="197"/>
      <c r="AT168" s="192" t="s">
        <v>190</v>
      </c>
      <c r="AU168" s="192" t="s">
        <v>82</v>
      </c>
      <c r="AV168" s="14" t="s">
        <v>30</v>
      </c>
      <c r="AW168" s="14" t="s">
        <v>29</v>
      </c>
      <c r="AX168" s="14" t="s">
        <v>73</v>
      </c>
      <c r="AY168" s="192" t="s">
        <v>181</v>
      </c>
    </row>
    <row r="169" spans="1:65" s="14" customFormat="1">
      <c r="B169" s="191"/>
      <c r="D169" s="178" t="s">
        <v>190</v>
      </c>
      <c r="E169" s="192" t="s">
        <v>1</v>
      </c>
      <c r="F169" s="193" t="s">
        <v>2238</v>
      </c>
      <c r="H169" s="192" t="s">
        <v>1</v>
      </c>
      <c r="I169" s="194"/>
      <c r="L169" s="191"/>
      <c r="M169" s="195"/>
      <c r="N169" s="196"/>
      <c r="O169" s="196"/>
      <c r="P169" s="196"/>
      <c r="Q169" s="196"/>
      <c r="R169" s="196"/>
      <c r="S169" s="196"/>
      <c r="T169" s="197"/>
      <c r="AT169" s="192" t="s">
        <v>190</v>
      </c>
      <c r="AU169" s="192" t="s">
        <v>82</v>
      </c>
      <c r="AV169" s="14" t="s">
        <v>30</v>
      </c>
      <c r="AW169" s="14" t="s">
        <v>29</v>
      </c>
      <c r="AX169" s="14" t="s">
        <v>73</v>
      </c>
      <c r="AY169" s="192" t="s">
        <v>181</v>
      </c>
    </row>
    <row r="170" spans="1:65" s="13" customFormat="1">
      <c r="B170" s="177"/>
      <c r="D170" s="178" t="s">
        <v>190</v>
      </c>
      <c r="E170" s="179" t="s">
        <v>1</v>
      </c>
      <c r="F170" s="180" t="s">
        <v>2239</v>
      </c>
      <c r="H170" s="181">
        <v>442.08100000000002</v>
      </c>
      <c r="I170" s="182"/>
      <c r="L170" s="177"/>
      <c r="M170" s="183"/>
      <c r="N170" s="184"/>
      <c r="O170" s="184"/>
      <c r="P170" s="184"/>
      <c r="Q170" s="184"/>
      <c r="R170" s="184"/>
      <c r="S170" s="184"/>
      <c r="T170" s="185"/>
      <c r="AT170" s="179" t="s">
        <v>190</v>
      </c>
      <c r="AU170" s="179" t="s">
        <v>82</v>
      </c>
      <c r="AV170" s="13" t="s">
        <v>82</v>
      </c>
      <c r="AW170" s="13" t="s">
        <v>29</v>
      </c>
      <c r="AX170" s="13" t="s">
        <v>73</v>
      </c>
      <c r="AY170" s="179" t="s">
        <v>181</v>
      </c>
    </row>
    <row r="171" spans="1:65" s="13" customFormat="1">
      <c r="B171" s="177"/>
      <c r="D171" s="178" t="s">
        <v>190</v>
      </c>
      <c r="E171" s="179" t="s">
        <v>1</v>
      </c>
      <c r="F171" s="180" t="s">
        <v>2240</v>
      </c>
      <c r="H171" s="181">
        <v>13.722</v>
      </c>
      <c r="I171" s="182"/>
      <c r="L171" s="177"/>
      <c r="M171" s="183"/>
      <c r="N171" s="184"/>
      <c r="O171" s="184"/>
      <c r="P171" s="184"/>
      <c r="Q171" s="184"/>
      <c r="R171" s="184"/>
      <c r="S171" s="184"/>
      <c r="T171" s="185"/>
      <c r="AT171" s="179" t="s">
        <v>190</v>
      </c>
      <c r="AU171" s="179" t="s">
        <v>82</v>
      </c>
      <c r="AV171" s="13" t="s">
        <v>82</v>
      </c>
      <c r="AW171" s="13" t="s">
        <v>29</v>
      </c>
      <c r="AX171" s="13" t="s">
        <v>73</v>
      </c>
      <c r="AY171" s="179" t="s">
        <v>181</v>
      </c>
    </row>
    <row r="172" spans="1:65" s="15" customFormat="1">
      <c r="B172" s="198"/>
      <c r="D172" s="178" t="s">
        <v>190</v>
      </c>
      <c r="E172" s="199" t="s">
        <v>1</v>
      </c>
      <c r="F172" s="200" t="s">
        <v>1774</v>
      </c>
      <c r="H172" s="201">
        <v>455.803</v>
      </c>
      <c r="I172" s="202"/>
      <c r="L172" s="198"/>
      <c r="M172" s="203"/>
      <c r="N172" s="204"/>
      <c r="O172" s="204"/>
      <c r="P172" s="204"/>
      <c r="Q172" s="204"/>
      <c r="R172" s="204"/>
      <c r="S172" s="204"/>
      <c r="T172" s="205"/>
      <c r="AT172" s="199" t="s">
        <v>190</v>
      </c>
      <c r="AU172" s="199" t="s">
        <v>82</v>
      </c>
      <c r="AV172" s="15" t="s">
        <v>188</v>
      </c>
      <c r="AW172" s="15" t="s">
        <v>29</v>
      </c>
      <c r="AX172" s="15" t="s">
        <v>30</v>
      </c>
      <c r="AY172" s="199" t="s">
        <v>181</v>
      </c>
    </row>
    <row r="173" spans="1:65" s="2" customFormat="1" ht="21.75" customHeight="1">
      <c r="A173" s="33"/>
      <c r="B173" s="130"/>
      <c r="C173" s="164" t="s">
        <v>182</v>
      </c>
      <c r="D173" s="164" t="s">
        <v>184</v>
      </c>
      <c r="E173" s="165" t="s">
        <v>1794</v>
      </c>
      <c r="F173" s="166" t="s">
        <v>1795</v>
      </c>
      <c r="G173" s="167" t="s">
        <v>1770</v>
      </c>
      <c r="H173" s="168">
        <v>455.803</v>
      </c>
      <c r="I173" s="169"/>
      <c r="J173" s="170">
        <f>ROUND(I173*H173,2)</f>
        <v>0</v>
      </c>
      <c r="K173" s="166" t="s">
        <v>1</v>
      </c>
      <c r="L173" s="34"/>
      <c r="M173" s="171" t="s">
        <v>1</v>
      </c>
      <c r="N173" s="172" t="s">
        <v>38</v>
      </c>
      <c r="O173" s="59"/>
      <c r="P173" s="173">
        <f>O173*H173</f>
        <v>0</v>
      </c>
      <c r="Q173" s="173">
        <v>0</v>
      </c>
      <c r="R173" s="173">
        <f>Q173*H173</f>
        <v>0</v>
      </c>
      <c r="S173" s="173">
        <v>0</v>
      </c>
      <c r="T173" s="174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5" t="s">
        <v>188</v>
      </c>
      <c r="AT173" s="175" t="s">
        <v>184</v>
      </c>
      <c r="AU173" s="175" t="s">
        <v>82</v>
      </c>
      <c r="AY173" s="18" t="s">
        <v>181</v>
      </c>
      <c r="BE173" s="176">
        <f>IF(N173="základní",J173,0)</f>
        <v>0</v>
      </c>
      <c r="BF173" s="176">
        <f>IF(N173="snížená",J173,0)</f>
        <v>0</v>
      </c>
      <c r="BG173" s="176">
        <f>IF(N173="zákl. přenesená",J173,0)</f>
        <v>0</v>
      </c>
      <c r="BH173" s="176">
        <f>IF(N173="sníž. přenesená",J173,0)</f>
        <v>0</v>
      </c>
      <c r="BI173" s="176">
        <f>IF(N173="nulová",J173,0)</f>
        <v>0</v>
      </c>
      <c r="BJ173" s="18" t="s">
        <v>30</v>
      </c>
      <c r="BK173" s="176">
        <f>ROUND(I173*H173,2)</f>
        <v>0</v>
      </c>
      <c r="BL173" s="18" t="s">
        <v>188</v>
      </c>
      <c r="BM173" s="175" t="s">
        <v>2241</v>
      </c>
    </row>
    <row r="174" spans="1:65" s="14" customFormat="1">
      <c r="B174" s="191"/>
      <c r="D174" s="178" t="s">
        <v>190</v>
      </c>
      <c r="E174" s="192" t="s">
        <v>1</v>
      </c>
      <c r="F174" s="193" t="s">
        <v>1783</v>
      </c>
      <c r="H174" s="192" t="s">
        <v>1</v>
      </c>
      <c r="I174" s="194"/>
      <c r="L174" s="191"/>
      <c r="M174" s="195"/>
      <c r="N174" s="196"/>
      <c r="O174" s="196"/>
      <c r="P174" s="196"/>
      <c r="Q174" s="196"/>
      <c r="R174" s="196"/>
      <c r="S174" s="196"/>
      <c r="T174" s="197"/>
      <c r="AT174" s="192" t="s">
        <v>190</v>
      </c>
      <c r="AU174" s="192" t="s">
        <v>82</v>
      </c>
      <c r="AV174" s="14" t="s">
        <v>30</v>
      </c>
      <c r="AW174" s="14" t="s">
        <v>29</v>
      </c>
      <c r="AX174" s="14" t="s">
        <v>73</v>
      </c>
      <c r="AY174" s="192" t="s">
        <v>181</v>
      </c>
    </row>
    <row r="175" spans="1:65" s="14" customFormat="1">
      <c r="B175" s="191"/>
      <c r="D175" s="178" t="s">
        <v>190</v>
      </c>
      <c r="E175" s="192" t="s">
        <v>1</v>
      </c>
      <c r="F175" s="193" t="s">
        <v>1797</v>
      </c>
      <c r="H175" s="192" t="s">
        <v>1</v>
      </c>
      <c r="I175" s="194"/>
      <c r="L175" s="191"/>
      <c r="M175" s="195"/>
      <c r="N175" s="196"/>
      <c r="O175" s="196"/>
      <c r="P175" s="196"/>
      <c r="Q175" s="196"/>
      <c r="R175" s="196"/>
      <c r="S175" s="196"/>
      <c r="T175" s="197"/>
      <c r="AT175" s="192" t="s">
        <v>190</v>
      </c>
      <c r="AU175" s="192" t="s">
        <v>82</v>
      </c>
      <c r="AV175" s="14" t="s">
        <v>30</v>
      </c>
      <c r="AW175" s="14" t="s">
        <v>29</v>
      </c>
      <c r="AX175" s="14" t="s">
        <v>73</v>
      </c>
      <c r="AY175" s="192" t="s">
        <v>181</v>
      </c>
    </row>
    <row r="176" spans="1:65" s="14" customFormat="1">
      <c r="B176" s="191"/>
      <c r="D176" s="178" t="s">
        <v>190</v>
      </c>
      <c r="E176" s="192" t="s">
        <v>1</v>
      </c>
      <c r="F176" s="193" t="s">
        <v>1798</v>
      </c>
      <c r="H176" s="192" t="s">
        <v>1</v>
      </c>
      <c r="I176" s="194"/>
      <c r="L176" s="191"/>
      <c r="M176" s="195"/>
      <c r="N176" s="196"/>
      <c r="O176" s="196"/>
      <c r="P176" s="196"/>
      <c r="Q176" s="196"/>
      <c r="R176" s="196"/>
      <c r="S176" s="196"/>
      <c r="T176" s="197"/>
      <c r="AT176" s="192" t="s">
        <v>190</v>
      </c>
      <c r="AU176" s="192" t="s">
        <v>82</v>
      </c>
      <c r="AV176" s="14" t="s">
        <v>30</v>
      </c>
      <c r="AW176" s="14" t="s">
        <v>29</v>
      </c>
      <c r="AX176" s="14" t="s">
        <v>73</v>
      </c>
      <c r="AY176" s="192" t="s">
        <v>181</v>
      </c>
    </row>
    <row r="177" spans="1:65" s="14" customFormat="1">
      <c r="B177" s="191"/>
      <c r="D177" s="178" t="s">
        <v>190</v>
      </c>
      <c r="E177" s="192" t="s">
        <v>1</v>
      </c>
      <c r="F177" s="193" t="s">
        <v>1786</v>
      </c>
      <c r="H177" s="192" t="s">
        <v>1</v>
      </c>
      <c r="I177" s="194"/>
      <c r="L177" s="191"/>
      <c r="M177" s="195"/>
      <c r="N177" s="196"/>
      <c r="O177" s="196"/>
      <c r="P177" s="196"/>
      <c r="Q177" s="196"/>
      <c r="R177" s="196"/>
      <c r="S177" s="196"/>
      <c r="T177" s="197"/>
      <c r="AT177" s="192" t="s">
        <v>190</v>
      </c>
      <c r="AU177" s="192" t="s">
        <v>82</v>
      </c>
      <c r="AV177" s="14" t="s">
        <v>30</v>
      </c>
      <c r="AW177" s="14" t="s">
        <v>29</v>
      </c>
      <c r="AX177" s="14" t="s">
        <v>73</v>
      </c>
      <c r="AY177" s="192" t="s">
        <v>181</v>
      </c>
    </row>
    <row r="178" spans="1:65" s="14" customFormat="1">
      <c r="B178" s="191"/>
      <c r="D178" s="178" t="s">
        <v>190</v>
      </c>
      <c r="E178" s="192" t="s">
        <v>1</v>
      </c>
      <c r="F178" s="193" t="s">
        <v>1799</v>
      </c>
      <c r="H178" s="192" t="s">
        <v>1</v>
      </c>
      <c r="I178" s="194"/>
      <c r="L178" s="191"/>
      <c r="M178" s="195"/>
      <c r="N178" s="196"/>
      <c r="O178" s="196"/>
      <c r="P178" s="196"/>
      <c r="Q178" s="196"/>
      <c r="R178" s="196"/>
      <c r="S178" s="196"/>
      <c r="T178" s="197"/>
      <c r="AT178" s="192" t="s">
        <v>190</v>
      </c>
      <c r="AU178" s="192" t="s">
        <v>82</v>
      </c>
      <c r="AV178" s="14" t="s">
        <v>30</v>
      </c>
      <c r="AW178" s="14" t="s">
        <v>29</v>
      </c>
      <c r="AX178" s="14" t="s">
        <v>73</v>
      </c>
      <c r="AY178" s="192" t="s">
        <v>181</v>
      </c>
    </row>
    <row r="179" spans="1:65" s="14" customFormat="1">
      <c r="B179" s="191"/>
      <c r="D179" s="178" t="s">
        <v>190</v>
      </c>
      <c r="E179" s="192" t="s">
        <v>1</v>
      </c>
      <c r="F179" s="193" t="s">
        <v>1800</v>
      </c>
      <c r="H179" s="192" t="s">
        <v>1</v>
      </c>
      <c r="I179" s="194"/>
      <c r="L179" s="191"/>
      <c r="M179" s="195"/>
      <c r="N179" s="196"/>
      <c r="O179" s="196"/>
      <c r="P179" s="196"/>
      <c r="Q179" s="196"/>
      <c r="R179" s="196"/>
      <c r="S179" s="196"/>
      <c r="T179" s="197"/>
      <c r="AT179" s="192" t="s">
        <v>190</v>
      </c>
      <c r="AU179" s="192" t="s">
        <v>82</v>
      </c>
      <c r="AV179" s="14" t="s">
        <v>30</v>
      </c>
      <c r="AW179" s="14" t="s">
        <v>29</v>
      </c>
      <c r="AX179" s="14" t="s">
        <v>73</v>
      </c>
      <c r="AY179" s="192" t="s">
        <v>181</v>
      </c>
    </row>
    <row r="180" spans="1:65" s="14" customFormat="1">
      <c r="B180" s="191"/>
      <c r="D180" s="178" t="s">
        <v>190</v>
      </c>
      <c r="E180" s="192" t="s">
        <v>1</v>
      </c>
      <c r="F180" s="193" t="s">
        <v>1801</v>
      </c>
      <c r="H180" s="192" t="s">
        <v>1</v>
      </c>
      <c r="I180" s="194"/>
      <c r="L180" s="191"/>
      <c r="M180" s="195"/>
      <c r="N180" s="196"/>
      <c r="O180" s="196"/>
      <c r="P180" s="196"/>
      <c r="Q180" s="196"/>
      <c r="R180" s="196"/>
      <c r="S180" s="196"/>
      <c r="T180" s="197"/>
      <c r="AT180" s="192" t="s">
        <v>190</v>
      </c>
      <c r="AU180" s="192" t="s">
        <v>82</v>
      </c>
      <c r="AV180" s="14" t="s">
        <v>30</v>
      </c>
      <c r="AW180" s="14" t="s">
        <v>29</v>
      </c>
      <c r="AX180" s="14" t="s">
        <v>73</v>
      </c>
      <c r="AY180" s="192" t="s">
        <v>181</v>
      </c>
    </row>
    <row r="181" spans="1:65" s="14" customFormat="1">
      <c r="B181" s="191"/>
      <c r="D181" s="178" t="s">
        <v>190</v>
      </c>
      <c r="E181" s="192" t="s">
        <v>1</v>
      </c>
      <c r="F181" s="193" t="s">
        <v>1802</v>
      </c>
      <c r="H181" s="192" t="s">
        <v>1</v>
      </c>
      <c r="I181" s="194"/>
      <c r="L181" s="191"/>
      <c r="M181" s="195"/>
      <c r="N181" s="196"/>
      <c r="O181" s="196"/>
      <c r="P181" s="196"/>
      <c r="Q181" s="196"/>
      <c r="R181" s="196"/>
      <c r="S181" s="196"/>
      <c r="T181" s="197"/>
      <c r="AT181" s="192" t="s">
        <v>190</v>
      </c>
      <c r="AU181" s="192" t="s">
        <v>82</v>
      </c>
      <c r="AV181" s="14" t="s">
        <v>30</v>
      </c>
      <c r="AW181" s="14" t="s">
        <v>29</v>
      </c>
      <c r="AX181" s="14" t="s">
        <v>73</v>
      </c>
      <c r="AY181" s="192" t="s">
        <v>181</v>
      </c>
    </row>
    <row r="182" spans="1:65" s="14" customFormat="1">
      <c r="B182" s="191"/>
      <c r="D182" s="178" t="s">
        <v>190</v>
      </c>
      <c r="E182" s="192" t="s">
        <v>1</v>
      </c>
      <c r="F182" s="193" t="s">
        <v>1790</v>
      </c>
      <c r="H182" s="192" t="s">
        <v>1</v>
      </c>
      <c r="I182" s="194"/>
      <c r="L182" s="191"/>
      <c r="M182" s="195"/>
      <c r="N182" s="196"/>
      <c r="O182" s="196"/>
      <c r="P182" s="196"/>
      <c r="Q182" s="196"/>
      <c r="R182" s="196"/>
      <c r="S182" s="196"/>
      <c r="T182" s="197"/>
      <c r="AT182" s="192" t="s">
        <v>190</v>
      </c>
      <c r="AU182" s="192" t="s">
        <v>82</v>
      </c>
      <c r="AV182" s="14" t="s">
        <v>30</v>
      </c>
      <c r="AW182" s="14" t="s">
        <v>29</v>
      </c>
      <c r="AX182" s="14" t="s">
        <v>73</v>
      </c>
      <c r="AY182" s="192" t="s">
        <v>181</v>
      </c>
    </row>
    <row r="183" spans="1:65" s="14" customFormat="1">
      <c r="B183" s="191"/>
      <c r="D183" s="178" t="s">
        <v>190</v>
      </c>
      <c r="E183" s="192" t="s">
        <v>1</v>
      </c>
      <c r="F183" s="193" t="s">
        <v>2242</v>
      </c>
      <c r="H183" s="192" t="s">
        <v>1</v>
      </c>
      <c r="I183" s="194"/>
      <c r="L183" s="191"/>
      <c r="M183" s="195"/>
      <c r="N183" s="196"/>
      <c r="O183" s="196"/>
      <c r="P183" s="196"/>
      <c r="Q183" s="196"/>
      <c r="R183" s="196"/>
      <c r="S183" s="196"/>
      <c r="T183" s="197"/>
      <c r="AT183" s="192" t="s">
        <v>190</v>
      </c>
      <c r="AU183" s="192" t="s">
        <v>82</v>
      </c>
      <c r="AV183" s="14" t="s">
        <v>30</v>
      </c>
      <c r="AW183" s="14" t="s">
        <v>29</v>
      </c>
      <c r="AX183" s="14" t="s">
        <v>73</v>
      </c>
      <c r="AY183" s="192" t="s">
        <v>181</v>
      </c>
    </row>
    <row r="184" spans="1:65" s="13" customFormat="1">
      <c r="B184" s="177"/>
      <c r="D184" s="178" t="s">
        <v>190</v>
      </c>
      <c r="E184" s="179" t="s">
        <v>1</v>
      </c>
      <c r="F184" s="180" t="s">
        <v>2243</v>
      </c>
      <c r="H184" s="181">
        <v>455.803</v>
      </c>
      <c r="I184" s="182"/>
      <c r="L184" s="177"/>
      <c r="M184" s="183"/>
      <c r="N184" s="184"/>
      <c r="O184" s="184"/>
      <c r="P184" s="184"/>
      <c r="Q184" s="184"/>
      <c r="R184" s="184"/>
      <c r="S184" s="184"/>
      <c r="T184" s="185"/>
      <c r="AT184" s="179" t="s">
        <v>190</v>
      </c>
      <c r="AU184" s="179" t="s">
        <v>82</v>
      </c>
      <c r="AV184" s="13" t="s">
        <v>82</v>
      </c>
      <c r="AW184" s="13" t="s">
        <v>29</v>
      </c>
      <c r="AX184" s="13" t="s">
        <v>30</v>
      </c>
      <c r="AY184" s="179" t="s">
        <v>181</v>
      </c>
    </row>
    <row r="185" spans="1:65" s="2" customFormat="1" ht="37.9" customHeight="1">
      <c r="A185" s="33"/>
      <c r="B185" s="130"/>
      <c r="C185" s="164" t="s">
        <v>220</v>
      </c>
      <c r="D185" s="164" t="s">
        <v>184</v>
      </c>
      <c r="E185" s="165" t="s">
        <v>1805</v>
      </c>
      <c r="F185" s="166" t="s">
        <v>1806</v>
      </c>
      <c r="G185" s="167" t="s">
        <v>1770</v>
      </c>
      <c r="H185" s="168">
        <v>31.739000000000001</v>
      </c>
      <c r="I185" s="169"/>
      <c r="J185" s="170">
        <f>ROUND(I185*H185,2)</f>
        <v>0</v>
      </c>
      <c r="K185" s="166" t="s">
        <v>1749</v>
      </c>
      <c r="L185" s="34"/>
      <c r="M185" s="171" t="s">
        <v>1</v>
      </c>
      <c r="N185" s="172" t="s">
        <v>38</v>
      </c>
      <c r="O185" s="59"/>
      <c r="P185" s="173">
        <f>O185*H185</f>
        <v>0</v>
      </c>
      <c r="Q185" s="173">
        <v>0</v>
      </c>
      <c r="R185" s="173">
        <f>Q185*H185</f>
        <v>0</v>
      </c>
      <c r="S185" s="173">
        <v>0</v>
      </c>
      <c r="T185" s="174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5" t="s">
        <v>188</v>
      </c>
      <c r="AT185" s="175" t="s">
        <v>184</v>
      </c>
      <c r="AU185" s="175" t="s">
        <v>82</v>
      </c>
      <c r="AY185" s="18" t="s">
        <v>181</v>
      </c>
      <c r="BE185" s="176">
        <f>IF(N185="základní",J185,0)</f>
        <v>0</v>
      </c>
      <c r="BF185" s="176">
        <f>IF(N185="snížená",J185,0)</f>
        <v>0</v>
      </c>
      <c r="BG185" s="176">
        <f>IF(N185="zákl. přenesená",J185,0)</f>
        <v>0</v>
      </c>
      <c r="BH185" s="176">
        <f>IF(N185="sníž. přenesená",J185,0)</f>
        <v>0</v>
      </c>
      <c r="BI185" s="176">
        <f>IF(N185="nulová",J185,0)</f>
        <v>0</v>
      </c>
      <c r="BJ185" s="18" t="s">
        <v>30</v>
      </c>
      <c r="BK185" s="176">
        <f>ROUND(I185*H185,2)</f>
        <v>0</v>
      </c>
      <c r="BL185" s="18" t="s">
        <v>188</v>
      </c>
      <c r="BM185" s="175" t="s">
        <v>2244</v>
      </c>
    </row>
    <row r="186" spans="1:65" s="13" customFormat="1">
      <c r="B186" s="177"/>
      <c r="D186" s="178" t="s">
        <v>190</v>
      </c>
      <c r="E186" s="179" t="s">
        <v>1</v>
      </c>
      <c r="F186" s="180" t="s">
        <v>2245</v>
      </c>
      <c r="H186" s="181">
        <v>31.739000000000001</v>
      </c>
      <c r="I186" s="182"/>
      <c r="L186" s="177"/>
      <c r="M186" s="183"/>
      <c r="N186" s="184"/>
      <c r="O186" s="184"/>
      <c r="P186" s="184"/>
      <c r="Q186" s="184"/>
      <c r="R186" s="184"/>
      <c r="S186" s="184"/>
      <c r="T186" s="185"/>
      <c r="AT186" s="179" t="s">
        <v>190</v>
      </c>
      <c r="AU186" s="179" t="s">
        <v>82</v>
      </c>
      <c r="AV186" s="13" t="s">
        <v>82</v>
      </c>
      <c r="AW186" s="13" t="s">
        <v>29</v>
      </c>
      <c r="AX186" s="13" t="s">
        <v>30</v>
      </c>
      <c r="AY186" s="179" t="s">
        <v>181</v>
      </c>
    </row>
    <row r="187" spans="1:65" s="2" customFormat="1" ht="37.9" customHeight="1">
      <c r="A187" s="33"/>
      <c r="B187" s="130"/>
      <c r="C187" s="164" t="s">
        <v>224</v>
      </c>
      <c r="D187" s="164" t="s">
        <v>184</v>
      </c>
      <c r="E187" s="165" t="s">
        <v>1809</v>
      </c>
      <c r="F187" s="166" t="s">
        <v>1810</v>
      </c>
      <c r="G187" s="167" t="s">
        <v>1770</v>
      </c>
      <c r="H187" s="168">
        <v>469.40499999999997</v>
      </c>
      <c r="I187" s="169"/>
      <c r="J187" s="170">
        <f>ROUND(I187*H187,2)</f>
        <v>0</v>
      </c>
      <c r="K187" s="166" t="s">
        <v>1749</v>
      </c>
      <c r="L187" s="34"/>
      <c r="M187" s="171" t="s">
        <v>1</v>
      </c>
      <c r="N187" s="172" t="s">
        <v>38</v>
      </c>
      <c r="O187" s="59"/>
      <c r="P187" s="173">
        <f>O187*H187</f>
        <v>0</v>
      </c>
      <c r="Q187" s="173">
        <v>0</v>
      </c>
      <c r="R187" s="173">
        <f>Q187*H187</f>
        <v>0</v>
      </c>
      <c r="S187" s="173">
        <v>0</v>
      </c>
      <c r="T187" s="174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5" t="s">
        <v>188</v>
      </c>
      <c r="AT187" s="175" t="s">
        <v>184</v>
      </c>
      <c r="AU187" s="175" t="s">
        <v>82</v>
      </c>
      <c r="AY187" s="18" t="s">
        <v>181</v>
      </c>
      <c r="BE187" s="176">
        <f>IF(N187="základní",J187,0)</f>
        <v>0</v>
      </c>
      <c r="BF187" s="176">
        <f>IF(N187="snížená",J187,0)</f>
        <v>0</v>
      </c>
      <c r="BG187" s="176">
        <f>IF(N187="zákl. přenesená",J187,0)</f>
        <v>0</v>
      </c>
      <c r="BH187" s="176">
        <f>IF(N187="sníž. přenesená",J187,0)</f>
        <v>0</v>
      </c>
      <c r="BI187" s="176">
        <f>IF(N187="nulová",J187,0)</f>
        <v>0</v>
      </c>
      <c r="BJ187" s="18" t="s">
        <v>30</v>
      </c>
      <c r="BK187" s="176">
        <f>ROUND(I187*H187,2)</f>
        <v>0</v>
      </c>
      <c r="BL187" s="18" t="s">
        <v>188</v>
      </c>
      <c r="BM187" s="175" t="s">
        <v>2246</v>
      </c>
    </row>
    <row r="188" spans="1:65" s="13" customFormat="1">
      <c r="B188" s="177"/>
      <c r="D188" s="178" t="s">
        <v>190</v>
      </c>
      <c r="E188" s="179" t="s">
        <v>1</v>
      </c>
      <c r="F188" s="180" t="s">
        <v>2247</v>
      </c>
      <c r="H188" s="181">
        <v>13.602</v>
      </c>
      <c r="I188" s="182"/>
      <c r="L188" s="177"/>
      <c r="M188" s="183"/>
      <c r="N188" s="184"/>
      <c r="O188" s="184"/>
      <c r="P188" s="184"/>
      <c r="Q188" s="184"/>
      <c r="R188" s="184"/>
      <c r="S188" s="184"/>
      <c r="T188" s="185"/>
      <c r="AT188" s="179" t="s">
        <v>190</v>
      </c>
      <c r="AU188" s="179" t="s">
        <v>82</v>
      </c>
      <c r="AV188" s="13" t="s">
        <v>82</v>
      </c>
      <c r="AW188" s="13" t="s">
        <v>29</v>
      </c>
      <c r="AX188" s="13" t="s">
        <v>73</v>
      </c>
      <c r="AY188" s="179" t="s">
        <v>181</v>
      </c>
    </row>
    <row r="189" spans="1:65" s="13" customFormat="1">
      <c r="B189" s="177"/>
      <c r="D189" s="178" t="s">
        <v>190</v>
      </c>
      <c r="E189" s="179" t="s">
        <v>1</v>
      </c>
      <c r="F189" s="180" t="s">
        <v>2243</v>
      </c>
      <c r="H189" s="181">
        <v>455.803</v>
      </c>
      <c r="I189" s="182"/>
      <c r="L189" s="177"/>
      <c r="M189" s="183"/>
      <c r="N189" s="184"/>
      <c r="O189" s="184"/>
      <c r="P189" s="184"/>
      <c r="Q189" s="184"/>
      <c r="R189" s="184"/>
      <c r="S189" s="184"/>
      <c r="T189" s="185"/>
      <c r="AT189" s="179" t="s">
        <v>190</v>
      </c>
      <c r="AU189" s="179" t="s">
        <v>82</v>
      </c>
      <c r="AV189" s="13" t="s">
        <v>82</v>
      </c>
      <c r="AW189" s="13" t="s">
        <v>29</v>
      </c>
      <c r="AX189" s="13" t="s">
        <v>73</v>
      </c>
      <c r="AY189" s="179" t="s">
        <v>181</v>
      </c>
    </row>
    <row r="190" spans="1:65" s="15" customFormat="1">
      <c r="B190" s="198"/>
      <c r="D190" s="178" t="s">
        <v>190</v>
      </c>
      <c r="E190" s="199" t="s">
        <v>1</v>
      </c>
      <c r="F190" s="200" t="s">
        <v>1774</v>
      </c>
      <c r="H190" s="201">
        <v>469.40499999999997</v>
      </c>
      <c r="I190" s="202"/>
      <c r="L190" s="198"/>
      <c r="M190" s="203"/>
      <c r="N190" s="204"/>
      <c r="O190" s="204"/>
      <c r="P190" s="204"/>
      <c r="Q190" s="204"/>
      <c r="R190" s="204"/>
      <c r="S190" s="204"/>
      <c r="T190" s="205"/>
      <c r="AT190" s="199" t="s">
        <v>190</v>
      </c>
      <c r="AU190" s="199" t="s">
        <v>82</v>
      </c>
      <c r="AV190" s="15" t="s">
        <v>188</v>
      </c>
      <c r="AW190" s="15" t="s">
        <v>29</v>
      </c>
      <c r="AX190" s="15" t="s">
        <v>30</v>
      </c>
      <c r="AY190" s="199" t="s">
        <v>181</v>
      </c>
    </row>
    <row r="191" spans="1:65" s="2" customFormat="1" ht="16.5" customHeight="1">
      <c r="A191" s="33"/>
      <c r="B191" s="130"/>
      <c r="C191" s="164" t="s">
        <v>228</v>
      </c>
      <c r="D191" s="164" t="s">
        <v>184</v>
      </c>
      <c r="E191" s="165" t="s">
        <v>1814</v>
      </c>
      <c r="F191" s="166" t="s">
        <v>1815</v>
      </c>
      <c r="G191" s="167" t="s">
        <v>1770</v>
      </c>
      <c r="H191" s="168">
        <v>501.14400000000001</v>
      </c>
      <c r="I191" s="169"/>
      <c r="J191" s="170">
        <f>ROUND(I191*H191,2)</f>
        <v>0</v>
      </c>
      <c r="K191" s="166" t="s">
        <v>1749</v>
      </c>
      <c r="L191" s="34"/>
      <c r="M191" s="171" t="s">
        <v>1</v>
      </c>
      <c r="N191" s="172" t="s">
        <v>38</v>
      </c>
      <c r="O191" s="59"/>
      <c r="P191" s="173">
        <f>O191*H191</f>
        <v>0</v>
      </c>
      <c r="Q191" s="173">
        <v>0</v>
      </c>
      <c r="R191" s="173">
        <f>Q191*H191</f>
        <v>0</v>
      </c>
      <c r="S191" s="173">
        <v>0</v>
      </c>
      <c r="T191" s="174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5" t="s">
        <v>188</v>
      </c>
      <c r="AT191" s="175" t="s">
        <v>184</v>
      </c>
      <c r="AU191" s="175" t="s">
        <v>82</v>
      </c>
      <c r="AY191" s="18" t="s">
        <v>181</v>
      </c>
      <c r="BE191" s="176">
        <f>IF(N191="základní",J191,0)</f>
        <v>0</v>
      </c>
      <c r="BF191" s="176">
        <f>IF(N191="snížená",J191,0)</f>
        <v>0</v>
      </c>
      <c r="BG191" s="176">
        <f>IF(N191="zákl. přenesená",J191,0)</f>
        <v>0</v>
      </c>
      <c r="BH191" s="176">
        <f>IF(N191="sníž. přenesená",J191,0)</f>
        <v>0</v>
      </c>
      <c r="BI191" s="176">
        <f>IF(N191="nulová",J191,0)</f>
        <v>0</v>
      </c>
      <c r="BJ191" s="18" t="s">
        <v>30</v>
      </c>
      <c r="BK191" s="176">
        <f>ROUND(I191*H191,2)</f>
        <v>0</v>
      </c>
      <c r="BL191" s="18" t="s">
        <v>188</v>
      </c>
      <c r="BM191" s="175" t="s">
        <v>2248</v>
      </c>
    </row>
    <row r="192" spans="1:65" s="13" customFormat="1">
      <c r="B192" s="177"/>
      <c r="D192" s="178" t="s">
        <v>190</v>
      </c>
      <c r="E192" s="179" t="s">
        <v>1</v>
      </c>
      <c r="F192" s="180" t="s">
        <v>2245</v>
      </c>
      <c r="H192" s="181">
        <v>31.739000000000001</v>
      </c>
      <c r="I192" s="182"/>
      <c r="L192" s="177"/>
      <c r="M192" s="183"/>
      <c r="N192" s="184"/>
      <c r="O192" s="184"/>
      <c r="P192" s="184"/>
      <c r="Q192" s="184"/>
      <c r="R192" s="184"/>
      <c r="S192" s="184"/>
      <c r="T192" s="185"/>
      <c r="AT192" s="179" t="s">
        <v>190</v>
      </c>
      <c r="AU192" s="179" t="s">
        <v>82</v>
      </c>
      <c r="AV192" s="13" t="s">
        <v>82</v>
      </c>
      <c r="AW192" s="13" t="s">
        <v>29</v>
      </c>
      <c r="AX192" s="13" t="s">
        <v>73</v>
      </c>
      <c r="AY192" s="179" t="s">
        <v>181</v>
      </c>
    </row>
    <row r="193" spans="1:65" s="13" customFormat="1">
      <c r="B193" s="177"/>
      <c r="D193" s="178" t="s">
        <v>190</v>
      </c>
      <c r="E193" s="179" t="s">
        <v>1</v>
      </c>
      <c r="F193" s="180" t="s">
        <v>2247</v>
      </c>
      <c r="H193" s="181">
        <v>13.602</v>
      </c>
      <c r="I193" s="182"/>
      <c r="L193" s="177"/>
      <c r="M193" s="183"/>
      <c r="N193" s="184"/>
      <c r="O193" s="184"/>
      <c r="P193" s="184"/>
      <c r="Q193" s="184"/>
      <c r="R193" s="184"/>
      <c r="S193" s="184"/>
      <c r="T193" s="185"/>
      <c r="AT193" s="179" t="s">
        <v>190</v>
      </c>
      <c r="AU193" s="179" t="s">
        <v>82</v>
      </c>
      <c r="AV193" s="13" t="s">
        <v>82</v>
      </c>
      <c r="AW193" s="13" t="s">
        <v>29</v>
      </c>
      <c r="AX193" s="13" t="s">
        <v>73</v>
      </c>
      <c r="AY193" s="179" t="s">
        <v>181</v>
      </c>
    </row>
    <row r="194" spans="1:65" s="13" customFormat="1">
      <c r="B194" s="177"/>
      <c r="D194" s="178" t="s">
        <v>190</v>
      </c>
      <c r="E194" s="179" t="s">
        <v>1</v>
      </c>
      <c r="F194" s="180" t="s">
        <v>2243</v>
      </c>
      <c r="H194" s="181">
        <v>455.803</v>
      </c>
      <c r="I194" s="182"/>
      <c r="L194" s="177"/>
      <c r="M194" s="183"/>
      <c r="N194" s="184"/>
      <c r="O194" s="184"/>
      <c r="P194" s="184"/>
      <c r="Q194" s="184"/>
      <c r="R194" s="184"/>
      <c r="S194" s="184"/>
      <c r="T194" s="185"/>
      <c r="AT194" s="179" t="s">
        <v>190</v>
      </c>
      <c r="AU194" s="179" t="s">
        <v>82</v>
      </c>
      <c r="AV194" s="13" t="s">
        <v>82</v>
      </c>
      <c r="AW194" s="13" t="s">
        <v>29</v>
      </c>
      <c r="AX194" s="13" t="s">
        <v>73</v>
      </c>
      <c r="AY194" s="179" t="s">
        <v>181</v>
      </c>
    </row>
    <row r="195" spans="1:65" s="15" customFormat="1">
      <c r="B195" s="198"/>
      <c r="D195" s="178" t="s">
        <v>190</v>
      </c>
      <c r="E195" s="199" t="s">
        <v>1</v>
      </c>
      <c r="F195" s="200" t="s">
        <v>1774</v>
      </c>
      <c r="H195" s="201">
        <v>501.14400000000001</v>
      </c>
      <c r="I195" s="202"/>
      <c r="L195" s="198"/>
      <c r="M195" s="203"/>
      <c r="N195" s="204"/>
      <c r="O195" s="204"/>
      <c r="P195" s="204"/>
      <c r="Q195" s="204"/>
      <c r="R195" s="204"/>
      <c r="S195" s="204"/>
      <c r="T195" s="205"/>
      <c r="AT195" s="199" t="s">
        <v>190</v>
      </c>
      <c r="AU195" s="199" t="s">
        <v>82</v>
      </c>
      <c r="AV195" s="15" t="s">
        <v>188</v>
      </c>
      <c r="AW195" s="15" t="s">
        <v>29</v>
      </c>
      <c r="AX195" s="15" t="s">
        <v>30</v>
      </c>
      <c r="AY195" s="199" t="s">
        <v>181</v>
      </c>
    </row>
    <row r="196" spans="1:65" s="2" customFormat="1" ht="16.5" customHeight="1">
      <c r="A196" s="33"/>
      <c r="B196" s="130"/>
      <c r="C196" s="164" t="s">
        <v>232</v>
      </c>
      <c r="D196" s="164" t="s">
        <v>184</v>
      </c>
      <c r="E196" s="165" t="s">
        <v>1817</v>
      </c>
      <c r="F196" s="166" t="s">
        <v>1818</v>
      </c>
      <c r="G196" s="167" t="s">
        <v>1770</v>
      </c>
      <c r="H196" s="168">
        <v>250.572</v>
      </c>
      <c r="I196" s="169"/>
      <c r="J196" s="170">
        <f>ROUND(I196*H196,2)</f>
        <v>0</v>
      </c>
      <c r="K196" s="166" t="s">
        <v>1</v>
      </c>
      <c r="L196" s="34"/>
      <c r="M196" s="171" t="s">
        <v>1</v>
      </c>
      <c r="N196" s="172" t="s">
        <v>38</v>
      </c>
      <c r="O196" s="59"/>
      <c r="P196" s="173">
        <f>O196*H196</f>
        <v>0</v>
      </c>
      <c r="Q196" s="173">
        <v>0</v>
      </c>
      <c r="R196" s="173">
        <f>Q196*H196</f>
        <v>0</v>
      </c>
      <c r="S196" s="173">
        <v>0</v>
      </c>
      <c r="T196" s="174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5" t="s">
        <v>188</v>
      </c>
      <c r="AT196" s="175" t="s">
        <v>184</v>
      </c>
      <c r="AU196" s="175" t="s">
        <v>82</v>
      </c>
      <c r="AY196" s="18" t="s">
        <v>181</v>
      </c>
      <c r="BE196" s="176">
        <f>IF(N196="základní",J196,0)</f>
        <v>0</v>
      </c>
      <c r="BF196" s="176">
        <f>IF(N196="snížená",J196,0)</f>
        <v>0</v>
      </c>
      <c r="BG196" s="176">
        <f>IF(N196="zákl. přenesená",J196,0)</f>
        <v>0</v>
      </c>
      <c r="BH196" s="176">
        <f>IF(N196="sníž. přenesená",J196,0)</f>
        <v>0</v>
      </c>
      <c r="BI196" s="176">
        <f>IF(N196="nulová",J196,0)</f>
        <v>0</v>
      </c>
      <c r="BJ196" s="18" t="s">
        <v>30</v>
      </c>
      <c r="BK196" s="176">
        <f>ROUND(I196*H196,2)</f>
        <v>0</v>
      </c>
      <c r="BL196" s="18" t="s">
        <v>188</v>
      </c>
      <c r="BM196" s="175" t="s">
        <v>2249</v>
      </c>
    </row>
    <row r="197" spans="1:65" s="13" customFormat="1">
      <c r="B197" s="177"/>
      <c r="D197" s="178" t="s">
        <v>190</v>
      </c>
      <c r="E197" s="179" t="s">
        <v>1</v>
      </c>
      <c r="F197" s="180" t="s">
        <v>2250</v>
      </c>
      <c r="H197" s="181">
        <v>250.572</v>
      </c>
      <c r="I197" s="182"/>
      <c r="L197" s="177"/>
      <c r="M197" s="183"/>
      <c r="N197" s="184"/>
      <c r="O197" s="184"/>
      <c r="P197" s="184"/>
      <c r="Q197" s="184"/>
      <c r="R197" s="184"/>
      <c r="S197" s="184"/>
      <c r="T197" s="185"/>
      <c r="AT197" s="179" t="s">
        <v>190</v>
      </c>
      <c r="AU197" s="179" t="s">
        <v>82</v>
      </c>
      <c r="AV197" s="13" t="s">
        <v>82</v>
      </c>
      <c r="AW197" s="13" t="s">
        <v>29</v>
      </c>
      <c r="AX197" s="13" t="s">
        <v>30</v>
      </c>
      <c r="AY197" s="179" t="s">
        <v>181</v>
      </c>
    </row>
    <row r="198" spans="1:65" s="2" customFormat="1" ht="16.5" customHeight="1">
      <c r="A198" s="33"/>
      <c r="B198" s="130"/>
      <c r="C198" s="164" t="s">
        <v>236</v>
      </c>
      <c r="D198" s="164" t="s">
        <v>184</v>
      </c>
      <c r="E198" s="165" t="s">
        <v>1821</v>
      </c>
      <c r="F198" s="166" t="s">
        <v>1822</v>
      </c>
      <c r="G198" s="167" t="s">
        <v>1770</v>
      </c>
      <c r="H198" s="168">
        <v>250.572</v>
      </c>
      <c r="I198" s="169"/>
      <c r="J198" s="170">
        <f>ROUND(I198*H198,2)</f>
        <v>0</v>
      </c>
      <c r="K198" s="166" t="s">
        <v>1</v>
      </c>
      <c r="L198" s="34"/>
      <c r="M198" s="171" t="s">
        <v>1</v>
      </c>
      <c r="N198" s="172" t="s">
        <v>38</v>
      </c>
      <c r="O198" s="59"/>
      <c r="P198" s="173">
        <f>O198*H198</f>
        <v>0</v>
      </c>
      <c r="Q198" s="173">
        <v>0</v>
      </c>
      <c r="R198" s="173">
        <f>Q198*H198</f>
        <v>0</v>
      </c>
      <c r="S198" s="173">
        <v>0</v>
      </c>
      <c r="T198" s="174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5" t="s">
        <v>188</v>
      </c>
      <c r="AT198" s="175" t="s">
        <v>184</v>
      </c>
      <c r="AU198" s="175" t="s">
        <v>82</v>
      </c>
      <c r="AY198" s="18" t="s">
        <v>181</v>
      </c>
      <c r="BE198" s="176">
        <f>IF(N198="základní",J198,0)</f>
        <v>0</v>
      </c>
      <c r="BF198" s="176">
        <f>IF(N198="snížená",J198,0)</f>
        <v>0</v>
      </c>
      <c r="BG198" s="176">
        <f>IF(N198="zákl. přenesená",J198,0)</f>
        <v>0</v>
      </c>
      <c r="BH198" s="176">
        <f>IF(N198="sníž. přenesená",J198,0)</f>
        <v>0</v>
      </c>
      <c r="BI198" s="176">
        <f>IF(N198="nulová",J198,0)</f>
        <v>0</v>
      </c>
      <c r="BJ198" s="18" t="s">
        <v>30</v>
      </c>
      <c r="BK198" s="176">
        <f>ROUND(I198*H198,2)</f>
        <v>0</v>
      </c>
      <c r="BL198" s="18" t="s">
        <v>188</v>
      </c>
      <c r="BM198" s="175" t="s">
        <v>2251</v>
      </c>
    </row>
    <row r="199" spans="1:65" s="13" customFormat="1">
      <c r="B199" s="177"/>
      <c r="D199" s="178" t="s">
        <v>190</v>
      </c>
      <c r="E199" s="179" t="s">
        <v>1</v>
      </c>
      <c r="F199" s="180" t="s">
        <v>2250</v>
      </c>
      <c r="H199" s="181">
        <v>250.572</v>
      </c>
      <c r="I199" s="182"/>
      <c r="L199" s="177"/>
      <c r="M199" s="183"/>
      <c r="N199" s="184"/>
      <c r="O199" s="184"/>
      <c r="P199" s="184"/>
      <c r="Q199" s="184"/>
      <c r="R199" s="184"/>
      <c r="S199" s="184"/>
      <c r="T199" s="185"/>
      <c r="AT199" s="179" t="s">
        <v>190</v>
      </c>
      <c r="AU199" s="179" t="s">
        <v>82</v>
      </c>
      <c r="AV199" s="13" t="s">
        <v>82</v>
      </c>
      <c r="AW199" s="13" t="s">
        <v>29</v>
      </c>
      <c r="AX199" s="13" t="s">
        <v>30</v>
      </c>
      <c r="AY199" s="179" t="s">
        <v>181</v>
      </c>
    </row>
    <row r="200" spans="1:65" s="2" customFormat="1" ht="24.2" customHeight="1">
      <c r="A200" s="33"/>
      <c r="B200" s="130"/>
      <c r="C200" s="164" t="s">
        <v>8</v>
      </c>
      <c r="D200" s="164" t="s">
        <v>184</v>
      </c>
      <c r="E200" s="165" t="s">
        <v>1824</v>
      </c>
      <c r="F200" s="166" t="s">
        <v>1825</v>
      </c>
      <c r="G200" s="167" t="s">
        <v>1770</v>
      </c>
      <c r="H200" s="168">
        <v>13.602</v>
      </c>
      <c r="I200" s="169"/>
      <c r="J200" s="170">
        <f>ROUND(I200*H200,2)</f>
        <v>0</v>
      </c>
      <c r="K200" s="166" t="s">
        <v>1</v>
      </c>
      <c r="L200" s="34"/>
      <c r="M200" s="171" t="s">
        <v>1</v>
      </c>
      <c r="N200" s="172" t="s">
        <v>38</v>
      </c>
      <c r="O200" s="59"/>
      <c r="P200" s="173">
        <f>O200*H200</f>
        <v>0</v>
      </c>
      <c r="Q200" s="173">
        <v>0</v>
      </c>
      <c r="R200" s="173">
        <f>Q200*H200</f>
        <v>0</v>
      </c>
      <c r="S200" s="173">
        <v>0</v>
      </c>
      <c r="T200" s="174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5" t="s">
        <v>188</v>
      </c>
      <c r="AT200" s="175" t="s">
        <v>184</v>
      </c>
      <c r="AU200" s="175" t="s">
        <v>82</v>
      </c>
      <c r="AY200" s="18" t="s">
        <v>181</v>
      </c>
      <c r="BE200" s="176">
        <f>IF(N200="základní",J200,0)</f>
        <v>0</v>
      </c>
      <c r="BF200" s="176">
        <f>IF(N200="snížená",J200,0)</f>
        <v>0</v>
      </c>
      <c r="BG200" s="176">
        <f>IF(N200="zákl. přenesená",J200,0)</f>
        <v>0</v>
      </c>
      <c r="BH200" s="176">
        <f>IF(N200="sníž. přenesená",J200,0)</f>
        <v>0</v>
      </c>
      <c r="BI200" s="176">
        <f>IF(N200="nulová",J200,0)</f>
        <v>0</v>
      </c>
      <c r="BJ200" s="18" t="s">
        <v>30</v>
      </c>
      <c r="BK200" s="176">
        <f>ROUND(I200*H200,2)</f>
        <v>0</v>
      </c>
      <c r="BL200" s="18" t="s">
        <v>188</v>
      </c>
      <c r="BM200" s="175" t="s">
        <v>2252</v>
      </c>
    </row>
    <row r="201" spans="1:65" s="13" customFormat="1">
      <c r="B201" s="177"/>
      <c r="D201" s="178" t="s">
        <v>190</v>
      </c>
      <c r="E201" s="179" t="s">
        <v>1</v>
      </c>
      <c r="F201" s="180" t="s">
        <v>2247</v>
      </c>
      <c r="H201" s="181">
        <v>13.602</v>
      </c>
      <c r="I201" s="182"/>
      <c r="L201" s="177"/>
      <c r="M201" s="183"/>
      <c r="N201" s="184"/>
      <c r="O201" s="184"/>
      <c r="P201" s="184"/>
      <c r="Q201" s="184"/>
      <c r="R201" s="184"/>
      <c r="S201" s="184"/>
      <c r="T201" s="185"/>
      <c r="AT201" s="179" t="s">
        <v>190</v>
      </c>
      <c r="AU201" s="179" t="s">
        <v>82</v>
      </c>
      <c r="AV201" s="13" t="s">
        <v>82</v>
      </c>
      <c r="AW201" s="13" t="s">
        <v>29</v>
      </c>
      <c r="AX201" s="13" t="s">
        <v>30</v>
      </c>
      <c r="AY201" s="179" t="s">
        <v>181</v>
      </c>
    </row>
    <row r="202" spans="1:65" s="2" customFormat="1" ht="21.75" customHeight="1">
      <c r="A202" s="33"/>
      <c r="B202" s="130"/>
      <c r="C202" s="164" t="s">
        <v>243</v>
      </c>
      <c r="D202" s="164" t="s">
        <v>184</v>
      </c>
      <c r="E202" s="165" t="s">
        <v>1827</v>
      </c>
      <c r="F202" s="166" t="s">
        <v>1828</v>
      </c>
      <c r="G202" s="167" t="s">
        <v>1770</v>
      </c>
      <c r="H202" s="168">
        <v>13.602</v>
      </c>
      <c r="I202" s="169"/>
      <c r="J202" s="170">
        <f>ROUND(I202*H202,2)</f>
        <v>0</v>
      </c>
      <c r="K202" s="166" t="s">
        <v>1749</v>
      </c>
      <c r="L202" s="34"/>
      <c r="M202" s="171" t="s">
        <v>1</v>
      </c>
      <c r="N202" s="172" t="s">
        <v>38</v>
      </c>
      <c r="O202" s="59"/>
      <c r="P202" s="173">
        <f>O202*H202</f>
        <v>0</v>
      </c>
      <c r="Q202" s="173">
        <v>0</v>
      </c>
      <c r="R202" s="173">
        <f>Q202*H202</f>
        <v>0</v>
      </c>
      <c r="S202" s="173">
        <v>0</v>
      </c>
      <c r="T202" s="174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5" t="s">
        <v>188</v>
      </c>
      <c r="AT202" s="175" t="s">
        <v>184</v>
      </c>
      <c r="AU202" s="175" t="s">
        <v>82</v>
      </c>
      <c r="AY202" s="18" t="s">
        <v>181</v>
      </c>
      <c r="BE202" s="176">
        <f>IF(N202="základní",J202,0)</f>
        <v>0</v>
      </c>
      <c r="BF202" s="176">
        <f>IF(N202="snížená",J202,0)</f>
        <v>0</v>
      </c>
      <c r="BG202" s="176">
        <f>IF(N202="zákl. přenesená",J202,0)</f>
        <v>0</v>
      </c>
      <c r="BH202" s="176">
        <f>IF(N202="sníž. přenesená",J202,0)</f>
        <v>0</v>
      </c>
      <c r="BI202" s="176">
        <f>IF(N202="nulová",J202,0)</f>
        <v>0</v>
      </c>
      <c r="BJ202" s="18" t="s">
        <v>30</v>
      </c>
      <c r="BK202" s="176">
        <f>ROUND(I202*H202,2)</f>
        <v>0</v>
      </c>
      <c r="BL202" s="18" t="s">
        <v>188</v>
      </c>
      <c r="BM202" s="175" t="s">
        <v>2253</v>
      </c>
    </row>
    <row r="203" spans="1:65" s="13" customFormat="1">
      <c r="B203" s="177"/>
      <c r="D203" s="178" t="s">
        <v>190</v>
      </c>
      <c r="E203" s="179" t="s">
        <v>1</v>
      </c>
      <c r="F203" s="180" t="s">
        <v>2247</v>
      </c>
      <c r="H203" s="181">
        <v>13.602</v>
      </c>
      <c r="I203" s="182"/>
      <c r="L203" s="177"/>
      <c r="M203" s="183"/>
      <c r="N203" s="184"/>
      <c r="O203" s="184"/>
      <c r="P203" s="184"/>
      <c r="Q203" s="184"/>
      <c r="R203" s="184"/>
      <c r="S203" s="184"/>
      <c r="T203" s="185"/>
      <c r="AT203" s="179" t="s">
        <v>190</v>
      </c>
      <c r="AU203" s="179" t="s">
        <v>82</v>
      </c>
      <c r="AV203" s="13" t="s">
        <v>82</v>
      </c>
      <c r="AW203" s="13" t="s">
        <v>29</v>
      </c>
      <c r="AX203" s="13" t="s">
        <v>30</v>
      </c>
      <c r="AY203" s="179" t="s">
        <v>181</v>
      </c>
    </row>
    <row r="204" spans="1:65" s="2" customFormat="1" ht="16.5" customHeight="1">
      <c r="A204" s="33"/>
      <c r="B204" s="130"/>
      <c r="C204" s="164" t="s">
        <v>248</v>
      </c>
      <c r="D204" s="164" t="s">
        <v>184</v>
      </c>
      <c r="E204" s="165" t="s">
        <v>1830</v>
      </c>
      <c r="F204" s="166" t="s">
        <v>1831</v>
      </c>
      <c r="G204" s="167" t="s">
        <v>1770</v>
      </c>
      <c r="H204" s="168">
        <v>13.602</v>
      </c>
      <c r="I204" s="169"/>
      <c r="J204" s="170">
        <f>ROUND(I204*H204,2)</f>
        <v>0</v>
      </c>
      <c r="K204" s="166" t="s">
        <v>1</v>
      </c>
      <c r="L204" s="34"/>
      <c r="M204" s="171" t="s">
        <v>1</v>
      </c>
      <c r="N204" s="172" t="s">
        <v>38</v>
      </c>
      <c r="O204" s="59"/>
      <c r="P204" s="173">
        <f>O204*H204</f>
        <v>0</v>
      </c>
      <c r="Q204" s="173">
        <v>0</v>
      </c>
      <c r="R204" s="173">
        <f>Q204*H204</f>
        <v>0</v>
      </c>
      <c r="S204" s="173">
        <v>0</v>
      </c>
      <c r="T204" s="174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5" t="s">
        <v>188</v>
      </c>
      <c r="AT204" s="175" t="s">
        <v>184</v>
      </c>
      <c r="AU204" s="175" t="s">
        <v>82</v>
      </c>
      <c r="AY204" s="18" t="s">
        <v>181</v>
      </c>
      <c r="BE204" s="176">
        <f>IF(N204="základní",J204,0)</f>
        <v>0</v>
      </c>
      <c r="BF204" s="176">
        <f>IF(N204="snížená",J204,0)</f>
        <v>0</v>
      </c>
      <c r="BG204" s="176">
        <f>IF(N204="zákl. přenesená",J204,0)</f>
        <v>0</v>
      </c>
      <c r="BH204" s="176">
        <f>IF(N204="sníž. přenesená",J204,0)</f>
        <v>0</v>
      </c>
      <c r="BI204" s="176">
        <f>IF(N204="nulová",J204,0)</f>
        <v>0</v>
      </c>
      <c r="BJ204" s="18" t="s">
        <v>30</v>
      </c>
      <c r="BK204" s="176">
        <f>ROUND(I204*H204,2)</f>
        <v>0</v>
      </c>
      <c r="BL204" s="18" t="s">
        <v>188</v>
      </c>
      <c r="BM204" s="175" t="s">
        <v>2254</v>
      </c>
    </row>
    <row r="205" spans="1:65" s="14" customFormat="1">
      <c r="B205" s="191"/>
      <c r="D205" s="178" t="s">
        <v>190</v>
      </c>
      <c r="E205" s="192" t="s">
        <v>1</v>
      </c>
      <c r="F205" s="193" t="s">
        <v>2255</v>
      </c>
      <c r="H205" s="192" t="s">
        <v>1</v>
      </c>
      <c r="I205" s="194"/>
      <c r="L205" s="191"/>
      <c r="M205" s="195"/>
      <c r="N205" s="196"/>
      <c r="O205" s="196"/>
      <c r="P205" s="196"/>
      <c r="Q205" s="196"/>
      <c r="R205" s="196"/>
      <c r="S205" s="196"/>
      <c r="T205" s="197"/>
      <c r="AT205" s="192" t="s">
        <v>190</v>
      </c>
      <c r="AU205" s="192" t="s">
        <v>82</v>
      </c>
      <c r="AV205" s="14" t="s">
        <v>30</v>
      </c>
      <c r="AW205" s="14" t="s">
        <v>29</v>
      </c>
      <c r="AX205" s="14" t="s">
        <v>73</v>
      </c>
      <c r="AY205" s="192" t="s">
        <v>181</v>
      </c>
    </row>
    <row r="206" spans="1:65" s="13" customFormat="1">
      <c r="B206" s="177"/>
      <c r="D206" s="178" t="s">
        <v>190</v>
      </c>
      <c r="E206" s="179" t="s">
        <v>1</v>
      </c>
      <c r="F206" s="180" t="s">
        <v>2256</v>
      </c>
      <c r="H206" s="181">
        <v>13.602</v>
      </c>
      <c r="I206" s="182"/>
      <c r="L206" s="177"/>
      <c r="M206" s="183"/>
      <c r="N206" s="184"/>
      <c r="O206" s="184"/>
      <c r="P206" s="184"/>
      <c r="Q206" s="184"/>
      <c r="R206" s="184"/>
      <c r="S206" s="184"/>
      <c r="T206" s="185"/>
      <c r="AT206" s="179" t="s">
        <v>190</v>
      </c>
      <c r="AU206" s="179" t="s">
        <v>82</v>
      </c>
      <c r="AV206" s="13" t="s">
        <v>82</v>
      </c>
      <c r="AW206" s="13" t="s">
        <v>29</v>
      </c>
      <c r="AX206" s="13" t="s">
        <v>73</v>
      </c>
      <c r="AY206" s="179" t="s">
        <v>181</v>
      </c>
    </row>
    <row r="207" spans="1:65" s="15" customFormat="1">
      <c r="B207" s="198"/>
      <c r="D207" s="178" t="s">
        <v>190</v>
      </c>
      <c r="E207" s="199" t="s">
        <v>1</v>
      </c>
      <c r="F207" s="200" t="s">
        <v>1774</v>
      </c>
      <c r="H207" s="201">
        <v>13.602</v>
      </c>
      <c r="I207" s="202"/>
      <c r="L207" s="198"/>
      <c r="M207" s="203"/>
      <c r="N207" s="204"/>
      <c r="O207" s="204"/>
      <c r="P207" s="204"/>
      <c r="Q207" s="204"/>
      <c r="R207" s="204"/>
      <c r="S207" s="204"/>
      <c r="T207" s="205"/>
      <c r="AT207" s="199" t="s">
        <v>190</v>
      </c>
      <c r="AU207" s="199" t="s">
        <v>82</v>
      </c>
      <c r="AV207" s="15" t="s">
        <v>188</v>
      </c>
      <c r="AW207" s="15" t="s">
        <v>29</v>
      </c>
      <c r="AX207" s="15" t="s">
        <v>30</v>
      </c>
      <c r="AY207" s="199" t="s">
        <v>181</v>
      </c>
    </row>
    <row r="208" spans="1:65" s="2" customFormat="1" ht="16.5" customHeight="1">
      <c r="A208" s="33"/>
      <c r="B208" s="130"/>
      <c r="C208" s="206" t="s">
        <v>252</v>
      </c>
      <c r="D208" s="206" t="s">
        <v>273</v>
      </c>
      <c r="E208" s="207" t="s">
        <v>1834</v>
      </c>
      <c r="F208" s="208" t="s">
        <v>1835</v>
      </c>
      <c r="G208" s="209" t="s">
        <v>259</v>
      </c>
      <c r="H208" s="210">
        <v>21.763000000000002</v>
      </c>
      <c r="I208" s="211"/>
      <c r="J208" s="212">
        <f>ROUND(I208*H208,2)</f>
        <v>0</v>
      </c>
      <c r="K208" s="208" t="s">
        <v>1749</v>
      </c>
      <c r="L208" s="213"/>
      <c r="M208" s="214" t="s">
        <v>1</v>
      </c>
      <c r="N208" s="215" t="s">
        <v>38</v>
      </c>
      <c r="O208" s="59"/>
      <c r="P208" s="173">
        <f>O208*H208</f>
        <v>0</v>
      </c>
      <c r="Q208" s="173">
        <v>0</v>
      </c>
      <c r="R208" s="173">
        <f>Q208*H208</f>
        <v>0</v>
      </c>
      <c r="S208" s="173">
        <v>0</v>
      </c>
      <c r="T208" s="174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5" t="s">
        <v>213</v>
      </c>
      <c r="AT208" s="175" t="s">
        <v>273</v>
      </c>
      <c r="AU208" s="175" t="s">
        <v>82</v>
      </c>
      <c r="AY208" s="18" t="s">
        <v>181</v>
      </c>
      <c r="BE208" s="176">
        <f>IF(N208="základní",J208,0)</f>
        <v>0</v>
      </c>
      <c r="BF208" s="176">
        <f>IF(N208="snížená",J208,0)</f>
        <v>0</v>
      </c>
      <c r="BG208" s="176">
        <f>IF(N208="zákl. přenesená",J208,0)</f>
        <v>0</v>
      </c>
      <c r="BH208" s="176">
        <f>IF(N208="sníž. přenesená",J208,0)</f>
        <v>0</v>
      </c>
      <c r="BI208" s="176">
        <f>IF(N208="nulová",J208,0)</f>
        <v>0</v>
      </c>
      <c r="BJ208" s="18" t="s">
        <v>30</v>
      </c>
      <c r="BK208" s="176">
        <f>ROUND(I208*H208,2)</f>
        <v>0</v>
      </c>
      <c r="BL208" s="18" t="s">
        <v>188</v>
      </c>
      <c r="BM208" s="175" t="s">
        <v>2257</v>
      </c>
    </row>
    <row r="209" spans="1:65" s="13" customFormat="1">
      <c r="B209" s="177"/>
      <c r="D209" s="178" t="s">
        <v>190</v>
      </c>
      <c r="E209" s="179" t="s">
        <v>1</v>
      </c>
      <c r="F209" s="180" t="s">
        <v>2258</v>
      </c>
      <c r="H209" s="181">
        <v>21.763000000000002</v>
      </c>
      <c r="I209" s="182"/>
      <c r="L209" s="177"/>
      <c r="M209" s="183"/>
      <c r="N209" s="184"/>
      <c r="O209" s="184"/>
      <c r="P209" s="184"/>
      <c r="Q209" s="184"/>
      <c r="R209" s="184"/>
      <c r="S209" s="184"/>
      <c r="T209" s="185"/>
      <c r="AT209" s="179" t="s">
        <v>190</v>
      </c>
      <c r="AU209" s="179" t="s">
        <v>82</v>
      </c>
      <c r="AV209" s="13" t="s">
        <v>82</v>
      </c>
      <c r="AW209" s="13" t="s">
        <v>29</v>
      </c>
      <c r="AX209" s="13" t="s">
        <v>73</v>
      </c>
      <c r="AY209" s="179" t="s">
        <v>181</v>
      </c>
    </row>
    <row r="210" spans="1:65" s="15" customFormat="1">
      <c r="B210" s="198"/>
      <c r="D210" s="178" t="s">
        <v>190</v>
      </c>
      <c r="E210" s="199" t="s">
        <v>1</v>
      </c>
      <c r="F210" s="200" t="s">
        <v>1774</v>
      </c>
      <c r="H210" s="201">
        <v>21.763000000000002</v>
      </c>
      <c r="I210" s="202"/>
      <c r="L210" s="198"/>
      <c r="M210" s="203"/>
      <c r="N210" s="204"/>
      <c r="O210" s="204"/>
      <c r="P210" s="204"/>
      <c r="Q210" s="204"/>
      <c r="R210" s="204"/>
      <c r="S210" s="204"/>
      <c r="T210" s="205"/>
      <c r="AT210" s="199" t="s">
        <v>190</v>
      </c>
      <c r="AU210" s="199" t="s">
        <v>82</v>
      </c>
      <c r="AV210" s="15" t="s">
        <v>188</v>
      </c>
      <c r="AW210" s="15" t="s">
        <v>29</v>
      </c>
      <c r="AX210" s="15" t="s">
        <v>30</v>
      </c>
      <c r="AY210" s="199" t="s">
        <v>181</v>
      </c>
    </row>
    <row r="211" spans="1:65" s="2" customFormat="1" ht="24.2" customHeight="1">
      <c r="A211" s="33"/>
      <c r="B211" s="130"/>
      <c r="C211" s="164" t="s">
        <v>256</v>
      </c>
      <c r="D211" s="164" t="s">
        <v>184</v>
      </c>
      <c r="E211" s="165" t="s">
        <v>1838</v>
      </c>
      <c r="F211" s="166" t="s">
        <v>1839</v>
      </c>
      <c r="G211" s="167" t="s">
        <v>1840</v>
      </c>
      <c r="H211" s="168">
        <v>45.341999999999999</v>
      </c>
      <c r="I211" s="169"/>
      <c r="J211" s="170">
        <f>ROUND(I211*H211,2)</f>
        <v>0</v>
      </c>
      <c r="K211" s="166" t="s">
        <v>1749</v>
      </c>
      <c r="L211" s="34"/>
      <c r="M211" s="171" t="s">
        <v>1</v>
      </c>
      <c r="N211" s="172" t="s">
        <v>38</v>
      </c>
      <c r="O211" s="59"/>
      <c r="P211" s="173">
        <f>O211*H211</f>
        <v>0</v>
      </c>
      <c r="Q211" s="173">
        <v>0</v>
      </c>
      <c r="R211" s="173">
        <f>Q211*H211</f>
        <v>0</v>
      </c>
      <c r="S211" s="173">
        <v>0</v>
      </c>
      <c r="T211" s="174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5" t="s">
        <v>188</v>
      </c>
      <c r="AT211" s="175" t="s">
        <v>184</v>
      </c>
      <c r="AU211" s="175" t="s">
        <v>82</v>
      </c>
      <c r="AY211" s="18" t="s">
        <v>181</v>
      </c>
      <c r="BE211" s="176">
        <f>IF(N211="základní",J211,0)</f>
        <v>0</v>
      </c>
      <c r="BF211" s="176">
        <f>IF(N211="snížená",J211,0)</f>
        <v>0</v>
      </c>
      <c r="BG211" s="176">
        <f>IF(N211="zákl. přenesená",J211,0)</f>
        <v>0</v>
      </c>
      <c r="BH211" s="176">
        <f>IF(N211="sníž. přenesená",J211,0)</f>
        <v>0</v>
      </c>
      <c r="BI211" s="176">
        <f>IF(N211="nulová",J211,0)</f>
        <v>0</v>
      </c>
      <c r="BJ211" s="18" t="s">
        <v>30</v>
      </c>
      <c r="BK211" s="176">
        <f>ROUND(I211*H211,2)</f>
        <v>0</v>
      </c>
      <c r="BL211" s="18" t="s">
        <v>188</v>
      </c>
      <c r="BM211" s="175" t="s">
        <v>2259</v>
      </c>
    </row>
    <row r="212" spans="1:65" s="14" customFormat="1">
      <c r="B212" s="191"/>
      <c r="D212" s="178" t="s">
        <v>190</v>
      </c>
      <c r="E212" s="192" t="s">
        <v>1</v>
      </c>
      <c r="F212" s="193" t="s">
        <v>2255</v>
      </c>
      <c r="H212" s="192" t="s">
        <v>1</v>
      </c>
      <c r="I212" s="194"/>
      <c r="L212" s="191"/>
      <c r="M212" s="195"/>
      <c r="N212" s="196"/>
      <c r="O212" s="196"/>
      <c r="P212" s="196"/>
      <c r="Q212" s="196"/>
      <c r="R212" s="196"/>
      <c r="S212" s="196"/>
      <c r="T212" s="197"/>
      <c r="AT212" s="192" t="s">
        <v>190</v>
      </c>
      <c r="AU212" s="192" t="s">
        <v>82</v>
      </c>
      <c r="AV212" s="14" t="s">
        <v>30</v>
      </c>
      <c r="AW212" s="14" t="s">
        <v>29</v>
      </c>
      <c r="AX212" s="14" t="s">
        <v>73</v>
      </c>
      <c r="AY212" s="192" t="s">
        <v>181</v>
      </c>
    </row>
    <row r="213" spans="1:65" s="13" customFormat="1">
      <c r="B213" s="177"/>
      <c r="D213" s="178" t="s">
        <v>190</v>
      </c>
      <c r="E213" s="179" t="s">
        <v>1</v>
      </c>
      <c r="F213" s="180" t="s">
        <v>2260</v>
      </c>
      <c r="H213" s="181">
        <v>45.341999999999999</v>
      </c>
      <c r="I213" s="182"/>
      <c r="L213" s="177"/>
      <c r="M213" s="183"/>
      <c r="N213" s="184"/>
      <c r="O213" s="184"/>
      <c r="P213" s="184"/>
      <c r="Q213" s="184"/>
      <c r="R213" s="184"/>
      <c r="S213" s="184"/>
      <c r="T213" s="185"/>
      <c r="AT213" s="179" t="s">
        <v>190</v>
      </c>
      <c r="AU213" s="179" t="s">
        <v>82</v>
      </c>
      <c r="AV213" s="13" t="s">
        <v>82</v>
      </c>
      <c r="AW213" s="13" t="s">
        <v>29</v>
      </c>
      <c r="AX213" s="13" t="s">
        <v>30</v>
      </c>
      <c r="AY213" s="179" t="s">
        <v>181</v>
      </c>
    </row>
    <row r="214" spans="1:65" s="2" customFormat="1" ht="16.5" customHeight="1">
      <c r="A214" s="33"/>
      <c r="B214" s="130"/>
      <c r="C214" s="206" t="s">
        <v>336</v>
      </c>
      <c r="D214" s="206" t="s">
        <v>273</v>
      </c>
      <c r="E214" s="207" t="s">
        <v>1843</v>
      </c>
      <c r="F214" s="208" t="s">
        <v>1844</v>
      </c>
      <c r="G214" s="209" t="s">
        <v>1845</v>
      </c>
      <c r="H214" s="210">
        <v>1.4279999999999999</v>
      </c>
      <c r="I214" s="211"/>
      <c r="J214" s="212">
        <f>ROUND(I214*H214,2)</f>
        <v>0</v>
      </c>
      <c r="K214" s="208" t="s">
        <v>1</v>
      </c>
      <c r="L214" s="213"/>
      <c r="M214" s="214" t="s">
        <v>1</v>
      </c>
      <c r="N214" s="215" t="s">
        <v>38</v>
      </c>
      <c r="O214" s="59"/>
      <c r="P214" s="173">
        <f>O214*H214</f>
        <v>0</v>
      </c>
      <c r="Q214" s="173">
        <v>1E-3</v>
      </c>
      <c r="R214" s="173">
        <f>Q214*H214</f>
        <v>1.428E-3</v>
      </c>
      <c r="S214" s="173">
        <v>0</v>
      </c>
      <c r="T214" s="174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5" t="s">
        <v>213</v>
      </c>
      <c r="AT214" s="175" t="s">
        <v>273</v>
      </c>
      <c r="AU214" s="175" t="s">
        <v>82</v>
      </c>
      <c r="AY214" s="18" t="s">
        <v>181</v>
      </c>
      <c r="BE214" s="176">
        <f>IF(N214="základní",J214,0)</f>
        <v>0</v>
      </c>
      <c r="BF214" s="176">
        <f>IF(N214="snížená",J214,0)</f>
        <v>0</v>
      </c>
      <c r="BG214" s="176">
        <f>IF(N214="zákl. přenesená",J214,0)</f>
        <v>0</v>
      </c>
      <c r="BH214" s="176">
        <f>IF(N214="sníž. přenesená",J214,0)</f>
        <v>0</v>
      </c>
      <c r="BI214" s="176">
        <f>IF(N214="nulová",J214,0)</f>
        <v>0</v>
      </c>
      <c r="BJ214" s="18" t="s">
        <v>30</v>
      </c>
      <c r="BK214" s="176">
        <f>ROUND(I214*H214,2)</f>
        <v>0</v>
      </c>
      <c r="BL214" s="18" t="s">
        <v>188</v>
      </c>
      <c r="BM214" s="175" t="s">
        <v>2261</v>
      </c>
    </row>
    <row r="215" spans="1:65" s="13" customFormat="1">
      <c r="B215" s="177"/>
      <c r="D215" s="178" t="s">
        <v>190</v>
      </c>
      <c r="E215" s="179" t="s">
        <v>1</v>
      </c>
      <c r="F215" s="180" t="s">
        <v>2262</v>
      </c>
      <c r="H215" s="181">
        <v>1.4279999999999999</v>
      </c>
      <c r="I215" s="182"/>
      <c r="L215" s="177"/>
      <c r="M215" s="183"/>
      <c r="N215" s="184"/>
      <c r="O215" s="184"/>
      <c r="P215" s="184"/>
      <c r="Q215" s="184"/>
      <c r="R215" s="184"/>
      <c r="S215" s="184"/>
      <c r="T215" s="185"/>
      <c r="AT215" s="179" t="s">
        <v>190</v>
      </c>
      <c r="AU215" s="179" t="s">
        <v>82</v>
      </c>
      <c r="AV215" s="13" t="s">
        <v>82</v>
      </c>
      <c r="AW215" s="13" t="s">
        <v>29</v>
      </c>
      <c r="AX215" s="13" t="s">
        <v>73</v>
      </c>
      <c r="AY215" s="179" t="s">
        <v>181</v>
      </c>
    </row>
    <row r="216" spans="1:65" s="15" customFormat="1">
      <c r="B216" s="198"/>
      <c r="D216" s="178" t="s">
        <v>190</v>
      </c>
      <c r="E216" s="199" t="s">
        <v>1</v>
      </c>
      <c r="F216" s="200" t="s">
        <v>1774</v>
      </c>
      <c r="H216" s="201">
        <v>1.4279999999999999</v>
      </c>
      <c r="I216" s="202"/>
      <c r="L216" s="198"/>
      <c r="M216" s="203"/>
      <c r="N216" s="204"/>
      <c r="O216" s="204"/>
      <c r="P216" s="204"/>
      <c r="Q216" s="204"/>
      <c r="R216" s="204"/>
      <c r="S216" s="204"/>
      <c r="T216" s="205"/>
      <c r="AT216" s="199" t="s">
        <v>190</v>
      </c>
      <c r="AU216" s="199" t="s">
        <v>82</v>
      </c>
      <c r="AV216" s="15" t="s">
        <v>188</v>
      </c>
      <c r="AW216" s="15" t="s">
        <v>29</v>
      </c>
      <c r="AX216" s="15" t="s">
        <v>30</v>
      </c>
      <c r="AY216" s="199" t="s">
        <v>181</v>
      </c>
    </row>
    <row r="217" spans="1:65" s="12" customFormat="1" ht="22.9" customHeight="1">
      <c r="B217" s="151"/>
      <c r="D217" s="152" t="s">
        <v>72</v>
      </c>
      <c r="E217" s="162" t="s">
        <v>82</v>
      </c>
      <c r="F217" s="162" t="s">
        <v>1848</v>
      </c>
      <c r="I217" s="154"/>
      <c r="J217" s="163">
        <f>BK217</f>
        <v>0</v>
      </c>
      <c r="L217" s="151"/>
      <c r="M217" s="156"/>
      <c r="N217" s="157"/>
      <c r="O217" s="157"/>
      <c r="P217" s="158">
        <f>SUM(P218:P268)</f>
        <v>0</v>
      </c>
      <c r="Q217" s="157"/>
      <c r="R217" s="158">
        <f>SUM(R218:R268)</f>
        <v>493.09941656000007</v>
      </c>
      <c r="S217" s="157"/>
      <c r="T217" s="159">
        <f>SUM(T218:T268)</f>
        <v>0</v>
      </c>
      <c r="AR217" s="152" t="s">
        <v>30</v>
      </c>
      <c r="AT217" s="160" t="s">
        <v>72</v>
      </c>
      <c r="AU217" s="160" t="s">
        <v>30</v>
      </c>
      <c r="AY217" s="152" t="s">
        <v>181</v>
      </c>
      <c r="BK217" s="161">
        <f>SUM(BK218:BK268)</f>
        <v>0</v>
      </c>
    </row>
    <row r="218" spans="1:65" s="2" customFormat="1" ht="24.2" customHeight="1">
      <c r="A218" s="33"/>
      <c r="B218" s="130"/>
      <c r="C218" s="164" t="s">
        <v>7</v>
      </c>
      <c r="D218" s="164" t="s">
        <v>184</v>
      </c>
      <c r="E218" s="165" t="s">
        <v>1849</v>
      </c>
      <c r="F218" s="166" t="s">
        <v>1850</v>
      </c>
      <c r="G218" s="167" t="s">
        <v>1370</v>
      </c>
      <c r="H218" s="168">
        <v>1</v>
      </c>
      <c r="I218" s="169"/>
      <c r="J218" s="170">
        <f>ROUND(I218*H218,2)</f>
        <v>0</v>
      </c>
      <c r="K218" s="166" t="s">
        <v>1749</v>
      </c>
      <c r="L218" s="34"/>
      <c r="M218" s="171" t="s">
        <v>1</v>
      </c>
      <c r="N218" s="172" t="s">
        <v>38</v>
      </c>
      <c r="O218" s="59"/>
      <c r="P218" s="173">
        <f>O218*H218</f>
        <v>0</v>
      </c>
      <c r="Q218" s="173">
        <v>1.916E-2</v>
      </c>
      <c r="R218" s="173">
        <f>Q218*H218</f>
        <v>1.916E-2</v>
      </c>
      <c r="S218" s="173">
        <v>0</v>
      </c>
      <c r="T218" s="174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5" t="s">
        <v>188</v>
      </c>
      <c r="AT218" s="175" t="s">
        <v>184</v>
      </c>
      <c r="AU218" s="175" t="s">
        <v>82</v>
      </c>
      <c r="AY218" s="18" t="s">
        <v>181</v>
      </c>
      <c r="BE218" s="176">
        <f>IF(N218="základní",J218,0)</f>
        <v>0</v>
      </c>
      <c r="BF218" s="176">
        <f>IF(N218="snížená",J218,0)</f>
        <v>0</v>
      </c>
      <c r="BG218" s="176">
        <f>IF(N218="zákl. přenesená",J218,0)</f>
        <v>0</v>
      </c>
      <c r="BH218" s="176">
        <f>IF(N218="sníž. přenesená",J218,0)</f>
        <v>0</v>
      </c>
      <c r="BI218" s="176">
        <f>IF(N218="nulová",J218,0)</f>
        <v>0</v>
      </c>
      <c r="BJ218" s="18" t="s">
        <v>30</v>
      </c>
      <c r="BK218" s="176">
        <f>ROUND(I218*H218,2)</f>
        <v>0</v>
      </c>
      <c r="BL218" s="18" t="s">
        <v>188</v>
      </c>
      <c r="BM218" s="175" t="s">
        <v>2263</v>
      </c>
    </row>
    <row r="219" spans="1:65" s="14" customFormat="1">
      <c r="B219" s="191"/>
      <c r="D219" s="178" t="s">
        <v>190</v>
      </c>
      <c r="E219" s="192" t="s">
        <v>1</v>
      </c>
      <c r="F219" s="193" t="s">
        <v>1852</v>
      </c>
      <c r="H219" s="192" t="s">
        <v>1</v>
      </c>
      <c r="I219" s="194"/>
      <c r="L219" s="191"/>
      <c r="M219" s="195"/>
      <c r="N219" s="196"/>
      <c r="O219" s="196"/>
      <c r="P219" s="196"/>
      <c r="Q219" s="196"/>
      <c r="R219" s="196"/>
      <c r="S219" s="196"/>
      <c r="T219" s="197"/>
      <c r="AT219" s="192" t="s">
        <v>190</v>
      </c>
      <c r="AU219" s="192" t="s">
        <v>82</v>
      </c>
      <c r="AV219" s="14" t="s">
        <v>30</v>
      </c>
      <c r="AW219" s="14" t="s">
        <v>29</v>
      </c>
      <c r="AX219" s="14" t="s">
        <v>73</v>
      </c>
      <c r="AY219" s="192" t="s">
        <v>181</v>
      </c>
    </row>
    <row r="220" spans="1:65" s="13" customFormat="1">
      <c r="B220" s="177"/>
      <c r="D220" s="178" t="s">
        <v>190</v>
      </c>
      <c r="E220" s="179" t="s">
        <v>1</v>
      </c>
      <c r="F220" s="180" t="s">
        <v>30</v>
      </c>
      <c r="H220" s="181">
        <v>1</v>
      </c>
      <c r="I220" s="182"/>
      <c r="L220" s="177"/>
      <c r="M220" s="183"/>
      <c r="N220" s="184"/>
      <c r="O220" s="184"/>
      <c r="P220" s="184"/>
      <c r="Q220" s="184"/>
      <c r="R220" s="184"/>
      <c r="S220" s="184"/>
      <c r="T220" s="185"/>
      <c r="AT220" s="179" t="s">
        <v>190</v>
      </c>
      <c r="AU220" s="179" t="s">
        <v>82</v>
      </c>
      <c r="AV220" s="13" t="s">
        <v>82</v>
      </c>
      <c r="AW220" s="13" t="s">
        <v>29</v>
      </c>
      <c r="AX220" s="13" t="s">
        <v>30</v>
      </c>
      <c r="AY220" s="179" t="s">
        <v>181</v>
      </c>
    </row>
    <row r="221" spans="1:65" s="2" customFormat="1" ht="16.5" customHeight="1">
      <c r="A221" s="33"/>
      <c r="B221" s="130"/>
      <c r="C221" s="206" t="s">
        <v>343</v>
      </c>
      <c r="D221" s="206" t="s">
        <v>273</v>
      </c>
      <c r="E221" s="207" t="s">
        <v>1853</v>
      </c>
      <c r="F221" s="208" t="s">
        <v>1854</v>
      </c>
      <c r="G221" s="209" t="s">
        <v>187</v>
      </c>
      <c r="H221" s="210">
        <v>1.02</v>
      </c>
      <c r="I221" s="211"/>
      <c r="J221" s="212">
        <f>ROUND(I221*H221,2)</f>
        <v>0</v>
      </c>
      <c r="K221" s="208" t="s">
        <v>1749</v>
      </c>
      <c r="L221" s="213"/>
      <c r="M221" s="214" t="s">
        <v>1</v>
      </c>
      <c r="N221" s="215" t="s">
        <v>38</v>
      </c>
      <c r="O221" s="59"/>
      <c r="P221" s="173">
        <f>O221*H221</f>
        <v>0</v>
      </c>
      <c r="Q221" s="173">
        <v>0.51</v>
      </c>
      <c r="R221" s="173">
        <f>Q221*H221</f>
        <v>0.5202</v>
      </c>
      <c r="S221" s="173">
        <v>0</v>
      </c>
      <c r="T221" s="174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5" t="s">
        <v>213</v>
      </c>
      <c r="AT221" s="175" t="s">
        <v>273</v>
      </c>
      <c r="AU221" s="175" t="s">
        <v>82</v>
      </c>
      <c r="AY221" s="18" t="s">
        <v>181</v>
      </c>
      <c r="BE221" s="176">
        <f>IF(N221="základní",J221,0)</f>
        <v>0</v>
      </c>
      <c r="BF221" s="176">
        <f>IF(N221="snížená",J221,0)</f>
        <v>0</v>
      </c>
      <c r="BG221" s="176">
        <f>IF(N221="zákl. přenesená",J221,0)</f>
        <v>0</v>
      </c>
      <c r="BH221" s="176">
        <f>IF(N221="sníž. přenesená",J221,0)</f>
        <v>0</v>
      </c>
      <c r="BI221" s="176">
        <f>IF(N221="nulová",J221,0)</f>
        <v>0</v>
      </c>
      <c r="BJ221" s="18" t="s">
        <v>30</v>
      </c>
      <c r="BK221" s="176">
        <f>ROUND(I221*H221,2)</f>
        <v>0</v>
      </c>
      <c r="BL221" s="18" t="s">
        <v>188</v>
      </c>
      <c r="BM221" s="175" t="s">
        <v>2264</v>
      </c>
    </row>
    <row r="222" spans="1:65" s="14" customFormat="1">
      <c r="B222" s="191"/>
      <c r="D222" s="178" t="s">
        <v>190</v>
      </c>
      <c r="E222" s="192" t="s">
        <v>1</v>
      </c>
      <c r="F222" s="193" t="s">
        <v>1856</v>
      </c>
      <c r="H222" s="192" t="s">
        <v>1</v>
      </c>
      <c r="I222" s="194"/>
      <c r="L222" s="191"/>
      <c r="M222" s="195"/>
      <c r="N222" s="196"/>
      <c r="O222" s="196"/>
      <c r="P222" s="196"/>
      <c r="Q222" s="196"/>
      <c r="R222" s="196"/>
      <c r="S222" s="196"/>
      <c r="T222" s="197"/>
      <c r="AT222" s="192" t="s">
        <v>190</v>
      </c>
      <c r="AU222" s="192" t="s">
        <v>82</v>
      </c>
      <c r="AV222" s="14" t="s">
        <v>30</v>
      </c>
      <c r="AW222" s="14" t="s">
        <v>29</v>
      </c>
      <c r="AX222" s="14" t="s">
        <v>73</v>
      </c>
      <c r="AY222" s="192" t="s">
        <v>181</v>
      </c>
    </row>
    <row r="223" spans="1:65" s="13" customFormat="1">
      <c r="B223" s="177"/>
      <c r="D223" s="178" t="s">
        <v>190</v>
      </c>
      <c r="E223" s="179" t="s">
        <v>1</v>
      </c>
      <c r="F223" s="180" t="s">
        <v>1857</v>
      </c>
      <c r="H223" s="181">
        <v>1.02</v>
      </c>
      <c r="I223" s="182"/>
      <c r="L223" s="177"/>
      <c r="M223" s="183"/>
      <c r="N223" s="184"/>
      <c r="O223" s="184"/>
      <c r="P223" s="184"/>
      <c r="Q223" s="184"/>
      <c r="R223" s="184"/>
      <c r="S223" s="184"/>
      <c r="T223" s="185"/>
      <c r="AT223" s="179" t="s">
        <v>190</v>
      </c>
      <c r="AU223" s="179" t="s">
        <v>82</v>
      </c>
      <c r="AV223" s="13" t="s">
        <v>82</v>
      </c>
      <c r="AW223" s="13" t="s">
        <v>29</v>
      </c>
      <c r="AX223" s="13" t="s">
        <v>73</v>
      </c>
      <c r="AY223" s="179" t="s">
        <v>181</v>
      </c>
    </row>
    <row r="224" spans="1:65" s="15" customFormat="1">
      <c r="B224" s="198"/>
      <c r="D224" s="178" t="s">
        <v>190</v>
      </c>
      <c r="E224" s="199" t="s">
        <v>1</v>
      </c>
      <c r="F224" s="200" t="s">
        <v>1774</v>
      </c>
      <c r="H224" s="201">
        <v>1.02</v>
      </c>
      <c r="I224" s="202"/>
      <c r="L224" s="198"/>
      <c r="M224" s="203"/>
      <c r="N224" s="204"/>
      <c r="O224" s="204"/>
      <c r="P224" s="204"/>
      <c r="Q224" s="204"/>
      <c r="R224" s="204"/>
      <c r="S224" s="204"/>
      <c r="T224" s="205"/>
      <c r="AT224" s="199" t="s">
        <v>190</v>
      </c>
      <c r="AU224" s="199" t="s">
        <v>82</v>
      </c>
      <c r="AV224" s="15" t="s">
        <v>188</v>
      </c>
      <c r="AW224" s="15" t="s">
        <v>29</v>
      </c>
      <c r="AX224" s="15" t="s">
        <v>30</v>
      </c>
      <c r="AY224" s="199" t="s">
        <v>181</v>
      </c>
    </row>
    <row r="225" spans="1:65" s="2" customFormat="1" ht="24.2" customHeight="1">
      <c r="A225" s="33"/>
      <c r="B225" s="130"/>
      <c r="C225" s="164" t="s">
        <v>347</v>
      </c>
      <c r="D225" s="164" t="s">
        <v>184</v>
      </c>
      <c r="E225" s="165" t="s">
        <v>2056</v>
      </c>
      <c r="F225" s="166" t="s">
        <v>2057</v>
      </c>
      <c r="G225" s="167" t="s">
        <v>1770</v>
      </c>
      <c r="H225" s="168">
        <v>131.97399999999999</v>
      </c>
      <c r="I225" s="169"/>
      <c r="J225" s="170">
        <f>ROUND(I225*H225,2)</f>
        <v>0</v>
      </c>
      <c r="K225" s="166" t="s">
        <v>1</v>
      </c>
      <c r="L225" s="34"/>
      <c r="M225" s="171" t="s">
        <v>1</v>
      </c>
      <c r="N225" s="172" t="s">
        <v>38</v>
      </c>
      <c r="O225" s="59"/>
      <c r="P225" s="173">
        <f>O225*H225</f>
        <v>0</v>
      </c>
      <c r="Q225" s="173">
        <v>2.5070000000000001</v>
      </c>
      <c r="R225" s="173">
        <f>Q225*H225</f>
        <v>330.85881799999999</v>
      </c>
      <c r="S225" s="173">
        <v>0</v>
      </c>
      <c r="T225" s="174">
        <f>S225*H225</f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5" t="s">
        <v>188</v>
      </c>
      <c r="AT225" s="175" t="s">
        <v>184</v>
      </c>
      <c r="AU225" s="175" t="s">
        <v>82</v>
      </c>
      <c r="AY225" s="18" t="s">
        <v>181</v>
      </c>
      <c r="BE225" s="176">
        <f>IF(N225="základní",J225,0)</f>
        <v>0</v>
      </c>
      <c r="BF225" s="176">
        <f>IF(N225="snížená",J225,0)</f>
        <v>0</v>
      </c>
      <c r="BG225" s="176">
        <f>IF(N225="zákl. přenesená",J225,0)</f>
        <v>0</v>
      </c>
      <c r="BH225" s="176">
        <f>IF(N225="sníž. přenesená",J225,0)</f>
        <v>0</v>
      </c>
      <c r="BI225" s="176">
        <f>IF(N225="nulová",J225,0)</f>
        <v>0</v>
      </c>
      <c r="BJ225" s="18" t="s">
        <v>30</v>
      </c>
      <c r="BK225" s="176">
        <f>ROUND(I225*H225,2)</f>
        <v>0</v>
      </c>
      <c r="BL225" s="18" t="s">
        <v>188</v>
      </c>
      <c r="BM225" s="175" t="s">
        <v>2265</v>
      </c>
    </row>
    <row r="226" spans="1:65" s="14" customFormat="1">
      <c r="B226" s="191"/>
      <c r="D226" s="178" t="s">
        <v>190</v>
      </c>
      <c r="E226" s="192" t="s">
        <v>1</v>
      </c>
      <c r="F226" s="193" t="s">
        <v>2266</v>
      </c>
      <c r="H226" s="192" t="s">
        <v>1</v>
      </c>
      <c r="I226" s="194"/>
      <c r="L226" s="191"/>
      <c r="M226" s="195"/>
      <c r="N226" s="196"/>
      <c r="O226" s="196"/>
      <c r="P226" s="196"/>
      <c r="Q226" s="196"/>
      <c r="R226" s="196"/>
      <c r="S226" s="196"/>
      <c r="T226" s="197"/>
      <c r="AT226" s="192" t="s">
        <v>190</v>
      </c>
      <c r="AU226" s="192" t="s">
        <v>82</v>
      </c>
      <c r="AV226" s="14" t="s">
        <v>30</v>
      </c>
      <c r="AW226" s="14" t="s">
        <v>29</v>
      </c>
      <c r="AX226" s="14" t="s">
        <v>73</v>
      </c>
      <c r="AY226" s="192" t="s">
        <v>181</v>
      </c>
    </row>
    <row r="227" spans="1:65" s="13" customFormat="1">
      <c r="B227" s="177"/>
      <c r="D227" s="178" t="s">
        <v>190</v>
      </c>
      <c r="E227" s="179" t="s">
        <v>1</v>
      </c>
      <c r="F227" s="180" t="s">
        <v>2267</v>
      </c>
      <c r="H227" s="181">
        <v>115.018</v>
      </c>
      <c r="I227" s="182"/>
      <c r="L227" s="177"/>
      <c r="M227" s="183"/>
      <c r="N227" s="184"/>
      <c r="O227" s="184"/>
      <c r="P227" s="184"/>
      <c r="Q227" s="184"/>
      <c r="R227" s="184"/>
      <c r="S227" s="184"/>
      <c r="T227" s="185"/>
      <c r="AT227" s="179" t="s">
        <v>190</v>
      </c>
      <c r="AU227" s="179" t="s">
        <v>82</v>
      </c>
      <c r="AV227" s="13" t="s">
        <v>82</v>
      </c>
      <c r="AW227" s="13" t="s">
        <v>29</v>
      </c>
      <c r="AX227" s="13" t="s">
        <v>73</v>
      </c>
      <c r="AY227" s="179" t="s">
        <v>181</v>
      </c>
    </row>
    <row r="228" spans="1:65" s="13" customFormat="1">
      <c r="B228" s="177"/>
      <c r="D228" s="178" t="s">
        <v>190</v>
      </c>
      <c r="E228" s="179" t="s">
        <v>1</v>
      </c>
      <c r="F228" s="180" t="s">
        <v>2268</v>
      </c>
      <c r="H228" s="181">
        <v>16.956</v>
      </c>
      <c r="I228" s="182"/>
      <c r="L228" s="177"/>
      <c r="M228" s="183"/>
      <c r="N228" s="184"/>
      <c r="O228" s="184"/>
      <c r="P228" s="184"/>
      <c r="Q228" s="184"/>
      <c r="R228" s="184"/>
      <c r="S228" s="184"/>
      <c r="T228" s="185"/>
      <c r="AT228" s="179" t="s">
        <v>190</v>
      </c>
      <c r="AU228" s="179" t="s">
        <v>82</v>
      </c>
      <c r="AV228" s="13" t="s">
        <v>82</v>
      </c>
      <c r="AW228" s="13" t="s">
        <v>29</v>
      </c>
      <c r="AX228" s="13" t="s">
        <v>73</v>
      </c>
      <c r="AY228" s="179" t="s">
        <v>181</v>
      </c>
    </row>
    <row r="229" spans="1:65" s="15" customFormat="1">
      <c r="B229" s="198"/>
      <c r="D229" s="178" t="s">
        <v>190</v>
      </c>
      <c r="E229" s="199" t="s">
        <v>1</v>
      </c>
      <c r="F229" s="200" t="s">
        <v>1774</v>
      </c>
      <c r="H229" s="201">
        <v>131.97399999999999</v>
      </c>
      <c r="I229" s="202"/>
      <c r="L229" s="198"/>
      <c r="M229" s="203"/>
      <c r="N229" s="204"/>
      <c r="O229" s="204"/>
      <c r="P229" s="204"/>
      <c r="Q229" s="204"/>
      <c r="R229" s="204"/>
      <c r="S229" s="204"/>
      <c r="T229" s="205"/>
      <c r="AT229" s="199" t="s">
        <v>190</v>
      </c>
      <c r="AU229" s="199" t="s">
        <v>82</v>
      </c>
      <c r="AV229" s="15" t="s">
        <v>188</v>
      </c>
      <c r="AW229" s="15" t="s">
        <v>29</v>
      </c>
      <c r="AX229" s="15" t="s">
        <v>30</v>
      </c>
      <c r="AY229" s="199" t="s">
        <v>181</v>
      </c>
    </row>
    <row r="230" spans="1:65" s="2" customFormat="1" ht="37.9" customHeight="1">
      <c r="A230" s="33"/>
      <c r="B230" s="130"/>
      <c r="C230" s="164" t="s">
        <v>351</v>
      </c>
      <c r="D230" s="164" t="s">
        <v>184</v>
      </c>
      <c r="E230" s="165" t="s">
        <v>2062</v>
      </c>
      <c r="F230" s="166" t="s">
        <v>2063</v>
      </c>
      <c r="G230" s="167" t="s">
        <v>1770</v>
      </c>
      <c r="H230" s="168">
        <v>131.97399999999999</v>
      </c>
      <c r="I230" s="169"/>
      <c r="J230" s="170">
        <f>ROUND(I230*H230,2)</f>
        <v>0</v>
      </c>
      <c r="K230" s="166" t="s">
        <v>1</v>
      </c>
      <c r="L230" s="34"/>
      <c r="M230" s="171" t="s">
        <v>1</v>
      </c>
      <c r="N230" s="172" t="s">
        <v>38</v>
      </c>
      <c r="O230" s="59"/>
      <c r="P230" s="173">
        <f>O230*H230</f>
        <v>0</v>
      </c>
      <c r="Q230" s="173">
        <v>0</v>
      </c>
      <c r="R230" s="173">
        <f>Q230*H230</f>
        <v>0</v>
      </c>
      <c r="S230" s="173">
        <v>0</v>
      </c>
      <c r="T230" s="174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5" t="s">
        <v>188</v>
      </c>
      <c r="AT230" s="175" t="s">
        <v>184</v>
      </c>
      <c r="AU230" s="175" t="s">
        <v>82</v>
      </c>
      <c r="AY230" s="18" t="s">
        <v>181</v>
      </c>
      <c r="BE230" s="176">
        <f>IF(N230="základní",J230,0)</f>
        <v>0</v>
      </c>
      <c r="BF230" s="176">
        <f>IF(N230="snížená",J230,0)</f>
        <v>0</v>
      </c>
      <c r="BG230" s="176">
        <f>IF(N230="zákl. přenesená",J230,0)</f>
        <v>0</v>
      </c>
      <c r="BH230" s="176">
        <f>IF(N230="sníž. přenesená",J230,0)</f>
        <v>0</v>
      </c>
      <c r="BI230" s="176">
        <f>IF(N230="nulová",J230,0)</f>
        <v>0</v>
      </c>
      <c r="BJ230" s="18" t="s">
        <v>30</v>
      </c>
      <c r="BK230" s="176">
        <f>ROUND(I230*H230,2)</f>
        <v>0</v>
      </c>
      <c r="BL230" s="18" t="s">
        <v>188</v>
      </c>
      <c r="BM230" s="175" t="s">
        <v>2269</v>
      </c>
    </row>
    <row r="231" spans="1:65" s="14" customFormat="1">
      <c r="B231" s="191"/>
      <c r="D231" s="178" t="s">
        <v>190</v>
      </c>
      <c r="E231" s="192" t="s">
        <v>1</v>
      </c>
      <c r="F231" s="193" t="s">
        <v>1867</v>
      </c>
      <c r="H231" s="192" t="s">
        <v>1</v>
      </c>
      <c r="I231" s="194"/>
      <c r="L231" s="191"/>
      <c r="M231" s="195"/>
      <c r="N231" s="196"/>
      <c r="O231" s="196"/>
      <c r="P231" s="196"/>
      <c r="Q231" s="196"/>
      <c r="R231" s="196"/>
      <c r="S231" s="196"/>
      <c r="T231" s="197"/>
      <c r="AT231" s="192" t="s">
        <v>190</v>
      </c>
      <c r="AU231" s="192" t="s">
        <v>82</v>
      </c>
      <c r="AV231" s="14" t="s">
        <v>30</v>
      </c>
      <c r="AW231" s="14" t="s">
        <v>29</v>
      </c>
      <c r="AX231" s="14" t="s">
        <v>73</v>
      </c>
      <c r="AY231" s="192" t="s">
        <v>181</v>
      </c>
    </row>
    <row r="232" spans="1:65" s="13" customFormat="1">
      <c r="B232" s="177"/>
      <c r="D232" s="178" t="s">
        <v>190</v>
      </c>
      <c r="E232" s="179" t="s">
        <v>1</v>
      </c>
      <c r="F232" s="180" t="s">
        <v>2270</v>
      </c>
      <c r="H232" s="181">
        <v>131.97399999999999</v>
      </c>
      <c r="I232" s="182"/>
      <c r="L232" s="177"/>
      <c r="M232" s="183"/>
      <c r="N232" s="184"/>
      <c r="O232" s="184"/>
      <c r="P232" s="184"/>
      <c r="Q232" s="184"/>
      <c r="R232" s="184"/>
      <c r="S232" s="184"/>
      <c r="T232" s="185"/>
      <c r="AT232" s="179" t="s">
        <v>190</v>
      </c>
      <c r="AU232" s="179" t="s">
        <v>82</v>
      </c>
      <c r="AV232" s="13" t="s">
        <v>82</v>
      </c>
      <c r="AW232" s="13" t="s">
        <v>29</v>
      </c>
      <c r="AX232" s="13" t="s">
        <v>30</v>
      </c>
      <c r="AY232" s="179" t="s">
        <v>181</v>
      </c>
    </row>
    <row r="233" spans="1:65" s="2" customFormat="1" ht="16.5" customHeight="1">
      <c r="A233" s="33"/>
      <c r="B233" s="130"/>
      <c r="C233" s="164" t="s">
        <v>355</v>
      </c>
      <c r="D233" s="164" t="s">
        <v>184</v>
      </c>
      <c r="E233" s="165" t="s">
        <v>1869</v>
      </c>
      <c r="F233" s="166" t="s">
        <v>1870</v>
      </c>
      <c r="G233" s="167" t="s">
        <v>1840</v>
      </c>
      <c r="H233" s="168">
        <v>383.39400000000001</v>
      </c>
      <c r="I233" s="169"/>
      <c r="J233" s="170">
        <f>ROUND(I233*H233,2)</f>
        <v>0</v>
      </c>
      <c r="K233" s="166" t="s">
        <v>1749</v>
      </c>
      <c r="L233" s="34"/>
      <c r="M233" s="171" t="s">
        <v>1</v>
      </c>
      <c r="N233" s="172" t="s">
        <v>38</v>
      </c>
      <c r="O233" s="59"/>
      <c r="P233" s="173">
        <f>O233*H233</f>
        <v>0</v>
      </c>
      <c r="Q233" s="173">
        <v>1.1939999999999999E-2</v>
      </c>
      <c r="R233" s="173">
        <f>Q233*H233</f>
        <v>4.5777243599999995</v>
      </c>
      <c r="S233" s="173">
        <v>0</v>
      </c>
      <c r="T233" s="174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5" t="s">
        <v>188</v>
      </c>
      <c r="AT233" s="175" t="s">
        <v>184</v>
      </c>
      <c r="AU233" s="175" t="s">
        <v>82</v>
      </c>
      <c r="AY233" s="18" t="s">
        <v>181</v>
      </c>
      <c r="BE233" s="176">
        <f>IF(N233="základní",J233,0)</f>
        <v>0</v>
      </c>
      <c r="BF233" s="176">
        <f>IF(N233="snížená",J233,0)</f>
        <v>0</v>
      </c>
      <c r="BG233" s="176">
        <f>IF(N233="zákl. přenesená",J233,0)</f>
        <v>0</v>
      </c>
      <c r="BH233" s="176">
        <f>IF(N233="sníž. přenesená",J233,0)</f>
        <v>0</v>
      </c>
      <c r="BI233" s="176">
        <f>IF(N233="nulová",J233,0)</f>
        <v>0</v>
      </c>
      <c r="BJ233" s="18" t="s">
        <v>30</v>
      </c>
      <c r="BK233" s="176">
        <f>ROUND(I233*H233,2)</f>
        <v>0</v>
      </c>
      <c r="BL233" s="18" t="s">
        <v>188</v>
      </c>
      <c r="BM233" s="175" t="s">
        <v>2271</v>
      </c>
    </row>
    <row r="234" spans="1:65" s="14" customFormat="1">
      <c r="B234" s="191"/>
      <c r="D234" s="178" t="s">
        <v>190</v>
      </c>
      <c r="E234" s="192" t="s">
        <v>1</v>
      </c>
      <c r="F234" s="193" t="s">
        <v>2266</v>
      </c>
      <c r="H234" s="192" t="s">
        <v>1</v>
      </c>
      <c r="I234" s="194"/>
      <c r="L234" s="191"/>
      <c r="M234" s="195"/>
      <c r="N234" s="196"/>
      <c r="O234" s="196"/>
      <c r="P234" s="196"/>
      <c r="Q234" s="196"/>
      <c r="R234" s="196"/>
      <c r="S234" s="196"/>
      <c r="T234" s="197"/>
      <c r="AT234" s="192" t="s">
        <v>190</v>
      </c>
      <c r="AU234" s="192" t="s">
        <v>82</v>
      </c>
      <c r="AV234" s="14" t="s">
        <v>30</v>
      </c>
      <c r="AW234" s="14" t="s">
        <v>29</v>
      </c>
      <c r="AX234" s="14" t="s">
        <v>73</v>
      </c>
      <c r="AY234" s="192" t="s">
        <v>181</v>
      </c>
    </row>
    <row r="235" spans="1:65" s="13" customFormat="1">
      <c r="B235" s="177"/>
      <c r="D235" s="178" t="s">
        <v>190</v>
      </c>
      <c r="E235" s="179" t="s">
        <v>1</v>
      </c>
      <c r="F235" s="180" t="s">
        <v>5127</v>
      </c>
      <c r="H235" s="181">
        <v>383.39400000000001</v>
      </c>
      <c r="I235" s="182"/>
      <c r="L235" s="177"/>
      <c r="M235" s="183"/>
      <c r="N235" s="184"/>
      <c r="O235" s="184"/>
      <c r="P235" s="184"/>
      <c r="Q235" s="184"/>
      <c r="R235" s="184"/>
      <c r="S235" s="184"/>
      <c r="T235" s="185"/>
      <c r="AT235" s="179" t="s">
        <v>190</v>
      </c>
      <c r="AU235" s="179" t="s">
        <v>82</v>
      </c>
      <c r="AV235" s="13" t="s">
        <v>82</v>
      </c>
      <c r="AW235" s="13" t="s">
        <v>29</v>
      </c>
      <c r="AX235" s="13" t="s">
        <v>30</v>
      </c>
      <c r="AY235" s="179" t="s">
        <v>181</v>
      </c>
    </row>
    <row r="236" spans="1:65" s="2" customFormat="1" ht="21.75" customHeight="1">
      <c r="A236" s="33"/>
      <c r="B236" s="130"/>
      <c r="C236" s="164" t="s">
        <v>359</v>
      </c>
      <c r="D236" s="164" t="s">
        <v>184</v>
      </c>
      <c r="E236" s="165" t="s">
        <v>1872</v>
      </c>
      <c r="F236" s="166" t="s">
        <v>1873</v>
      </c>
      <c r="G236" s="167" t="s">
        <v>259</v>
      </c>
      <c r="H236" s="168">
        <v>2.62</v>
      </c>
      <c r="I236" s="169"/>
      <c r="J236" s="170">
        <f>ROUND(I236*H236,2)</f>
        <v>0</v>
      </c>
      <c r="K236" s="166" t="s">
        <v>1</v>
      </c>
      <c r="L236" s="34"/>
      <c r="M236" s="171" t="s">
        <v>1</v>
      </c>
      <c r="N236" s="172" t="s">
        <v>38</v>
      </c>
      <c r="O236" s="59"/>
      <c r="P236" s="173">
        <f>O236*H236</f>
        <v>0</v>
      </c>
      <c r="Q236" s="173">
        <v>1.05521</v>
      </c>
      <c r="R236" s="173">
        <f>Q236*H236</f>
        <v>2.7646502000000002</v>
      </c>
      <c r="S236" s="173">
        <v>0</v>
      </c>
      <c r="T236" s="174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5" t="s">
        <v>188</v>
      </c>
      <c r="AT236" s="175" t="s">
        <v>184</v>
      </c>
      <c r="AU236" s="175" t="s">
        <v>82</v>
      </c>
      <c r="AY236" s="18" t="s">
        <v>181</v>
      </c>
      <c r="BE236" s="176">
        <f>IF(N236="základní",J236,0)</f>
        <v>0</v>
      </c>
      <c r="BF236" s="176">
        <f>IF(N236="snížená",J236,0)</f>
        <v>0</v>
      </c>
      <c r="BG236" s="176">
        <f>IF(N236="zákl. přenesená",J236,0)</f>
        <v>0</v>
      </c>
      <c r="BH236" s="176">
        <f>IF(N236="sníž. přenesená",J236,0)</f>
        <v>0</v>
      </c>
      <c r="BI236" s="176">
        <f>IF(N236="nulová",J236,0)</f>
        <v>0</v>
      </c>
      <c r="BJ236" s="18" t="s">
        <v>30</v>
      </c>
      <c r="BK236" s="176">
        <f>ROUND(I236*H236,2)</f>
        <v>0</v>
      </c>
      <c r="BL236" s="18" t="s">
        <v>188</v>
      </c>
      <c r="BM236" s="175" t="s">
        <v>2272</v>
      </c>
    </row>
    <row r="237" spans="1:65" s="14" customFormat="1">
      <c r="B237" s="191"/>
      <c r="D237" s="178" t="s">
        <v>190</v>
      </c>
      <c r="E237" s="192" t="s">
        <v>1</v>
      </c>
      <c r="F237" s="193" t="s">
        <v>2273</v>
      </c>
      <c r="H237" s="192" t="s">
        <v>1</v>
      </c>
      <c r="I237" s="194"/>
      <c r="L237" s="191"/>
      <c r="M237" s="195"/>
      <c r="N237" s="196"/>
      <c r="O237" s="196"/>
      <c r="P237" s="196"/>
      <c r="Q237" s="196"/>
      <c r="R237" s="196"/>
      <c r="S237" s="196"/>
      <c r="T237" s="197"/>
      <c r="AT237" s="192" t="s">
        <v>190</v>
      </c>
      <c r="AU237" s="192" t="s">
        <v>82</v>
      </c>
      <c r="AV237" s="14" t="s">
        <v>30</v>
      </c>
      <c r="AW237" s="14" t="s">
        <v>29</v>
      </c>
      <c r="AX237" s="14" t="s">
        <v>73</v>
      </c>
      <c r="AY237" s="192" t="s">
        <v>181</v>
      </c>
    </row>
    <row r="238" spans="1:65" s="13" customFormat="1">
      <c r="B238" s="177"/>
      <c r="D238" s="178" t="s">
        <v>190</v>
      </c>
      <c r="E238" s="179" t="s">
        <v>1</v>
      </c>
      <c r="F238" s="180" t="s">
        <v>2274</v>
      </c>
      <c r="H238" s="181">
        <v>2.62</v>
      </c>
      <c r="I238" s="182"/>
      <c r="L238" s="177"/>
      <c r="M238" s="183"/>
      <c r="N238" s="184"/>
      <c r="O238" s="184"/>
      <c r="P238" s="184"/>
      <c r="Q238" s="184"/>
      <c r="R238" s="184"/>
      <c r="S238" s="184"/>
      <c r="T238" s="185"/>
      <c r="AT238" s="179" t="s">
        <v>190</v>
      </c>
      <c r="AU238" s="179" t="s">
        <v>82</v>
      </c>
      <c r="AV238" s="13" t="s">
        <v>82</v>
      </c>
      <c r="AW238" s="13" t="s">
        <v>29</v>
      </c>
      <c r="AX238" s="13" t="s">
        <v>30</v>
      </c>
      <c r="AY238" s="179" t="s">
        <v>181</v>
      </c>
    </row>
    <row r="239" spans="1:65" s="2" customFormat="1" ht="21.75" customHeight="1">
      <c r="A239" s="33"/>
      <c r="B239" s="130"/>
      <c r="C239" s="164" t="s">
        <v>363</v>
      </c>
      <c r="D239" s="164" t="s">
        <v>184</v>
      </c>
      <c r="E239" s="165" t="s">
        <v>1877</v>
      </c>
      <c r="F239" s="166" t="s">
        <v>2070</v>
      </c>
      <c r="G239" s="167" t="s">
        <v>1770</v>
      </c>
      <c r="H239" s="168">
        <v>16.956</v>
      </c>
      <c r="I239" s="169"/>
      <c r="J239" s="170">
        <f>ROUND(I239*H239,2)</f>
        <v>0</v>
      </c>
      <c r="K239" s="166" t="s">
        <v>1</v>
      </c>
      <c r="L239" s="34"/>
      <c r="M239" s="171" t="s">
        <v>1</v>
      </c>
      <c r="N239" s="172" t="s">
        <v>38</v>
      </c>
      <c r="O239" s="59"/>
      <c r="P239" s="173">
        <f>O239*H239</f>
        <v>0</v>
      </c>
      <c r="Q239" s="173">
        <v>2.5070000000000001</v>
      </c>
      <c r="R239" s="173">
        <f>Q239*H239</f>
        <v>42.508692000000003</v>
      </c>
      <c r="S239" s="173">
        <v>0</v>
      </c>
      <c r="T239" s="174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5" t="s">
        <v>188</v>
      </c>
      <c r="AT239" s="175" t="s">
        <v>184</v>
      </c>
      <c r="AU239" s="175" t="s">
        <v>82</v>
      </c>
      <c r="AY239" s="18" t="s">
        <v>181</v>
      </c>
      <c r="BE239" s="176">
        <f>IF(N239="základní",J239,0)</f>
        <v>0</v>
      </c>
      <c r="BF239" s="176">
        <f>IF(N239="snížená",J239,0)</f>
        <v>0</v>
      </c>
      <c r="BG239" s="176">
        <f>IF(N239="zákl. přenesená",J239,0)</f>
        <v>0</v>
      </c>
      <c r="BH239" s="176">
        <f>IF(N239="sníž. přenesená",J239,0)</f>
        <v>0</v>
      </c>
      <c r="BI239" s="176">
        <f>IF(N239="nulová",J239,0)</f>
        <v>0</v>
      </c>
      <c r="BJ239" s="18" t="s">
        <v>30</v>
      </c>
      <c r="BK239" s="176">
        <f>ROUND(I239*H239,2)</f>
        <v>0</v>
      </c>
      <c r="BL239" s="18" t="s">
        <v>188</v>
      </c>
      <c r="BM239" s="175" t="s">
        <v>2275</v>
      </c>
    </row>
    <row r="240" spans="1:65" s="14" customFormat="1">
      <c r="B240" s="191"/>
      <c r="D240" s="178" t="s">
        <v>190</v>
      </c>
      <c r="E240" s="192" t="s">
        <v>1</v>
      </c>
      <c r="F240" s="193" t="s">
        <v>2276</v>
      </c>
      <c r="H240" s="192" t="s">
        <v>1</v>
      </c>
      <c r="I240" s="194"/>
      <c r="L240" s="191"/>
      <c r="M240" s="195"/>
      <c r="N240" s="196"/>
      <c r="O240" s="196"/>
      <c r="P240" s="196"/>
      <c r="Q240" s="196"/>
      <c r="R240" s="196"/>
      <c r="S240" s="196"/>
      <c r="T240" s="197"/>
      <c r="AT240" s="192" t="s">
        <v>190</v>
      </c>
      <c r="AU240" s="192" t="s">
        <v>82</v>
      </c>
      <c r="AV240" s="14" t="s">
        <v>30</v>
      </c>
      <c r="AW240" s="14" t="s">
        <v>29</v>
      </c>
      <c r="AX240" s="14" t="s">
        <v>73</v>
      </c>
      <c r="AY240" s="192" t="s">
        <v>181</v>
      </c>
    </row>
    <row r="241" spans="1:65" s="13" customFormat="1">
      <c r="B241" s="177"/>
      <c r="D241" s="178" t="s">
        <v>190</v>
      </c>
      <c r="E241" s="179" t="s">
        <v>1</v>
      </c>
      <c r="F241" s="180" t="s">
        <v>2268</v>
      </c>
      <c r="H241" s="181">
        <v>16.956</v>
      </c>
      <c r="I241" s="182"/>
      <c r="L241" s="177"/>
      <c r="M241" s="183"/>
      <c r="N241" s="184"/>
      <c r="O241" s="184"/>
      <c r="P241" s="184"/>
      <c r="Q241" s="184"/>
      <c r="R241" s="184"/>
      <c r="S241" s="184"/>
      <c r="T241" s="185"/>
      <c r="AT241" s="179" t="s">
        <v>190</v>
      </c>
      <c r="AU241" s="179" t="s">
        <v>82</v>
      </c>
      <c r="AV241" s="13" t="s">
        <v>82</v>
      </c>
      <c r="AW241" s="13" t="s">
        <v>29</v>
      </c>
      <c r="AX241" s="13" t="s">
        <v>30</v>
      </c>
      <c r="AY241" s="179" t="s">
        <v>181</v>
      </c>
    </row>
    <row r="242" spans="1:65" s="2" customFormat="1" ht="21.75" customHeight="1">
      <c r="A242" s="33"/>
      <c r="B242" s="130"/>
      <c r="C242" s="164" t="s">
        <v>367</v>
      </c>
      <c r="D242" s="164" t="s">
        <v>184</v>
      </c>
      <c r="E242" s="165" t="s">
        <v>1881</v>
      </c>
      <c r="F242" s="166" t="s">
        <v>1882</v>
      </c>
      <c r="G242" s="167" t="s">
        <v>1770</v>
      </c>
      <c r="H242" s="168">
        <v>16.956</v>
      </c>
      <c r="I242" s="169"/>
      <c r="J242" s="170">
        <f>ROUND(I242*H242,2)</f>
        <v>0</v>
      </c>
      <c r="K242" s="166" t="s">
        <v>1</v>
      </c>
      <c r="L242" s="34"/>
      <c r="M242" s="171" t="s">
        <v>1</v>
      </c>
      <c r="N242" s="172" t="s">
        <v>38</v>
      </c>
      <c r="O242" s="59"/>
      <c r="P242" s="173">
        <f>O242*H242</f>
        <v>0</v>
      </c>
      <c r="Q242" s="173">
        <v>0</v>
      </c>
      <c r="R242" s="173">
        <f>Q242*H242</f>
        <v>0</v>
      </c>
      <c r="S242" s="173">
        <v>0</v>
      </c>
      <c r="T242" s="174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5" t="s">
        <v>188</v>
      </c>
      <c r="AT242" s="175" t="s">
        <v>184</v>
      </c>
      <c r="AU242" s="175" t="s">
        <v>82</v>
      </c>
      <c r="AY242" s="18" t="s">
        <v>181</v>
      </c>
      <c r="BE242" s="176">
        <f>IF(N242="základní",J242,0)</f>
        <v>0</v>
      </c>
      <c r="BF242" s="176">
        <f>IF(N242="snížená",J242,0)</f>
        <v>0</v>
      </c>
      <c r="BG242" s="176">
        <f>IF(N242="zákl. přenesená",J242,0)</f>
        <v>0</v>
      </c>
      <c r="BH242" s="176">
        <f>IF(N242="sníž. přenesená",J242,0)</f>
        <v>0</v>
      </c>
      <c r="BI242" s="176">
        <f>IF(N242="nulová",J242,0)</f>
        <v>0</v>
      </c>
      <c r="BJ242" s="18" t="s">
        <v>30</v>
      </c>
      <c r="BK242" s="176">
        <f>ROUND(I242*H242,2)</f>
        <v>0</v>
      </c>
      <c r="BL242" s="18" t="s">
        <v>188</v>
      </c>
      <c r="BM242" s="175" t="s">
        <v>2277</v>
      </c>
    </row>
    <row r="243" spans="1:65" s="14" customFormat="1">
      <c r="B243" s="191"/>
      <c r="D243" s="178" t="s">
        <v>190</v>
      </c>
      <c r="E243" s="192" t="s">
        <v>1</v>
      </c>
      <c r="F243" s="193" t="s">
        <v>1884</v>
      </c>
      <c r="H243" s="192" t="s">
        <v>1</v>
      </c>
      <c r="I243" s="194"/>
      <c r="L243" s="191"/>
      <c r="M243" s="195"/>
      <c r="N243" s="196"/>
      <c r="O243" s="196"/>
      <c r="P243" s="196"/>
      <c r="Q243" s="196"/>
      <c r="R243" s="196"/>
      <c r="S243" s="196"/>
      <c r="T243" s="197"/>
      <c r="AT243" s="192" t="s">
        <v>190</v>
      </c>
      <c r="AU243" s="192" t="s">
        <v>82</v>
      </c>
      <c r="AV243" s="14" t="s">
        <v>30</v>
      </c>
      <c r="AW243" s="14" t="s">
        <v>29</v>
      </c>
      <c r="AX243" s="14" t="s">
        <v>73</v>
      </c>
      <c r="AY243" s="192" t="s">
        <v>181</v>
      </c>
    </row>
    <row r="244" spans="1:65" s="13" customFormat="1">
      <c r="B244" s="177"/>
      <c r="D244" s="178" t="s">
        <v>190</v>
      </c>
      <c r="E244" s="179" t="s">
        <v>1</v>
      </c>
      <c r="F244" s="180" t="s">
        <v>2278</v>
      </c>
      <c r="H244" s="181">
        <v>16.956</v>
      </c>
      <c r="I244" s="182"/>
      <c r="L244" s="177"/>
      <c r="M244" s="183"/>
      <c r="N244" s="184"/>
      <c r="O244" s="184"/>
      <c r="P244" s="184"/>
      <c r="Q244" s="184"/>
      <c r="R244" s="184"/>
      <c r="S244" s="184"/>
      <c r="T244" s="185"/>
      <c r="AT244" s="179" t="s">
        <v>190</v>
      </c>
      <c r="AU244" s="179" t="s">
        <v>82</v>
      </c>
      <c r="AV244" s="13" t="s">
        <v>82</v>
      </c>
      <c r="AW244" s="13" t="s">
        <v>29</v>
      </c>
      <c r="AX244" s="13" t="s">
        <v>30</v>
      </c>
      <c r="AY244" s="179" t="s">
        <v>181</v>
      </c>
    </row>
    <row r="245" spans="1:65" s="2" customFormat="1" ht="16.5" customHeight="1">
      <c r="A245" s="33"/>
      <c r="B245" s="130"/>
      <c r="C245" s="164" t="s">
        <v>370</v>
      </c>
      <c r="D245" s="164" t="s">
        <v>184</v>
      </c>
      <c r="E245" s="165" t="s">
        <v>1886</v>
      </c>
      <c r="F245" s="166" t="s">
        <v>1887</v>
      </c>
      <c r="G245" s="167" t="s">
        <v>1770</v>
      </c>
      <c r="H245" s="168">
        <v>37.643000000000001</v>
      </c>
      <c r="I245" s="169"/>
      <c r="J245" s="170">
        <f>ROUND(I245*H245,2)</f>
        <v>0</v>
      </c>
      <c r="K245" s="166" t="s">
        <v>1749</v>
      </c>
      <c r="L245" s="34"/>
      <c r="M245" s="171" t="s">
        <v>1</v>
      </c>
      <c r="N245" s="172" t="s">
        <v>38</v>
      </c>
      <c r="O245" s="59"/>
      <c r="P245" s="173">
        <f>O245*H245</f>
        <v>0</v>
      </c>
      <c r="Q245" s="173">
        <v>2.004</v>
      </c>
      <c r="R245" s="173">
        <f>Q245*H245</f>
        <v>75.436571999999998</v>
      </c>
      <c r="S245" s="173">
        <v>0</v>
      </c>
      <c r="T245" s="174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5" t="s">
        <v>188</v>
      </c>
      <c r="AT245" s="175" t="s">
        <v>184</v>
      </c>
      <c r="AU245" s="175" t="s">
        <v>82</v>
      </c>
      <c r="AY245" s="18" t="s">
        <v>181</v>
      </c>
      <c r="BE245" s="176">
        <f>IF(N245="základní",J245,0)</f>
        <v>0</v>
      </c>
      <c r="BF245" s="176">
        <f>IF(N245="snížená",J245,0)</f>
        <v>0</v>
      </c>
      <c r="BG245" s="176">
        <f>IF(N245="zákl. přenesená",J245,0)</f>
        <v>0</v>
      </c>
      <c r="BH245" s="176">
        <f>IF(N245="sníž. přenesená",J245,0)</f>
        <v>0</v>
      </c>
      <c r="BI245" s="176">
        <f>IF(N245="nulová",J245,0)</f>
        <v>0</v>
      </c>
      <c r="BJ245" s="18" t="s">
        <v>30</v>
      </c>
      <c r="BK245" s="176">
        <f>ROUND(I245*H245,2)</f>
        <v>0</v>
      </c>
      <c r="BL245" s="18" t="s">
        <v>188</v>
      </c>
      <c r="BM245" s="175" t="s">
        <v>2279</v>
      </c>
    </row>
    <row r="246" spans="1:65" s="14" customFormat="1">
      <c r="B246" s="191"/>
      <c r="D246" s="178" t="s">
        <v>190</v>
      </c>
      <c r="E246" s="192" t="s">
        <v>1</v>
      </c>
      <c r="F246" s="193" t="s">
        <v>2280</v>
      </c>
      <c r="H246" s="192" t="s">
        <v>1</v>
      </c>
      <c r="I246" s="194"/>
      <c r="L246" s="191"/>
      <c r="M246" s="195"/>
      <c r="N246" s="196"/>
      <c r="O246" s="196"/>
      <c r="P246" s="196"/>
      <c r="Q246" s="196"/>
      <c r="R246" s="196"/>
      <c r="S246" s="196"/>
      <c r="T246" s="197"/>
      <c r="AT246" s="192" t="s">
        <v>190</v>
      </c>
      <c r="AU246" s="192" t="s">
        <v>82</v>
      </c>
      <c r="AV246" s="14" t="s">
        <v>30</v>
      </c>
      <c r="AW246" s="14" t="s">
        <v>29</v>
      </c>
      <c r="AX246" s="14" t="s">
        <v>73</v>
      </c>
      <c r="AY246" s="192" t="s">
        <v>181</v>
      </c>
    </row>
    <row r="247" spans="1:65" s="13" customFormat="1">
      <c r="B247" s="177"/>
      <c r="D247" s="178" t="s">
        <v>190</v>
      </c>
      <c r="E247" s="179" t="s">
        <v>1</v>
      </c>
      <c r="F247" s="180" t="s">
        <v>2281</v>
      </c>
      <c r="H247" s="181">
        <v>23.920999999999999</v>
      </c>
      <c r="I247" s="182"/>
      <c r="L247" s="177"/>
      <c r="M247" s="183"/>
      <c r="N247" s="184"/>
      <c r="O247" s="184"/>
      <c r="P247" s="184"/>
      <c r="Q247" s="184"/>
      <c r="R247" s="184"/>
      <c r="S247" s="184"/>
      <c r="T247" s="185"/>
      <c r="AT247" s="179" t="s">
        <v>190</v>
      </c>
      <c r="AU247" s="179" t="s">
        <v>82</v>
      </c>
      <c r="AV247" s="13" t="s">
        <v>82</v>
      </c>
      <c r="AW247" s="13" t="s">
        <v>29</v>
      </c>
      <c r="AX247" s="13" t="s">
        <v>73</v>
      </c>
      <c r="AY247" s="179" t="s">
        <v>181</v>
      </c>
    </row>
    <row r="248" spans="1:65" s="13" customFormat="1">
      <c r="B248" s="177"/>
      <c r="D248" s="178" t="s">
        <v>190</v>
      </c>
      <c r="E248" s="179" t="s">
        <v>1</v>
      </c>
      <c r="F248" s="180" t="s">
        <v>2240</v>
      </c>
      <c r="H248" s="181">
        <v>13.722</v>
      </c>
      <c r="I248" s="182"/>
      <c r="L248" s="177"/>
      <c r="M248" s="183"/>
      <c r="N248" s="184"/>
      <c r="O248" s="184"/>
      <c r="P248" s="184"/>
      <c r="Q248" s="184"/>
      <c r="R248" s="184"/>
      <c r="S248" s="184"/>
      <c r="T248" s="185"/>
      <c r="AT248" s="179" t="s">
        <v>190</v>
      </c>
      <c r="AU248" s="179" t="s">
        <v>82</v>
      </c>
      <c r="AV248" s="13" t="s">
        <v>82</v>
      </c>
      <c r="AW248" s="13" t="s">
        <v>29</v>
      </c>
      <c r="AX248" s="13" t="s">
        <v>73</v>
      </c>
      <c r="AY248" s="179" t="s">
        <v>181</v>
      </c>
    </row>
    <row r="249" spans="1:65" s="15" customFormat="1">
      <c r="B249" s="198"/>
      <c r="D249" s="178" t="s">
        <v>190</v>
      </c>
      <c r="E249" s="199" t="s">
        <v>1</v>
      </c>
      <c r="F249" s="200" t="s">
        <v>1774</v>
      </c>
      <c r="H249" s="201">
        <v>37.643000000000001</v>
      </c>
      <c r="I249" s="202"/>
      <c r="L249" s="198"/>
      <c r="M249" s="203"/>
      <c r="N249" s="204"/>
      <c r="O249" s="204"/>
      <c r="P249" s="204"/>
      <c r="Q249" s="204"/>
      <c r="R249" s="204"/>
      <c r="S249" s="204"/>
      <c r="T249" s="205"/>
      <c r="AT249" s="199" t="s">
        <v>190</v>
      </c>
      <c r="AU249" s="199" t="s">
        <v>82</v>
      </c>
      <c r="AV249" s="15" t="s">
        <v>188</v>
      </c>
      <c r="AW249" s="15" t="s">
        <v>29</v>
      </c>
      <c r="AX249" s="15" t="s">
        <v>30</v>
      </c>
      <c r="AY249" s="199" t="s">
        <v>181</v>
      </c>
    </row>
    <row r="250" spans="1:65" s="2" customFormat="1" ht="21.75" customHeight="1">
      <c r="A250" s="33"/>
      <c r="B250" s="130"/>
      <c r="C250" s="164" t="s">
        <v>374</v>
      </c>
      <c r="D250" s="164" t="s">
        <v>184</v>
      </c>
      <c r="E250" s="165" t="s">
        <v>1890</v>
      </c>
      <c r="F250" s="166" t="s">
        <v>1882</v>
      </c>
      <c r="G250" s="167" t="s">
        <v>1770</v>
      </c>
      <c r="H250" s="168">
        <v>37.643000000000001</v>
      </c>
      <c r="I250" s="169"/>
      <c r="J250" s="170">
        <f>ROUND(I250*H250,2)</f>
        <v>0</v>
      </c>
      <c r="K250" s="166" t="s">
        <v>1749</v>
      </c>
      <c r="L250" s="34"/>
      <c r="M250" s="171" t="s">
        <v>1</v>
      </c>
      <c r="N250" s="172" t="s">
        <v>38</v>
      </c>
      <c r="O250" s="59"/>
      <c r="P250" s="173">
        <f>O250*H250</f>
        <v>0</v>
      </c>
      <c r="Q250" s="173">
        <v>0</v>
      </c>
      <c r="R250" s="173">
        <f>Q250*H250</f>
        <v>0</v>
      </c>
      <c r="S250" s="173">
        <v>0</v>
      </c>
      <c r="T250" s="174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5" t="s">
        <v>188</v>
      </c>
      <c r="AT250" s="175" t="s">
        <v>184</v>
      </c>
      <c r="AU250" s="175" t="s">
        <v>82</v>
      </c>
      <c r="AY250" s="18" t="s">
        <v>181</v>
      </c>
      <c r="BE250" s="176">
        <f>IF(N250="základní",J250,0)</f>
        <v>0</v>
      </c>
      <c r="BF250" s="176">
        <f>IF(N250="snížená",J250,0)</f>
        <v>0</v>
      </c>
      <c r="BG250" s="176">
        <f>IF(N250="zákl. přenesená",J250,0)</f>
        <v>0</v>
      </c>
      <c r="BH250" s="176">
        <f>IF(N250="sníž. přenesená",J250,0)</f>
        <v>0</v>
      </c>
      <c r="BI250" s="176">
        <f>IF(N250="nulová",J250,0)</f>
        <v>0</v>
      </c>
      <c r="BJ250" s="18" t="s">
        <v>30</v>
      </c>
      <c r="BK250" s="176">
        <f>ROUND(I250*H250,2)</f>
        <v>0</v>
      </c>
      <c r="BL250" s="18" t="s">
        <v>188</v>
      </c>
      <c r="BM250" s="175" t="s">
        <v>2282</v>
      </c>
    </row>
    <row r="251" spans="1:65" s="14" customFormat="1">
      <c r="B251" s="191"/>
      <c r="D251" s="178" t="s">
        <v>190</v>
      </c>
      <c r="E251" s="192" t="s">
        <v>1</v>
      </c>
      <c r="F251" s="193" t="s">
        <v>1892</v>
      </c>
      <c r="H251" s="192" t="s">
        <v>1</v>
      </c>
      <c r="I251" s="194"/>
      <c r="L251" s="191"/>
      <c r="M251" s="195"/>
      <c r="N251" s="196"/>
      <c r="O251" s="196"/>
      <c r="P251" s="196"/>
      <c r="Q251" s="196"/>
      <c r="R251" s="196"/>
      <c r="S251" s="196"/>
      <c r="T251" s="197"/>
      <c r="AT251" s="192" t="s">
        <v>190</v>
      </c>
      <c r="AU251" s="192" t="s">
        <v>82</v>
      </c>
      <c r="AV251" s="14" t="s">
        <v>30</v>
      </c>
      <c r="AW251" s="14" t="s">
        <v>29</v>
      </c>
      <c r="AX251" s="14" t="s">
        <v>73</v>
      </c>
      <c r="AY251" s="192" t="s">
        <v>181</v>
      </c>
    </row>
    <row r="252" spans="1:65" s="13" customFormat="1">
      <c r="B252" s="177"/>
      <c r="D252" s="178" t="s">
        <v>190</v>
      </c>
      <c r="E252" s="179" t="s">
        <v>1</v>
      </c>
      <c r="F252" s="180" t="s">
        <v>2283</v>
      </c>
      <c r="H252" s="181">
        <v>37.643000000000001</v>
      </c>
      <c r="I252" s="182"/>
      <c r="L252" s="177"/>
      <c r="M252" s="183"/>
      <c r="N252" s="184"/>
      <c r="O252" s="184"/>
      <c r="P252" s="184"/>
      <c r="Q252" s="184"/>
      <c r="R252" s="184"/>
      <c r="S252" s="184"/>
      <c r="T252" s="185"/>
      <c r="AT252" s="179" t="s">
        <v>190</v>
      </c>
      <c r="AU252" s="179" t="s">
        <v>82</v>
      </c>
      <c r="AV252" s="13" t="s">
        <v>82</v>
      </c>
      <c r="AW252" s="13" t="s">
        <v>29</v>
      </c>
      <c r="AX252" s="13" t="s">
        <v>30</v>
      </c>
      <c r="AY252" s="179" t="s">
        <v>181</v>
      </c>
    </row>
    <row r="253" spans="1:65" s="2" customFormat="1" ht="16.5" customHeight="1">
      <c r="A253" s="33"/>
      <c r="B253" s="130"/>
      <c r="C253" s="164" t="s">
        <v>378</v>
      </c>
      <c r="D253" s="164" t="s">
        <v>184</v>
      </c>
      <c r="E253" s="165" t="s">
        <v>2284</v>
      </c>
      <c r="F253" s="166" t="s">
        <v>2285</v>
      </c>
      <c r="G253" s="167" t="s">
        <v>246</v>
      </c>
      <c r="H253" s="168">
        <v>1</v>
      </c>
      <c r="I253" s="169"/>
      <c r="J253" s="170">
        <f>ROUND(I253*H253,2)</f>
        <v>0</v>
      </c>
      <c r="K253" s="166" t="s">
        <v>1</v>
      </c>
      <c r="L253" s="34"/>
      <c r="M253" s="171" t="s">
        <v>1</v>
      </c>
      <c r="N253" s="172" t="s">
        <v>38</v>
      </c>
      <c r="O253" s="59"/>
      <c r="P253" s="173">
        <f>O253*H253</f>
        <v>0</v>
      </c>
      <c r="Q253" s="173">
        <v>24.6</v>
      </c>
      <c r="R253" s="173">
        <f>Q253*H253</f>
        <v>24.6</v>
      </c>
      <c r="S253" s="173">
        <v>0</v>
      </c>
      <c r="T253" s="174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5" t="s">
        <v>188</v>
      </c>
      <c r="AT253" s="175" t="s">
        <v>184</v>
      </c>
      <c r="AU253" s="175" t="s">
        <v>82</v>
      </c>
      <c r="AY253" s="18" t="s">
        <v>181</v>
      </c>
      <c r="BE253" s="176">
        <f>IF(N253="základní",J253,0)</f>
        <v>0</v>
      </c>
      <c r="BF253" s="176">
        <f>IF(N253="snížená",J253,0)</f>
        <v>0</v>
      </c>
      <c r="BG253" s="176">
        <f>IF(N253="zákl. přenesená",J253,0)</f>
        <v>0</v>
      </c>
      <c r="BH253" s="176">
        <f>IF(N253="sníž. přenesená",J253,0)</f>
        <v>0</v>
      </c>
      <c r="BI253" s="176">
        <f>IF(N253="nulová",J253,0)</f>
        <v>0</v>
      </c>
      <c r="BJ253" s="18" t="s">
        <v>30</v>
      </c>
      <c r="BK253" s="176">
        <f>ROUND(I253*H253,2)</f>
        <v>0</v>
      </c>
      <c r="BL253" s="18" t="s">
        <v>188</v>
      </c>
      <c r="BM253" s="175" t="s">
        <v>2286</v>
      </c>
    </row>
    <row r="254" spans="1:65" s="14" customFormat="1">
      <c r="B254" s="191"/>
      <c r="D254" s="178" t="s">
        <v>190</v>
      </c>
      <c r="E254" s="192" t="s">
        <v>1</v>
      </c>
      <c r="F254" s="193" t="s">
        <v>2287</v>
      </c>
      <c r="H254" s="192" t="s">
        <v>1</v>
      </c>
      <c r="I254" s="194"/>
      <c r="L254" s="191"/>
      <c r="M254" s="195"/>
      <c r="N254" s="196"/>
      <c r="O254" s="196"/>
      <c r="P254" s="196"/>
      <c r="Q254" s="196"/>
      <c r="R254" s="196"/>
      <c r="S254" s="196"/>
      <c r="T254" s="197"/>
      <c r="AT254" s="192" t="s">
        <v>190</v>
      </c>
      <c r="AU254" s="192" t="s">
        <v>82</v>
      </c>
      <c r="AV254" s="14" t="s">
        <v>30</v>
      </c>
      <c r="AW254" s="14" t="s">
        <v>29</v>
      </c>
      <c r="AX254" s="14" t="s">
        <v>73</v>
      </c>
      <c r="AY254" s="192" t="s">
        <v>181</v>
      </c>
    </row>
    <row r="255" spans="1:65" s="13" customFormat="1">
      <c r="B255" s="177"/>
      <c r="D255" s="178" t="s">
        <v>190</v>
      </c>
      <c r="E255" s="179" t="s">
        <v>1</v>
      </c>
      <c r="F255" s="180" t="s">
        <v>30</v>
      </c>
      <c r="H255" s="181">
        <v>1</v>
      </c>
      <c r="I255" s="182"/>
      <c r="L255" s="177"/>
      <c r="M255" s="183"/>
      <c r="N255" s="184"/>
      <c r="O255" s="184"/>
      <c r="P255" s="184"/>
      <c r="Q255" s="184"/>
      <c r="R255" s="184"/>
      <c r="S255" s="184"/>
      <c r="T255" s="185"/>
      <c r="AT255" s="179" t="s">
        <v>190</v>
      </c>
      <c r="AU255" s="179" t="s">
        <v>82</v>
      </c>
      <c r="AV255" s="13" t="s">
        <v>82</v>
      </c>
      <c r="AW255" s="13" t="s">
        <v>29</v>
      </c>
      <c r="AX255" s="13" t="s">
        <v>30</v>
      </c>
      <c r="AY255" s="179" t="s">
        <v>181</v>
      </c>
    </row>
    <row r="256" spans="1:65" s="2" customFormat="1" ht="16.5" customHeight="1">
      <c r="A256" s="33"/>
      <c r="B256" s="130"/>
      <c r="C256" s="164" t="s">
        <v>382</v>
      </c>
      <c r="D256" s="164" t="s">
        <v>184</v>
      </c>
      <c r="E256" s="165" t="s">
        <v>2288</v>
      </c>
      <c r="F256" s="166" t="s">
        <v>2289</v>
      </c>
      <c r="G256" s="167" t="s">
        <v>246</v>
      </c>
      <c r="H256" s="168">
        <v>1</v>
      </c>
      <c r="I256" s="169"/>
      <c r="J256" s="170">
        <f>ROUND(I256*H256,2)</f>
        <v>0</v>
      </c>
      <c r="K256" s="166" t="s">
        <v>1</v>
      </c>
      <c r="L256" s="34"/>
      <c r="M256" s="171" t="s">
        <v>1</v>
      </c>
      <c r="N256" s="172" t="s">
        <v>38</v>
      </c>
      <c r="O256" s="59"/>
      <c r="P256" s="173">
        <f>O256*H256</f>
        <v>0</v>
      </c>
      <c r="Q256" s="173">
        <v>2.61</v>
      </c>
      <c r="R256" s="173">
        <f>Q256*H256</f>
        <v>2.61</v>
      </c>
      <c r="S256" s="173">
        <v>0</v>
      </c>
      <c r="T256" s="174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5" t="s">
        <v>188</v>
      </c>
      <c r="AT256" s="175" t="s">
        <v>184</v>
      </c>
      <c r="AU256" s="175" t="s">
        <v>82</v>
      </c>
      <c r="AY256" s="18" t="s">
        <v>181</v>
      </c>
      <c r="BE256" s="176">
        <f>IF(N256="základní",J256,0)</f>
        <v>0</v>
      </c>
      <c r="BF256" s="176">
        <f>IF(N256="snížená",J256,0)</f>
        <v>0</v>
      </c>
      <c r="BG256" s="176">
        <f>IF(N256="zákl. přenesená",J256,0)</f>
        <v>0</v>
      </c>
      <c r="BH256" s="176">
        <f>IF(N256="sníž. přenesená",J256,0)</f>
        <v>0</v>
      </c>
      <c r="BI256" s="176">
        <f>IF(N256="nulová",J256,0)</f>
        <v>0</v>
      </c>
      <c r="BJ256" s="18" t="s">
        <v>30</v>
      </c>
      <c r="BK256" s="176">
        <f>ROUND(I256*H256,2)</f>
        <v>0</v>
      </c>
      <c r="BL256" s="18" t="s">
        <v>188</v>
      </c>
      <c r="BM256" s="175" t="s">
        <v>2290</v>
      </c>
    </row>
    <row r="257" spans="1:65" s="13" customFormat="1">
      <c r="B257" s="177"/>
      <c r="D257" s="178" t="s">
        <v>190</v>
      </c>
      <c r="E257" s="179" t="s">
        <v>1</v>
      </c>
      <c r="F257" s="180" t="s">
        <v>30</v>
      </c>
      <c r="H257" s="181">
        <v>1</v>
      </c>
      <c r="I257" s="182"/>
      <c r="L257" s="177"/>
      <c r="M257" s="183"/>
      <c r="N257" s="184"/>
      <c r="O257" s="184"/>
      <c r="P257" s="184"/>
      <c r="Q257" s="184"/>
      <c r="R257" s="184"/>
      <c r="S257" s="184"/>
      <c r="T257" s="185"/>
      <c r="AT257" s="179" t="s">
        <v>190</v>
      </c>
      <c r="AU257" s="179" t="s">
        <v>82</v>
      </c>
      <c r="AV257" s="13" t="s">
        <v>82</v>
      </c>
      <c r="AW257" s="13" t="s">
        <v>29</v>
      </c>
      <c r="AX257" s="13" t="s">
        <v>30</v>
      </c>
      <c r="AY257" s="179" t="s">
        <v>181</v>
      </c>
    </row>
    <row r="258" spans="1:65" s="2" customFormat="1" ht="21.75" customHeight="1">
      <c r="A258" s="33"/>
      <c r="B258" s="130"/>
      <c r="C258" s="164" t="s">
        <v>386</v>
      </c>
      <c r="D258" s="164" t="s">
        <v>184</v>
      </c>
      <c r="E258" s="165" t="s">
        <v>1901</v>
      </c>
      <c r="F258" s="166" t="s">
        <v>2086</v>
      </c>
      <c r="G258" s="167" t="s">
        <v>1770</v>
      </c>
      <c r="H258" s="168">
        <v>4.1660000000000004</v>
      </c>
      <c r="I258" s="169"/>
      <c r="J258" s="170">
        <f>ROUND(I258*H258,2)</f>
        <v>0</v>
      </c>
      <c r="K258" s="166" t="s">
        <v>1</v>
      </c>
      <c r="L258" s="34"/>
      <c r="M258" s="171" t="s">
        <v>1</v>
      </c>
      <c r="N258" s="172" t="s">
        <v>38</v>
      </c>
      <c r="O258" s="59"/>
      <c r="P258" s="173">
        <f>O258*H258</f>
        <v>0</v>
      </c>
      <c r="Q258" s="173">
        <v>2.2000000000000002</v>
      </c>
      <c r="R258" s="173">
        <f>Q258*H258</f>
        <v>9.1652000000000022</v>
      </c>
      <c r="S258" s="173">
        <v>0</v>
      </c>
      <c r="T258" s="174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5" t="s">
        <v>188</v>
      </c>
      <c r="AT258" s="175" t="s">
        <v>184</v>
      </c>
      <c r="AU258" s="175" t="s">
        <v>82</v>
      </c>
      <c r="AY258" s="18" t="s">
        <v>181</v>
      </c>
      <c r="BE258" s="176">
        <f>IF(N258="základní",J258,0)</f>
        <v>0</v>
      </c>
      <c r="BF258" s="176">
        <f>IF(N258="snížená",J258,0)</f>
        <v>0</v>
      </c>
      <c r="BG258" s="176">
        <f>IF(N258="zákl. přenesená",J258,0)</f>
        <v>0</v>
      </c>
      <c r="BH258" s="176">
        <f>IF(N258="sníž. přenesená",J258,0)</f>
        <v>0</v>
      </c>
      <c r="BI258" s="176">
        <f>IF(N258="nulová",J258,0)</f>
        <v>0</v>
      </c>
      <c r="BJ258" s="18" t="s">
        <v>30</v>
      </c>
      <c r="BK258" s="176">
        <f>ROUND(I258*H258,2)</f>
        <v>0</v>
      </c>
      <c r="BL258" s="18" t="s">
        <v>188</v>
      </c>
      <c r="BM258" s="175" t="s">
        <v>2291</v>
      </c>
    </row>
    <row r="259" spans="1:65" s="14" customFormat="1">
      <c r="B259" s="191"/>
      <c r="D259" s="178" t="s">
        <v>190</v>
      </c>
      <c r="E259" s="192" t="s">
        <v>1</v>
      </c>
      <c r="F259" s="193" t="s">
        <v>2292</v>
      </c>
      <c r="H259" s="192" t="s">
        <v>1</v>
      </c>
      <c r="I259" s="194"/>
      <c r="L259" s="191"/>
      <c r="M259" s="195"/>
      <c r="N259" s="196"/>
      <c r="O259" s="196"/>
      <c r="P259" s="196"/>
      <c r="Q259" s="196"/>
      <c r="R259" s="196"/>
      <c r="S259" s="196"/>
      <c r="T259" s="197"/>
      <c r="AT259" s="192" t="s">
        <v>190</v>
      </c>
      <c r="AU259" s="192" t="s">
        <v>82</v>
      </c>
      <c r="AV259" s="14" t="s">
        <v>30</v>
      </c>
      <c r="AW259" s="14" t="s">
        <v>29</v>
      </c>
      <c r="AX259" s="14" t="s">
        <v>73</v>
      </c>
      <c r="AY259" s="192" t="s">
        <v>181</v>
      </c>
    </row>
    <row r="260" spans="1:65" s="13" customFormat="1">
      <c r="B260" s="177"/>
      <c r="D260" s="178" t="s">
        <v>190</v>
      </c>
      <c r="E260" s="179" t="s">
        <v>1</v>
      </c>
      <c r="F260" s="180" t="s">
        <v>2293</v>
      </c>
      <c r="H260" s="181">
        <v>1.3560000000000001</v>
      </c>
      <c r="I260" s="182"/>
      <c r="L260" s="177"/>
      <c r="M260" s="183"/>
      <c r="N260" s="184"/>
      <c r="O260" s="184"/>
      <c r="P260" s="184"/>
      <c r="Q260" s="184"/>
      <c r="R260" s="184"/>
      <c r="S260" s="184"/>
      <c r="T260" s="185"/>
      <c r="AT260" s="179" t="s">
        <v>190</v>
      </c>
      <c r="AU260" s="179" t="s">
        <v>82</v>
      </c>
      <c r="AV260" s="13" t="s">
        <v>82</v>
      </c>
      <c r="AW260" s="13" t="s">
        <v>29</v>
      </c>
      <c r="AX260" s="13" t="s">
        <v>73</v>
      </c>
      <c r="AY260" s="179" t="s">
        <v>181</v>
      </c>
    </row>
    <row r="261" spans="1:65" s="13" customFormat="1">
      <c r="B261" s="177"/>
      <c r="D261" s="178" t="s">
        <v>190</v>
      </c>
      <c r="E261" s="179" t="s">
        <v>1</v>
      </c>
      <c r="F261" s="180" t="s">
        <v>2294</v>
      </c>
      <c r="H261" s="181">
        <v>2.81</v>
      </c>
      <c r="I261" s="182"/>
      <c r="L261" s="177"/>
      <c r="M261" s="183"/>
      <c r="N261" s="184"/>
      <c r="O261" s="184"/>
      <c r="P261" s="184"/>
      <c r="Q261" s="184"/>
      <c r="R261" s="184"/>
      <c r="S261" s="184"/>
      <c r="T261" s="185"/>
      <c r="AT261" s="179" t="s">
        <v>190</v>
      </c>
      <c r="AU261" s="179" t="s">
        <v>82</v>
      </c>
      <c r="AV261" s="13" t="s">
        <v>82</v>
      </c>
      <c r="AW261" s="13" t="s">
        <v>29</v>
      </c>
      <c r="AX261" s="13" t="s">
        <v>73</v>
      </c>
      <c r="AY261" s="179" t="s">
        <v>181</v>
      </c>
    </row>
    <row r="262" spans="1:65" s="15" customFormat="1">
      <c r="B262" s="198"/>
      <c r="D262" s="178" t="s">
        <v>190</v>
      </c>
      <c r="E262" s="199" t="s">
        <v>1</v>
      </c>
      <c r="F262" s="200" t="s">
        <v>1774</v>
      </c>
      <c r="H262" s="201">
        <v>4.1660000000000004</v>
      </c>
      <c r="I262" s="202"/>
      <c r="L262" s="198"/>
      <c r="M262" s="203"/>
      <c r="N262" s="204"/>
      <c r="O262" s="204"/>
      <c r="P262" s="204"/>
      <c r="Q262" s="204"/>
      <c r="R262" s="204"/>
      <c r="S262" s="204"/>
      <c r="T262" s="205"/>
      <c r="AT262" s="199" t="s">
        <v>190</v>
      </c>
      <c r="AU262" s="199" t="s">
        <v>82</v>
      </c>
      <c r="AV262" s="15" t="s">
        <v>188</v>
      </c>
      <c r="AW262" s="15" t="s">
        <v>29</v>
      </c>
      <c r="AX262" s="15" t="s">
        <v>30</v>
      </c>
      <c r="AY262" s="199" t="s">
        <v>181</v>
      </c>
    </row>
    <row r="263" spans="1:65" s="2" customFormat="1" ht="24.2" customHeight="1">
      <c r="A263" s="33"/>
      <c r="B263" s="130"/>
      <c r="C263" s="164" t="s">
        <v>390</v>
      </c>
      <c r="D263" s="164" t="s">
        <v>184</v>
      </c>
      <c r="E263" s="165" t="s">
        <v>1907</v>
      </c>
      <c r="F263" s="166" t="s">
        <v>1908</v>
      </c>
      <c r="G263" s="167" t="s">
        <v>290</v>
      </c>
      <c r="H263" s="168">
        <v>32</v>
      </c>
      <c r="I263" s="169"/>
      <c r="J263" s="170">
        <f>ROUND(I263*H263,2)</f>
        <v>0</v>
      </c>
      <c r="K263" s="166" t="s">
        <v>1</v>
      </c>
      <c r="L263" s="34"/>
      <c r="M263" s="171" t="s">
        <v>1</v>
      </c>
      <c r="N263" s="172" t="s">
        <v>38</v>
      </c>
      <c r="O263" s="59"/>
      <c r="P263" s="173">
        <f>O263*H263</f>
        <v>0</v>
      </c>
      <c r="Q263" s="173">
        <v>4.0000000000000002E-4</v>
      </c>
      <c r="R263" s="173">
        <f>Q263*H263</f>
        <v>1.2800000000000001E-2</v>
      </c>
      <c r="S263" s="173">
        <v>0</v>
      </c>
      <c r="T263" s="174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5" t="s">
        <v>188</v>
      </c>
      <c r="AT263" s="175" t="s">
        <v>184</v>
      </c>
      <c r="AU263" s="175" t="s">
        <v>82</v>
      </c>
      <c r="AY263" s="18" t="s">
        <v>181</v>
      </c>
      <c r="BE263" s="176">
        <f>IF(N263="základní",J263,0)</f>
        <v>0</v>
      </c>
      <c r="BF263" s="176">
        <f>IF(N263="snížená",J263,0)</f>
        <v>0</v>
      </c>
      <c r="BG263" s="176">
        <f>IF(N263="zákl. přenesená",J263,0)</f>
        <v>0</v>
      </c>
      <c r="BH263" s="176">
        <f>IF(N263="sníž. přenesená",J263,0)</f>
        <v>0</v>
      </c>
      <c r="BI263" s="176">
        <f>IF(N263="nulová",J263,0)</f>
        <v>0</v>
      </c>
      <c r="BJ263" s="18" t="s">
        <v>30</v>
      </c>
      <c r="BK263" s="176">
        <f>ROUND(I263*H263,2)</f>
        <v>0</v>
      </c>
      <c r="BL263" s="18" t="s">
        <v>188</v>
      </c>
      <c r="BM263" s="175" t="s">
        <v>2295</v>
      </c>
    </row>
    <row r="264" spans="1:65" s="14" customFormat="1">
      <c r="B264" s="191"/>
      <c r="D264" s="178" t="s">
        <v>190</v>
      </c>
      <c r="E264" s="192" t="s">
        <v>1</v>
      </c>
      <c r="F264" s="193" t="s">
        <v>2292</v>
      </c>
      <c r="H264" s="192" t="s">
        <v>1</v>
      </c>
      <c r="I264" s="194"/>
      <c r="L264" s="191"/>
      <c r="M264" s="195"/>
      <c r="N264" s="196"/>
      <c r="O264" s="196"/>
      <c r="P264" s="196"/>
      <c r="Q264" s="196"/>
      <c r="R264" s="196"/>
      <c r="S264" s="196"/>
      <c r="T264" s="197"/>
      <c r="AT264" s="192" t="s">
        <v>190</v>
      </c>
      <c r="AU264" s="192" t="s">
        <v>82</v>
      </c>
      <c r="AV264" s="14" t="s">
        <v>30</v>
      </c>
      <c r="AW264" s="14" t="s">
        <v>29</v>
      </c>
      <c r="AX264" s="14" t="s">
        <v>73</v>
      </c>
      <c r="AY264" s="192" t="s">
        <v>181</v>
      </c>
    </row>
    <row r="265" spans="1:65" s="13" customFormat="1">
      <c r="B265" s="177"/>
      <c r="D265" s="178" t="s">
        <v>190</v>
      </c>
      <c r="E265" s="179" t="s">
        <v>1</v>
      </c>
      <c r="F265" s="180" t="s">
        <v>2296</v>
      </c>
      <c r="H265" s="181">
        <v>32</v>
      </c>
      <c r="I265" s="182"/>
      <c r="L265" s="177"/>
      <c r="M265" s="183"/>
      <c r="N265" s="184"/>
      <c r="O265" s="184"/>
      <c r="P265" s="184"/>
      <c r="Q265" s="184"/>
      <c r="R265" s="184"/>
      <c r="S265" s="184"/>
      <c r="T265" s="185"/>
      <c r="AT265" s="179" t="s">
        <v>190</v>
      </c>
      <c r="AU265" s="179" t="s">
        <v>82</v>
      </c>
      <c r="AV265" s="13" t="s">
        <v>82</v>
      </c>
      <c r="AW265" s="13" t="s">
        <v>29</v>
      </c>
      <c r="AX265" s="13" t="s">
        <v>30</v>
      </c>
      <c r="AY265" s="179" t="s">
        <v>181</v>
      </c>
    </row>
    <row r="266" spans="1:65" s="2" customFormat="1" ht="24.2" customHeight="1">
      <c r="A266" s="33"/>
      <c r="B266" s="130"/>
      <c r="C266" s="164" t="s">
        <v>393</v>
      </c>
      <c r="D266" s="164" t="s">
        <v>184</v>
      </c>
      <c r="E266" s="165" t="s">
        <v>1910</v>
      </c>
      <c r="F266" s="166" t="s">
        <v>1911</v>
      </c>
      <c r="G266" s="167" t="s">
        <v>290</v>
      </c>
      <c r="H266" s="168">
        <v>64</v>
      </c>
      <c r="I266" s="169"/>
      <c r="J266" s="170">
        <f>ROUND(I266*H266,2)</f>
        <v>0</v>
      </c>
      <c r="K266" s="166" t="s">
        <v>1</v>
      </c>
      <c r="L266" s="34"/>
      <c r="M266" s="171" t="s">
        <v>1</v>
      </c>
      <c r="N266" s="172" t="s">
        <v>38</v>
      </c>
      <c r="O266" s="59"/>
      <c r="P266" s="173">
        <f>O266*H266</f>
        <v>0</v>
      </c>
      <c r="Q266" s="173">
        <v>4.0000000000000002E-4</v>
      </c>
      <c r="R266" s="173">
        <f>Q266*H266</f>
        <v>2.5600000000000001E-2</v>
      </c>
      <c r="S266" s="173">
        <v>0</v>
      </c>
      <c r="T266" s="174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5" t="s">
        <v>188</v>
      </c>
      <c r="AT266" s="175" t="s">
        <v>184</v>
      </c>
      <c r="AU266" s="175" t="s">
        <v>82</v>
      </c>
      <c r="AY266" s="18" t="s">
        <v>181</v>
      </c>
      <c r="BE266" s="176">
        <f>IF(N266="základní",J266,0)</f>
        <v>0</v>
      </c>
      <c r="BF266" s="176">
        <f>IF(N266="snížená",J266,0)</f>
        <v>0</v>
      </c>
      <c r="BG266" s="176">
        <f>IF(N266="zákl. přenesená",J266,0)</f>
        <v>0</v>
      </c>
      <c r="BH266" s="176">
        <f>IF(N266="sníž. přenesená",J266,0)</f>
        <v>0</v>
      </c>
      <c r="BI266" s="176">
        <f>IF(N266="nulová",J266,0)</f>
        <v>0</v>
      </c>
      <c r="BJ266" s="18" t="s">
        <v>30</v>
      </c>
      <c r="BK266" s="176">
        <f>ROUND(I266*H266,2)</f>
        <v>0</v>
      </c>
      <c r="BL266" s="18" t="s">
        <v>188</v>
      </c>
      <c r="BM266" s="175" t="s">
        <v>2297</v>
      </c>
    </row>
    <row r="267" spans="1:65" s="14" customFormat="1">
      <c r="B267" s="191"/>
      <c r="D267" s="178" t="s">
        <v>190</v>
      </c>
      <c r="E267" s="192" t="s">
        <v>1</v>
      </c>
      <c r="F267" s="193" t="s">
        <v>2292</v>
      </c>
      <c r="H267" s="192" t="s">
        <v>1</v>
      </c>
      <c r="I267" s="194"/>
      <c r="L267" s="191"/>
      <c r="M267" s="195"/>
      <c r="N267" s="196"/>
      <c r="O267" s="196"/>
      <c r="P267" s="196"/>
      <c r="Q267" s="196"/>
      <c r="R267" s="196"/>
      <c r="S267" s="196"/>
      <c r="T267" s="197"/>
      <c r="AT267" s="192" t="s">
        <v>190</v>
      </c>
      <c r="AU267" s="192" t="s">
        <v>82</v>
      </c>
      <c r="AV267" s="14" t="s">
        <v>30</v>
      </c>
      <c r="AW267" s="14" t="s">
        <v>29</v>
      </c>
      <c r="AX267" s="14" t="s">
        <v>73</v>
      </c>
      <c r="AY267" s="192" t="s">
        <v>181</v>
      </c>
    </row>
    <row r="268" spans="1:65" s="13" customFormat="1">
      <c r="B268" s="177"/>
      <c r="D268" s="178" t="s">
        <v>190</v>
      </c>
      <c r="E268" s="179" t="s">
        <v>1</v>
      </c>
      <c r="F268" s="180" t="s">
        <v>2298</v>
      </c>
      <c r="H268" s="181">
        <v>64</v>
      </c>
      <c r="I268" s="182"/>
      <c r="L268" s="177"/>
      <c r="M268" s="183"/>
      <c r="N268" s="184"/>
      <c r="O268" s="184"/>
      <c r="P268" s="184"/>
      <c r="Q268" s="184"/>
      <c r="R268" s="184"/>
      <c r="S268" s="184"/>
      <c r="T268" s="185"/>
      <c r="AT268" s="179" t="s">
        <v>190</v>
      </c>
      <c r="AU268" s="179" t="s">
        <v>82</v>
      </c>
      <c r="AV268" s="13" t="s">
        <v>82</v>
      </c>
      <c r="AW268" s="13" t="s">
        <v>29</v>
      </c>
      <c r="AX268" s="13" t="s">
        <v>30</v>
      </c>
      <c r="AY268" s="179" t="s">
        <v>181</v>
      </c>
    </row>
    <row r="269" spans="1:65" s="12" customFormat="1" ht="22.9" customHeight="1">
      <c r="B269" s="151"/>
      <c r="D269" s="152" t="s">
        <v>72</v>
      </c>
      <c r="E269" s="162" t="s">
        <v>194</v>
      </c>
      <c r="F269" s="162" t="s">
        <v>1913</v>
      </c>
      <c r="I269" s="154"/>
      <c r="J269" s="163">
        <f>BK269</f>
        <v>0</v>
      </c>
      <c r="L269" s="151"/>
      <c r="M269" s="156"/>
      <c r="N269" s="157"/>
      <c r="O269" s="157"/>
      <c r="P269" s="158">
        <f>SUM(P270:P296)</f>
        <v>0</v>
      </c>
      <c r="Q269" s="157"/>
      <c r="R269" s="158">
        <f>SUM(R270:R296)</f>
        <v>0.74472861000000012</v>
      </c>
      <c r="S269" s="157"/>
      <c r="T269" s="159">
        <f>SUM(T270:T296)</f>
        <v>0</v>
      </c>
      <c r="AR269" s="152" t="s">
        <v>30</v>
      </c>
      <c r="AT269" s="160" t="s">
        <v>72</v>
      </c>
      <c r="AU269" s="160" t="s">
        <v>30</v>
      </c>
      <c r="AY269" s="152" t="s">
        <v>181</v>
      </c>
      <c r="BK269" s="161">
        <f>SUM(BK270:BK296)</f>
        <v>0</v>
      </c>
    </row>
    <row r="270" spans="1:65" s="2" customFormat="1" ht="24.2" customHeight="1">
      <c r="A270" s="33"/>
      <c r="B270" s="130"/>
      <c r="C270" s="164" t="s">
        <v>396</v>
      </c>
      <c r="D270" s="164" t="s">
        <v>184</v>
      </c>
      <c r="E270" s="165" t="s">
        <v>1919</v>
      </c>
      <c r="F270" s="166" t="s">
        <v>2299</v>
      </c>
      <c r="G270" s="167" t="s">
        <v>1770</v>
      </c>
      <c r="H270" s="168">
        <v>14.978</v>
      </c>
      <c r="I270" s="169"/>
      <c r="J270" s="170">
        <f>ROUND(I270*H270,2)</f>
        <v>0</v>
      </c>
      <c r="K270" s="166" t="s">
        <v>1</v>
      </c>
      <c r="L270" s="34"/>
      <c r="M270" s="171" t="s">
        <v>1</v>
      </c>
      <c r="N270" s="172" t="s">
        <v>38</v>
      </c>
      <c r="O270" s="59"/>
      <c r="P270" s="173">
        <f>O270*H270</f>
        <v>0</v>
      </c>
      <c r="Q270" s="173">
        <v>0</v>
      </c>
      <c r="R270" s="173">
        <f>Q270*H270</f>
        <v>0</v>
      </c>
      <c r="S270" s="173">
        <v>0</v>
      </c>
      <c r="T270" s="174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5" t="s">
        <v>188</v>
      </c>
      <c r="AT270" s="175" t="s">
        <v>184</v>
      </c>
      <c r="AU270" s="175" t="s">
        <v>82</v>
      </c>
      <c r="AY270" s="18" t="s">
        <v>181</v>
      </c>
      <c r="BE270" s="176">
        <f>IF(N270="základní",J270,0)</f>
        <v>0</v>
      </c>
      <c r="BF270" s="176">
        <f>IF(N270="snížená",J270,0)</f>
        <v>0</v>
      </c>
      <c r="BG270" s="176">
        <f>IF(N270="zákl. přenesená",J270,0)</f>
        <v>0</v>
      </c>
      <c r="BH270" s="176">
        <f>IF(N270="sníž. přenesená",J270,0)</f>
        <v>0</v>
      </c>
      <c r="BI270" s="176">
        <f>IF(N270="nulová",J270,0)</f>
        <v>0</v>
      </c>
      <c r="BJ270" s="18" t="s">
        <v>30</v>
      </c>
      <c r="BK270" s="176">
        <f>ROUND(I270*H270,2)</f>
        <v>0</v>
      </c>
      <c r="BL270" s="18" t="s">
        <v>188</v>
      </c>
      <c r="BM270" s="175" t="s">
        <v>2300</v>
      </c>
    </row>
    <row r="271" spans="1:65" s="14" customFormat="1">
      <c r="B271" s="191"/>
      <c r="D271" s="178" t="s">
        <v>190</v>
      </c>
      <c r="E271" s="192" t="s">
        <v>1</v>
      </c>
      <c r="F271" s="193" t="s">
        <v>2301</v>
      </c>
      <c r="H271" s="192" t="s">
        <v>1</v>
      </c>
      <c r="I271" s="194"/>
      <c r="L271" s="191"/>
      <c r="M271" s="195"/>
      <c r="N271" s="196"/>
      <c r="O271" s="196"/>
      <c r="P271" s="196"/>
      <c r="Q271" s="196"/>
      <c r="R271" s="196"/>
      <c r="S271" s="196"/>
      <c r="T271" s="197"/>
      <c r="AT271" s="192" t="s">
        <v>190</v>
      </c>
      <c r="AU271" s="192" t="s">
        <v>82</v>
      </c>
      <c r="AV271" s="14" t="s">
        <v>30</v>
      </c>
      <c r="AW271" s="14" t="s">
        <v>29</v>
      </c>
      <c r="AX271" s="14" t="s">
        <v>73</v>
      </c>
      <c r="AY271" s="192" t="s">
        <v>181</v>
      </c>
    </row>
    <row r="272" spans="1:65" s="13" customFormat="1">
      <c r="B272" s="177"/>
      <c r="D272" s="178" t="s">
        <v>190</v>
      </c>
      <c r="E272" s="179" t="s">
        <v>1</v>
      </c>
      <c r="F272" s="180" t="s">
        <v>2302</v>
      </c>
      <c r="H272" s="181">
        <v>14.978</v>
      </c>
      <c r="I272" s="182"/>
      <c r="L272" s="177"/>
      <c r="M272" s="183"/>
      <c r="N272" s="184"/>
      <c r="O272" s="184"/>
      <c r="P272" s="184"/>
      <c r="Q272" s="184"/>
      <c r="R272" s="184"/>
      <c r="S272" s="184"/>
      <c r="T272" s="185"/>
      <c r="AT272" s="179" t="s">
        <v>190</v>
      </c>
      <c r="AU272" s="179" t="s">
        <v>82</v>
      </c>
      <c r="AV272" s="13" t="s">
        <v>82</v>
      </c>
      <c r="AW272" s="13" t="s">
        <v>29</v>
      </c>
      <c r="AX272" s="13" t="s">
        <v>30</v>
      </c>
      <c r="AY272" s="179" t="s">
        <v>181</v>
      </c>
    </row>
    <row r="273" spans="1:65" s="2" customFormat="1" ht="24.2" customHeight="1">
      <c r="A273" s="33"/>
      <c r="B273" s="130"/>
      <c r="C273" s="164" t="s">
        <v>399</v>
      </c>
      <c r="D273" s="164" t="s">
        <v>184</v>
      </c>
      <c r="E273" s="165" t="s">
        <v>1914</v>
      </c>
      <c r="F273" s="166" t="s">
        <v>1915</v>
      </c>
      <c r="G273" s="167" t="s">
        <v>259</v>
      </c>
      <c r="H273" s="168">
        <v>0.68700000000000006</v>
      </c>
      <c r="I273" s="169"/>
      <c r="J273" s="170">
        <f>ROUND(I273*H273,2)</f>
        <v>0</v>
      </c>
      <c r="K273" s="166" t="s">
        <v>1</v>
      </c>
      <c r="L273" s="34"/>
      <c r="M273" s="171" t="s">
        <v>1</v>
      </c>
      <c r="N273" s="172" t="s">
        <v>38</v>
      </c>
      <c r="O273" s="59"/>
      <c r="P273" s="173">
        <f>O273*H273</f>
        <v>0</v>
      </c>
      <c r="Q273" s="173">
        <v>1.08403</v>
      </c>
      <c r="R273" s="173">
        <f>Q273*H273</f>
        <v>0.74472861000000012</v>
      </c>
      <c r="S273" s="173">
        <v>0</v>
      </c>
      <c r="T273" s="174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5" t="s">
        <v>188</v>
      </c>
      <c r="AT273" s="175" t="s">
        <v>184</v>
      </c>
      <c r="AU273" s="175" t="s">
        <v>82</v>
      </c>
      <c r="AY273" s="18" t="s">
        <v>181</v>
      </c>
      <c r="BE273" s="176">
        <f>IF(N273="základní",J273,0)</f>
        <v>0</v>
      </c>
      <c r="BF273" s="176">
        <f>IF(N273="snížená",J273,0)</f>
        <v>0</v>
      </c>
      <c r="BG273" s="176">
        <f>IF(N273="zákl. přenesená",J273,0)</f>
        <v>0</v>
      </c>
      <c r="BH273" s="176">
        <f>IF(N273="sníž. přenesená",J273,0)</f>
        <v>0</v>
      </c>
      <c r="BI273" s="176">
        <f>IF(N273="nulová",J273,0)</f>
        <v>0</v>
      </c>
      <c r="BJ273" s="18" t="s">
        <v>30</v>
      </c>
      <c r="BK273" s="176">
        <f>ROUND(I273*H273,2)</f>
        <v>0</v>
      </c>
      <c r="BL273" s="18" t="s">
        <v>188</v>
      </c>
      <c r="BM273" s="175" t="s">
        <v>2303</v>
      </c>
    </row>
    <row r="274" spans="1:65" s="14" customFormat="1">
      <c r="B274" s="191"/>
      <c r="D274" s="178" t="s">
        <v>190</v>
      </c>
      <c r="E274" s="192" t="s">
        <v>1</v>
      </c>
      <c r="F274" s="193" t="s">
        <v>2304</v>
      </c>
      <c r="H274" s="192" t="s">
        <v>1</v>
      </c>
      <c r="I274" s="194"/>
      <c r="L274" s="191"/>
      <c r="M274" s="195"/>
      <c r="N274" s="196"/>
      <c r="O274" s="196"/>
      <c r="P274" s="196"/>
      <c r="Q274" s="196"/>
      <c r="R274" s="196"/>
      <c r="S274" s="196"/>
      <c r="T274" s="197"/>
      <c r="AT274" s="192" t="s">
        <v>190</v>
      </c>
      <c r="AU274" s="192" t="s">
        <v>82</v>
      </c>
      <c r="AV274" s="14" t="s">
        <v>30</v>
      </c>
      <c r="AW274" s="14" t="s">
        <v>29</v>
      </c>
      <c r="AX274" s="14" t="s">
        <v>73</v>
      </c>
      <c r="AY274" s="192" t="s">
        <v>181</v>
      </c>
    </row>
    <row r="275" spans="1:65" s="13" customFormat="1">
      <c r="B275" s="177"/>
      <c r="D275" s="178" t="s">
        <v>190</v>
      </c>
      <c r="E275" s="179" t="s">
        <v>1</v>
      </c>
      <c r="F275" s="180" t="s">
        <v>2305</v>
      </c>
      <c r="H275" s="181">
        <v>0.68700000000000006</v>
      </c>
      <c r="I275" s="182"/>
      <c r="L275" s="177"/>
      <c r="M275" s="183"/>
      <c r="N275" s="184"/>
      <c r="O275" s="184"/>
      <c r="P275" s="184"/>
      <c r="Q275" s="184"/>
      <c r="R275" s="184"/>
      <c r="S275" s="184"/>
      <c r="T275" s="185"/>
      <c r="AT275" s="179" t="s">
        <v>190</v>
      </c>
      <c r="AU275" s="179" t="s">
        <v>82</v>
      </c>
      <c r="AV275" s="13" t="s">
        <v>82</v>
      </c>
      <c r="AW275" s="13" t="s">
        <v>29</v>
      </c>
      <c r="AX275" s="13" t="s">
        <v>30</v>
      </c>
      <c r="AY275" s="179" t="s">
        <v>181</v>
      </c>
    </row>
    <row r="276" spans="1:65" s="2" customFormat="1" ht="16.5" customHeight="1">
      <c r="A276" s="33"/>
      <c r="B276" s="130"/>
      <c r="C276" s="164" t="s">
        <v>404</v>
      </c>
      <c r="D276" s="164" t="s">
        <v>184</v>
      </c>
      <c r="E276" s="165" t="s">
        <v>2306</v>
      </c>
      <c r="F276" s="166" t="s">
        <v>2307</v>
      </c>
      <c r="G276" s="167" t="s">
        <v>1370</v>
      </c>
      <c r="H276" s="168">
        <v>7</v>
      </c>
      <c r="I276" s="169"/>
      <c r="J276" s="170">
        <f>ROUND(I276*H276,2)</f>
        <v>0</v>
      </c>
      <c r="K276" s="166" t="s">
        <v>1749</v>
      </c>
      <c r="L276" s="34"/>
      <c r="M276" s="171" t="s">
        <v>1</v>
      </c>
      <c r="N276" s="172" t="s">
        <v>38</v>
      </c>
      <c r="O276" s="59"/>
      <c r="P276" s="173">
        <f>O276*H276</f>
        <v>0</v>
      </c>
      <c r="Q276" s="173">
        <v>0</v>
      </c>
      <c r="R276" s="173">
        <f>Q276*H276</f>
        <v>0</v>
      </c>
      <c r="S276" s="173">
        <v>0</v>
      </c>
      <c r="T276" s="174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5" t="s">
        <v>188</v>
      </c>
      <c r="AT276" s="175" t="s">
        <v>184</v>
      </c>
      <c r="AU276" s="175" t="s">
        <v>82</v>
      </c>
      <c r="AY276" s="18" t="s">
        <v>181</v>
      </c>
      <c r="BE276" s="176">
        <f>IF(N276="základní",J276,0)</f>
        <v>0</v>
      </c>
      <c r="BF276" s="176">
        <f>IF(N276="snížená",J276,0)</f>
        <v>0</v>
      </c>
      <c r="BG276" s="176">
        <f>IF(N276="zákl. přenesená",J276,0)</f>
        <v>0</v>
      </c>
      <c r="BH276" s="176">
        <f>IF(N276="sníž. přenesená",J276,0)</f>
        <v>0</v>
      </c>
      <c r="BI276" s="176">
        <f>IF(N276="nulová",J276,0)</f>
        <v>0</v>
      </c>
      <c r="BJ276" s="18" t="s">
        <v>30</v>
      </c>
      <c r="BK276" s="176">
        <f>ROUND(I276*H276,2)</f>
        <v>0</v>
      </c>
      <c r="BL276" s="18" t="s">
        <v>188</v>
      </c>
      <c r="BM276" s="175" t="s">
        <v>2308</v>
      </c>
    </row>
    <row r="277" spans="1:65" s="14" customFormat="1">
      <c r="B277" s="191"/>
      <c r="D277" s="178" t="s">
        <v>190</v>
      </c>
      <c r="E277" s="192" t="s">
        <v>1</v>
      </c>
      <c r="F277" s="193" t="s">
        <v>2309</v>
      </c>
      <c r="H277" s="192" t="s">
        <v>1</v>
      </c>
      <c r="I277" s="194"/>
      <c r="L277" s="191"/>
      <c r="M277" s="195"/>
      <c r="N277" s="196"/>
      <c r="O277" s="196"/>
      <c r="P277" s="196"/>
      <c r="Q277" s="196"/>
      <c r="R277" s="196"/>
      <c r="S277" s="196"/>
      <c r="T277" s="197"/>
      <c r="AT277" s="192" t="s">
        <v>190</v>
      </c>
      <c r="AU277" s="192" t="s">
        <v>82</v>
      </c>
      <c r="AV277" s="14" t="s">
        <v>30</v>
      </c>
      <c r="AW277" s="14" t="s">
        <v>29</v>
      </c>
      <c r="AX277" s="14" t="s">
        <v>73</v>
      </c>
      <c r="AY277" s="192" t="s">
        <v>181</v>
      </c>
    </row>
    <row r="278" spans="1:65" s="13" customFormat="1">
      <c r="B278" s="177"/>
      <c r="D278" s="178" t="s">
        <v>190</v>
      </c>
      <c r="E278" s="179" t="s">
        <v>1</v>
      </c>
      <c r="F278" s="180" t="s">
        <v>2310</v>
      </c>
      <c r="H278" s="181">
        <v>7</v>
      </c>
      <c r="I278" s="182"/>
      <c r="L278" s="177"/>
      <c r="M278" s="183"/>
      <c r="N278" s="184"/>
      <c r="O278" s="184"/>
      <c r="P278" s="184"/>
      <c r="Q278" s="184"/>
      <c r="R278" s="184"/>
      <c r="S278" s="184"/>
      <c r="T278" s="185"/>
      <c r="AT278" s="179" t="s">
        <v>190</v>
      </c>
      <c r="AU278" s="179" t="s">
        <v>82</v>
      </c>
      <c r="AV278" s="13" t="s">
        <v>82</v>
      </c>
      <c r="AW278" s="13" t="s">
        <v>29</v>
      </c>
      <c r="AX278" s="13" t="s">
        <v>30</v>
      </c>
      <c r="AY278" s="179" t="s">
        <v>181</v>
      </c>
    </row>
    <row r="279" spans="1:65" s="2" customFormat="1" ht="21.75" customHeight="1">
      <c r="A279" s="33"/>
      <c r="B279" s="130"/>
      <c r="C279" s="164" t="s">
        <v>408</v>
      </c>
      <c r="D279" s="164" t="s">
        <v>184</v>
      </c>
      <c r="E279" s="165" t="s">
        <v>1924</v>
      </c>
      <c r="F279" s="166" t="s">
        <v>1925</v>
      </c>
      <c r="G279" s="167" t="s">
        <v>1770</v>
      </c>
      <c r="H279" s="168">
        <v>4.5199999999999996</v>
      </c>
      <c r="I279" s="169"/>
      <c r="J279" s="170">
        <f>ROUND(I279*H279,2)</f>
        <v>0</v>
      </c>
      <c r="K279" s="166" t="s">
        <v>1749</v>
      </c>
      <c r="L279" s="34"/>
      <c r="M279" s="171" t="s">
        <v>1</v>
      </c>
      <c r="N279" s="172" t="s">
        <v>38</v>
      </c>
      <c r="O279" s="59"/>
      <c r="P279" s="173">
        <f>O279*H279</f>
        <v>0</v>
      </c>
      <c r="Q279" s="173">
        <v>0</v>
      </c>
      <c r="R279" s="173">
        <f>Q279*H279</f>
        <v>0</v>
      </c>
      <c r="S279" s="173">
        <v>0</v>
      </c>
      <c r="T279" s="174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5" t="s">
        <v>188</v>
      </c>
      <c r="AT279" s="175" t="s">
        <v>184</v>
      </c>
      <c r="AU279" s="175" t="s">
        <v>82</v>
      </c>
      <c r="AY279" s="18" t="s">
        <v>181</v>
      </c>
      <c r="BE279" s="176">
        <f>IF(N279="základní",J279,0)</f>
        <v>0</v>
      </c>
      <c r="BF279" s="176">
        <f>IF(N279="snížená",J279,0)</f>
        <v>0</v>
      </c>
      <c r="BG279" s="176">
        <f>IF(N279="zákl. přenesená",J279,0)</f>
        <v>0</v>
      </c>
      <c r="BH279" s="176">
        <f>IF(N279="sníž. přenesená",J279,0)</f>
        <v>0</v>
      </c>
      <c r="BI279" s="176">
        <f>IF(N279="nulová",J279,0)</f>
        <v>0</v>
      </c>
      <c r="BJ279" s="18" t="s">
        <v>30</v>
      </c>
      <c r="BK279" s="176">
        <f>ROUND(I279*H279,2)</f>
        <v>0</v>
      </c>
      <c r="BL279" s="18" t="s">
        <v>188</v>
      </c>
      <c r="BM279" s="175" t="s">
        <v>2311</v>
      </c>
    </row>
    <row r="280" spans="1:65" s="14" customFormat="1">
      <c r="B280" s="191"/>
      <c r="D280" s="178" t="s">
        <v>190</v>
      </c>
      <c r="E280" s="192" t="s">
        <v>1</v>
      </c>
      <c r="F280" s="193" t="s">
        <v>2312</v>
      </c>
      <c r="H280" s="192" t="s">
        <v>1</v>
      </c>
      <c r="I280" s="194"/>
      <c r="L280" s="191"/>
      <c r="M280" s="195"/>
      <c r="N280" s="196"/>
      <c r="O280" s="196"/>
      <c r="P280" s="196"/>
      <c r="Q280" s="196"/>
      <c r="R280" s="196"/>
      <c r="S280" s="196"/>
      <c r="T280" s="197"/>
      <c r="AT280" s="192" t="s">
        <v>190</v>
      </c>
      <c r="AU280" s="192" t="s">
        <v>82</v>
      </c>
      <c r="AV280" s="14" t="s">
        <v>30</v>
      </c>
      <c r="AW280" s="14" t="s">
        <v>29</v>
      </c>
      <c r="AX280" s="14" t="s">
        <v>73</v>
      </c>
      <c r="AY280" s="192" t="s">
        <v>181</v>
      </c>
    </row>
    <row r="281" spans="1:65" s="14" customFormat="1">
      <c r="B281" s="191"/>
      <c r="D281" s="178" t="s">
        <v>190</v>
      </c>
      <c r="E281" s="192" t="s">
        <v>1</v>
      </c>
      <c r="F281" s="193" t="s">
        <v>2313</v>
      </c>
      <c r="H281" s="192" t="s">
        <v>1</v>
      </c>
      <c r="I281" s="194"/>
      <c r="L281" s="191"/>
      <c r="M281" s="195"/>
      <c r="N281" s="196"/>
      <c r="O281" s="196"/>
      <c r="P281" s="196"/>
      <c r="Q281" s="196"/>
      <c r="R281" s="196"/>
      <c r="S281" s="196"/>
      <c r="T281" s="197"/>
      <c r="AT281" s="192" t="s">
        <v>190</v>
      </c>
      <c r="AU281" s="192" t="s">
        <v>82</v>
      </c>
      <c r="AV281" s="14" t="s">
        <v>30</v>
      </c>
      <c r="AW281" s="14" t="s">
        <v>29</v>
      </c>
      <c r="AX281" s="14" t="s">
        <v>73</v>
      </c>
      <c r="AY281" s="192" t="s">
        <v>181</v>
      </c>
    </row>
    <row r="282" spans="1:65" s="13" customFormat="1">
      <c r="B282" s="177"/>
      <c r="D282" s="178" t="s">
        <v>190</v>
      </c>
      <c r="E282" s="179" t="s">
        <v>1</v>
      </c>
      <c r="F282" s="180" t="s">
        <v>2314</v>
      </c>
      <c r="H282" s="181">
        <v>2.9279999999999999</v>
      </c>
      <c r="I282" s="182"/>
      <c r="L282" s="177"/>
      <c r="M282" s="183"/>
      <c r="N282" s="184"/>
      <c r="O282" s="184"/>
      <c r="P282" s="184"/>
      <c r="Q282" s="184"/>
      <c r="R282" s="184"/>
      <c r="S282" s="184"/>
      <c r="T282" s="185"/>
      <c r="AT282" s="179" t="s">
        <v>190</v>
      </c>
      <c r="AU282" s="179" t="s">
        <v>82</v>
      </c>
      <c r="AV282" s="13" t="s">
        <v>82</v>
      </c>
      <c r="AW282" s="13" t="s">
        <v>29</v>
      </c>
      <c r="AX282" s="13" t="s">
        <v>73</v>
      </c>
      <c r="AY282" s="179" t="s">
        <v>181</v>
      </c>
    </row>
    <row r="283" spans="1:65" s="14" customFormat="1">
      <c r="B283" s="191"/>
      <c r="D283" s="178" t="s">
        <v>190</v>
      </c>
      <c r="E283" s="192" t="s">
        <v>1</v>
      </c>
      <c r="F283" s="193" t="s">
        <v>2315</v>
      </c>
      <c r="H283" s="192" t="s">
        <v>1</v>
      </c>
      <c r="I283" s="194"/>
      <c r="L283" s="191"/>
      <c r="M283" s="195"/>
      <c r="N283" s="196"/>
      <c r="O283" s="196"/>
      <c r="P283" s="196"/>
      <c r="Q283" s="196"/>
      <c r="R283" s="196"/>
      <c r="S283" s="196"/>
      <c r="T283" s="197"/>
      <c r="AT283" s="192" t="s">
        <v>190</v>
      </c>
      <c r="AU283" s="192" t="s">
        <v>82</v>
      </c>
      <c r="AV283" s="14" t="s">
        <v>30</v>
      </c>
      <c r="AW283" s="14" t="s">
        <v>29</v>
      </c>
      <c r="AX283" s="14" t="s">
        <v>73</v>
      </c>
      <c r="AY283" s="192" t="s">
        <v>181</v>
      </c>
    </row>
    <row r="284" spans="1:65" s="13" customFormat="1">
      <c r="B284" s="177"/>
      <c r="D284" s="178" t="s">
        <v>190</v>
      </c>
      <c r="E284" s="179" t="s">
        <v>1</v>
      </c>
      <c r="F284" s="180" t="s">
        <v>2316</v>
      </c>
      <c r="H284" s="181">
        <v>1.5920000000000001</v>
      </c>
      <c r="I284" s="182"/>
      <c r="L284" s="177"/>
      <c r="M284" s="183"/>
      <c r="N284" s="184"/>
      <c r="O284" s="184"/>
      <c r="P284" s="184"/>
      <c r="Q284" s="184"/>
      <c r="R284" s="184"/>
      <c r="S284" s="184"/>
      <c r="T284" s="185"/>
      <c r="AT284" s="179" t="s">
        <v>190</v>
      </c>
      <c r="AU284" s="179" t="s">
        <v>82</v>
      </c>
      <c r="AV284" s="13" t="s">
        <v>82</v>
      </c>
      <c r="AW284" s="13" t="s">
        <v>29</v>
      </c>
      <c r="AX284" s="13" t="s">
        <v>73</v>
      </c>
      <c r="AY284" s="179" t="s">
        <v>181</v>
      </c>
    </row>
    <row r="285" spans="1:65" s="15" customFormat="1">
      <c r="B285" s="198"/>
      <c r="D285" s="178" t="s">
        <v>190</v>
      </c>
      <c r="E285" s="199" t="s">
        <v>1</v>
      </c>
      <c r="F285" s="200" t="s">
        <v>1774</v>
      </c>
      <c r="H285" s="201">
        <v>4.5199999999999996</v>
      </c>
      <c r="I285" s="202"/>
      <c r="L285" s="198"/>
      <c r="M285" s="203"/>
      <c r="N285" s="204"/>
      <c r="O285" s="204"/>
      <c r="P285" s="204"/>
      <c r="Q285" s="204"/>
      <c r="R285" s="204"/>
      <c r="S285" s="204"/>
      <c r="T285" s="205"/>
      <c r="AT285" s="199" t="s">
        <v>190</v>
      </c>
      <c r="AU285" s="199" t="s">
        <v>82</v>
      </c>
      <c r="AV285" s="15" t="s">
        <v>188</v>
      </c>
      <c r="AW285" s="15" t="s">
        <v>29</v>
      </c>
      <c r="AX285" s="15" t="s">
        <v>30</v>
      </c>
      <c r="AY285" s="199" t="s">
        <v>181</v>
      </c>
    </row>
    <row r="286" spans="1:65" s="2" customFormat="1" ht="21.75" customHeight="1">
      <c r="A286" s="33"/>
      <c r="B286" s="130"/>
      <c r="C286" s="164" t="s">
        <v>412</v>
      </c>
      <c r="D286" s="164" t="s">
        <v>184</v>
      </c>
      <c r="E286" s="165" t="s">
        <v>1931</v>
      </c>
      <c r="F286" s="166" t="s">
        <v>1932</v>
      </c>
      <c r="G286" s="167" t="s">
        <v>259</v>
      </c>
      <c r="H286" s="168">
        <v>12.528</v>
      </c>
      <c r="I286" s="169"/>
      <c r="J286" s="170">
        <f>ROUND(I286*H286,2)</f>
        <v>0</v>
      </c>
      <c r="K286" s="166" t="s">
        <v>1749</v>
      </c>
      <c r="L286" s="34"/>
      <c r="M286" s="171" t="s">
        <v>1</v>
      </c>
      <c r="N286" s="172" t="s">
        <v>38</v>
      </c>
      <c r="O286" s="59"/>
      <c r="P286" s="173">
        <f>O286*H286</f>
        <v>0</v>
      </c>
      <c r="Q286" s="173">
        <v>0</v>
      </c>
      <c r="R286" s="173">
        <f>Q286*H286</f>
        <v>0</v>
      </c>
      <c r="S286" s="173">
        <v>0</v>
      </c>
      <c r="T286" s="174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5" t="s">
        <v>188</v>
      </c>
      <c r="AT286" s="175" t="s">
        <v>184</v>
      </c>
      <c r="AU286" s="175" t="s">
        <v>82</v>
      </c>
      <c r="AY286" s="18" t="s">
        <v>181</v>
      </c>
      <c r="BE286" s="176">
        <f>IF(N286="základní",J286,0)</f>
        <v>0</v>
      </c>
      <c r="BF286" s="176">
        <f>IF(N286="snížená",J286,0)</f>
        <v>0</v>
      </c>
      <c r="BG286" s="176">
        <f>IF(N286="zákl. přenesená",J286,0)</f>
        <v>0</v>
      </c>
      <c r="BH286" s="176">
        <f>IF(N286="sníž. přenesená",J286,0)</f>
        <v>0</v>
      </c>
      <c r="BI286" s="176">
        <f>IF(N286="nulová",J286,0)</f>
        <v>0</v>
      </c>
      <c r="BJ286" s="18" t="s">
        <v>30</v>
      </c>
      <c r="BK286" s="176">
        <f>ROUND(I286*H286,2)</f>
        <v>0</v>
      </c>
      <c r="BL286" s="18" t="s">
        <v>188</v>
      </c>
      <c r="BM286" s="175" t="s">
        <v>2317</v>
      </c>
    </row>
    <row r="287" spans="1:65" s="13" customFormat="1">
      <c r="B287" s="177"/>
      <c r="D287" s="178" t="s">
        <v>190</v>
      </c>
      <c r="E287" s="179" t="s">
        <v>1</v>
      </c>
      <c r="F287" s="180" t="s">
        <v>2318</v>
      </c>
      <c r="H287" s="181">
        <v>1.68</v>
      </c>
      <c r="I287" s="182"/>
      <c r="L287" s="177"/>
      <c r="M287" s="183"/>
      <c r="N287" s="184"/>
      <c r="O287" s="184"/>
      <c r="P287" s="184"/>
      <c r="Q287" s="184"/>
      <c r="R287" s="184"/>
      <c r="S287" s="184"/>
      <c r="T287" s="185"/>
      <c r="AT287" s="179" t="s">
        <v>190</v>
      </c>
      <c r="AU287" s="179" t="s">
        <v>82</v>
      </c>
      <c r="AV287" s="13" t="s">
        <v>82</v>
      </c>
      <c r="AW287" s="13" t="s">
        <v>29</v>
      </c>
      <c r="AX287" s="13" t="s">
        <v>73</v>
      </c>
      <c r="AY287" s="179" t="s">
        <v>181</v>
      </c>
    </row>
    <row r="288" spans="1:65" s="13" customFormat="1">
      <c r="B288" s="177"/>
      <c r="D288" s="178" t="s">
        <v>190</v>
      </c>
      <c r="E288" s="179" t="s">
        <v>1</v>
      </c>
      <c r="F288" s="180" t="s">
        <v>2319</v>
      </c>
      <c r="H288" s="181">
        <v>10.848000000000001</v>
      </c>
      <c r="I288" s="182"/>
      <c r="L288" s="177"/>
      <c r="M288" s="183"/>
      <c r="N288" s="184"/>
      <c r="O288" s="184"/>
      <c r="P288" s="184"/>
      <c r="Q288" s="184"/>
      <c r="R288" s="184"/>
      <c r="S288" s="184"/>
      <c r="T288" s="185"/>
      <c r="AT288" s="179" t="s">
        <v>190</v>
      </c>
      <c r="AU288" s="179" t="s">
        <v>82</v>
      </c>
      <c r="AV288" s="13" t="s">
        <v>82</v>
      </c>
      <c r="AW288" s="13" t="s">
        <v>29</v>
      </c>
      <c r="AX288" s="13" t="s">
        <v>73</v>
      </c>
      <c r="AY288" s="179" t="s">
        <v>181</v>
      </c>
    </row>
    <row r="289" spans="1:65" s="15" customFormat="1">
      <c r="B289" s="198"/>
      <c r="D289" s="178" t="s">
        <v>190</v>
      </c>
      <c r="E289" s="199" t="s">
        <v>1</v>
      </c>
      <c r="F289" s="200" t="s">
        <v>1774</v>
      </c>
      <c r="H289" s="201">
        <v>12.528</v>
      </c>
      <c r="I289" s="202"/>
      <c r="L289" s="198"/>
      <c r="M289" s="203"/>
      <c r="N289" s="204"/>
      <c r="O289" s="204"/>
      <c r="P289" s="204"/>
      <c r="Q289" s="204"/>
      <c r="R289" s="204"/>
      <c r="S289" s="204"/>
      <c r="T289" s="205"/>
      <c r="AT289" s="199" t="s">
        <v>190</v>
      </c>
      <c r="AU289" s="199" t="s">
        <v>82</v>
      </c>
      <c r="AV289" s="15" t="s">
        <v>188</v>
      </c>
      <c r="AW289" s="15" t="s">
        <v>29</v>
      </c>
      <c r="AX289" s="15" t="s">
        <v>30</v>
      </c>
      <c r="AY289" s="199" t="s">
        <v>181</v>
      </c>
    </row>
    <row r="290" spans="1:65" s="2" customFormat="1" ht="16.5" customHeight="1">
      <c r="A290" s="33"/>
      <c r="B290" s="130"/>
      <c r="C290" s="164" t="s">
        <v>416</v>
      </c>
      <c r="D290" s="164" t="s">
        <v>184</v>
      </c>
      <c r="E290" s="165" t="s">
        <v>1935</v>
      </c>
      <c r="F290" s="166" t="s">
        <v>1936</v>
      </c>
      <c r="G290" s="167" t="s">
        <v>259</v>
      </c>
      <c r="H290" s="168">
        <v>12.528</v>
      </c>
      <c r="I290" s="169"/>
      <c r="J290" s="170">
        <f>ROUND(I290*H290,2)</f>
        <v>0</v>
      </c>
      <c r="K290" s="166" t="s">
        <v>1749</v>
      </c>
      <c r="L290" s="34"/>
      <c r="M290" s="171" t="s">
        <v>1</v>
      </c>
      <c r="N290" s="172" t="s">
        <v>38</v>
      </c>
      <c r="O290" s="59"/>
      <c r="P290" s="173">
        <f>O290*H290</f>
        <v>0</v>
      </c>
      <c r="Q290" s="173">
        <v>0</v>
      </c>
      <c r="R290" s="173">
        <f>Q290*H290</f>
        <v>0</v>
      </c>
      <c r="S290" s="173">
        <v>0</v>
      </c>
      <c r="T290" s="174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5" t="s">
        <v>188</v>
      </c>
      <c r="AT290" s="175" t="s">
        <v>184</v>
      </c>
      <c r="AU290" s="175" t="s">
        <v>82</v>
      </c>
      <c r="AY290" s="18" t="s">
        <v>181</v>
      </c>
      <c r="BE290" s="176">
        <f>IF(N290="základní",J290,0)</f>
        <v>0</v>
      </c>
      <c r="BF290" s="176">
        <f>IF(N290="snížená",J290,0)</f>
        <v>0</v>
      </c>
      <c r="BG290" s="176">
        <f>IF(N290="zákl. přenesená",J290,0)</f>
        <v>0</v>
      </c>
      <c r="BH290" s="176">
        <f>IF(N290="sníž. přenesená",J290,0)</f>
        <v>0</v>
      </c>
      <c r="BI290" s="176">
        <f>IF(N290="nulová",J290,0)</f>
        <v>0</v>
      </c>
      <c r="BJ290" s="18" t="s">
        <v>30</v>
      </c>
      <c r="BK290" s="176">
        <f>ROUND(I290*H290,2)</f>
        <v>0</v>
      </c>
      <c r="BL290" s="18" t="s">
        <v>188</v>
      </c>
      <c r="BM290" s="175" t="s">
        <v>2320</v>
      </c>
    </row>
    <row r="291" spans="1:65" s="13" customFormat="1">
      <c r="B291" s="177"/>
      <c r="D291" s="178" t="s">
        <v>190</v>
      </c>
      <c r="E291" s="179" t="s">
        <v>1</v>
      </c>
      <c r="F291" s="180" t="s">
        <v>2321</v>
      </c>
      <c r="H291" s="181">
        <v>12.528</v>
      </c>
      <c r="I291" s="182"/>
      <c r="L291" s="177"/>
      <c r="M291" s="183"/>
      <c r="N291" s="184"/>
      <c r="O291" s="184"/>
      <c r="P291" s="184"/>
      <c r="Q291" s="184"/>
      <c r="R291" s="184"/>
      <c r="S291" s="184"/>
      <c r="T291" s="185"/>
      <c r="AT291" s="179" t="s">
        <v>190</v>
      </c>
      <c r="AU291" s="179" t="s">
        <v>82</v>
      </c>
      <c r="AV291" s="13" t="s">
        <v>82</v>
      </c>
      <c r="AW291" s="13" t="s">
        <v>29</v>
      </c>
      <c r="AX291" s="13" t="s">
        <v>30</v>
      </c>
      <c r="AY291" s="179" t="s">
        <v>181</v>
      </c>
    </row>
    <row r="292" spans="1:65" s="2" customFormat="1" ht="16.5" customHeight="1">
      <c r="A292" s="33"/>
      <c r="B292" s="130"/>
      <c r="C292" s="164" t="s">
        <v>419</v>
      </c>
      <c r="D292" s="164" t="s">
        <v>184</v>
      </c>
      <c r="E292" s="165" t="s">
        <v>1939</v>
      </c>
      <c r="F292" s="166" t="s">
        <v>1940</v>
      </c>
      <c r="G292" s="167" t="s">
        <v>259</v>
      </c>
      <c r="H292" s="168">
        <v>87.695999999999998</v>
      </c>
      <c r="I292" s="169"/>
      <c r="J292" s="170">
        <f>ROUND(I292*H292,2)</f>
        <v>0</v>
      </c>
      <c r="K292" s="166" t="s">
        <v>1749</v>
      </c>
      <c r="L292" s="34"/>
      <c r="M292" s="171" t="s">
        <v>1</v>
      </c>
      <c r="N292" s="172" t="s">
        <v>38</v>
      </c>
      <c r="O292" s="59"/>
      <c r="P292" s="173">
        <f>O292*H292</f>
        <v>0</v>
      </c>
      <c r="Q292" s="173">
        <v>0</v>
      </c>
      <c r="R292" s="173">
        <f>Q292*H292</f>
        <v>0</v>
      </c>
      <c r="S292" s="173">
        <v>0</v>
      </c>
      <c r="T292" s="174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5" t="s">
        <v>188</v>
      </c>
      <c r="AT292" s="175" t="s">
        <v>184</v>
      </c>
      <c r="AU292" s="175" t="s">
        <v>82</v>
      </c>
      <c r="AY292" s="18" t="s">
        <v>181</v>
      </c>
      <c r="BE292" s="176">
        <f>IF(N292="základní",J292,0)</f>
        <v>0</v>
      </c>
      <c r="BF292" s="176">
        <f>IF(N292="snížená",J292,0)</f>
        <v>0</v>
      </c>
      <c r="BG292" s="176">
        <f>IF(N292="zákl. přenesená",J292,0)</f>
        <v>0</v>
      </c>
      <c r="BH292" s="176">
        <f>IF(N292="sníž. přenesená",J292,0)</f>
        <v>0</v>
      </c>
      <c r="BI292" s="176">
        <f>IF(N292="nulová",J292,0)</f>
        <v>0</v>
      </c>
      <c r="BJ292" s="18" t="s">
        <v>30</v>
      </c>
      <c r="BK292" s="176">
        <f>ROUND(I292*H292,2)</f>
        <v>0</v>
      </c>
      <c r="BL292" s="18" t="s">
        <v>188</v>
      </c>
      <c r="BM292" s="175" t="s">
        <v>2322</v>
      </c>
    </row>
    <row r="293" spans="1:65" s="13" customFormat="1">
      <c r="B293" s="177"/>
      <c r="D293" s="178" t="s">
        <v>190</v>
      </c>
      <c r="E293" s="179" t="s">
        <v>1</v>
      </c>
      <c r="F293" s="180" t="s">
        <v>2323</v>
      </c>
      <c r="H293" s="181">
        <v>87.695999999999998</v>
      </c>
      <c r="I293" s="182"/>
      <c r="L293" s="177"/>
      <c r="M293" s="183"/>
      <c r="N293" s="184"/>
      <c r="O293" s="184"/>
      <c r="P293" s="184"/>
      <c r="Q293" s="184"/>
      <c r="R293" s="184"/>
      <c r="S293" s="184"/>
      <c r="T293" s="185"/>
      <c r="AT293" s="179" t="s">
        <v>190</v>
      </c>
      <c r="AU293" s="179" t="s">
        <v>82</v>
      </c>
      <c r="AV293" s="13" t="s">
        <v>82</v>
      </c>
      <c r="AW293" s="13" t="s">
        <v>29</v>
      </c>
      <c r="AX293" s="13" t="s">
        <v>73</v>
      </c>
      <c r="AY293" s="179" t="s">
        <v>181</v>
      </c>
    </row>
    <row r="294" spans="1:65" s="15" customFormat="1">
      <c r="B294" s="198"/>
      <c r="D294" s="178" t="s">
        <v>190</v>
      </c>
      <c r="E294" s="199" t="s">
        <v>1</v>
      </c>
      <c r="F294" s="200" t="s">
        <v>1774</v>
      </c>
      <c r="H294" s="201">
        <v>87.695999999999998</v>
      </c>
      <c r="I294" s="202"/>
      <c r="L294" s="198"/>
      <c r="M294" s="203"/>
      <c r="N294" s="204"/>
      <c r="O294" s="204"/>
      <c r="P294" s="204"/>
      <c r="Q294" s="204"/>
      <c r="R294" s="204"/>
      <c r="S294" s="204"/>
      <c r="T294" s="205"/>
      <c r="AT294" s="199" t="s">
        <v>190</v>
      </c>
      <c r="AU294" s="199" t="s">
        <v>82</v>
      </c>
      <c r="AV294" s="15" t="s">
        <v>188</v>
      </c>
      <c r="AW294" s="15" t="s">
        <v>29</v>
      </c>
      <c r="AX294" s="15" t="s">
        <v>30</v>
      </c>
      <c r="AY294" s="199" t="s">
        <v>181</v>
      </c>
    </row>
    <row r="295" spans="1:65" s="2" customFormat="1" ht="16.5" customHeight="1">
      <c r="A295" s="33"/>
      <c r="B295" s="130"/>
      <c r="C295" s="164" t="s">
        <v>422</v>
      </c>
      <c r="D295" s="164" t="s">
        <v>184</v>
      </c>
      <c r="E295" s="165" t="s">
        <v>1943</v>
      </c>
      <c r="F295" s="166" t="s">
        <v>1944</v>
      </c>
      <c r="G295" s="167" t="s">
        <v>259</v>
      </c>
      <c r="H295" s="168">
        <v>12.528</v>
      </c>
      <c r="I295" s="169"/>
      <c r="J295" s="170">
        <f>ROUND(I295*H295,2)</f>
        <v>0</v>
      </c>
      <c r="K295" s="166" t="s">
        <v>1</v>
      </c>
      <c r="L295" s="34"/>
      <c r="M295" s="171" t="s">
        <v>1</v>
      </c>
      <c r="N295" s="172" t="s">
        <v>38</v>
      </c>
      <c r="O295" s="59"/>
      <c r="P295" s="173">
        <f>O295*H295</f>
        <v>0</v>
      </c>
      <c r="Q295" s="173">
        <v>0</v>
      </c>
      <c r="R295" s="173">
        <f>Q295*H295</f>
        <v>0</v>
      </c>
      <c r="S295" s="173">
        <v>0</v>
      </c>
      <c r="T295" s="174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5" t="s">
        <v>188</v>
      </c>
      <c r="AT295" s="175" t="s">
        <v>184</v>
      </c>
      <c r="AU295" s="175" t="s">
        <v>82</v>
      </c>
      <c r="AY295" s="18" t="s">
        <v>181</v>
      </c>
      <c r="BE295" s="176">
        <f>IF(N295="základní",J295,0)</f>
        <v>0</v>
      </c>
      <c r="BF295" s="176">
        <f>IF(N295="snížená",J295,0)</f>
        <v>0</v>
      </c>
      <c r="BG295" s="176">
        <f>IF(N295="zákl. přenesená",J295,0)</f>
        <v>0</v>
      </c>
      <c r="BH295" s="176">
        <f>IF(N295="sníž. přenesená",J295,0)</f>
        <v>0</v>
      </c>
      <c r="BI295" s="176">
        <f>IF(N295="nulová",J295,0)</f>
        <v>0</v>
      </c>
      <c r="BJ295" s="18" t="s">
        <v>30</v>
      </c>
      <c r="BK295" s="176">
        <f>ROUND(I295*H295,2)</f>
        <v>0</v>
      </c>
      <c r="BL295" s="18" t="s">
        <v>188</v>
      </c>
      <c r="BM295" s="175" t="s">
        <v>2324</v>
      </c>
    </row>
    <row r="296" spans="1:65" s="13" customFormat="1">
      <c r="B296" s="177"/>
      <c r="D296" s="178" t="s">
        <v>190</v>
      </c>
      <c r="E296" s="179" t="s">
        <v>1</v>
      </c>
      <c r="F296" s="180" t="s">
        <v>2321</v>
      </c>
      <c r="H296" s="181">
        <v>12.528</v>
      </c>
      <c r="I296" s="182"/>
      <c r="L296" s="177"/>
      <c r="M296" s="183"/>
      <c r="N296" s="184"/>
      <c r="O296" s="184"/>
      <c r="P296" s="184"/>
      <c r="Q296" s="184"/>
      <c r="R296" s="184"/>
      <c r="S296" s="184"/>
      <c r="T296" s="185"/>
      <c r="AT296" s="179" t="s">
        <v>190</v>
      </c>
      <c r="AU296" s="179" t="s">
        <v>82</v>
      </c>
      <c r="AV296" s="13" t="s">
        <v>82</v>
      </c>
      <c r="AW296" s="13" t="s">
        <v>29</v>
      </c>
      <c r="AX296" s="13" t="s">
        <v>30</v>
      </c>
      <c r="AY296" s="179" t="s">
        <v>181</v>
      </c>
    </row>
    <row r="297" spans="1:65" s="12" customFormat="1" ht="22.9" customHeight="1">
      <c r="B297" s="151"/>
      <c r="D297" s="152" t="s">
        <v>72</v>
      </c>
      <c r="E297" s="162" t="s">
        <v>182</v>
      </c>
      <c r="F297" s="162" t="s">
        <v>183</v>
      </c>
      <c r="I297" s="154"/>
      <c r="J297" s="163">
        <f>BK297</f>
        <v>0</v>
      </c>
      <c r="L297" s="151"/>
      <c r="M297" s="156"/>
      <c r="N297" s="157"/>
      <c r="O297" s="157"/>
      <c r="P297" s="158">
        <f>SUM(P298:P317)</f>
        <v>0</v>
      </c>
      <c r="Q297" s="157"/>
      <c r="R297" s="158">
        <f>SUM(R298:R317)</f>
        <v>0.76896173999999995</v>
      </c>
      <c r="S297" s="157"/>
      <c r="T297" s="159">
        <f>SUM(T298:T317)</f>
        <v>0</v>
      </c>
      <c r="AR297" s="152" t="s">
        <v>30</v>
      </c>
      <c r="AT297" s="160" t="s">
        <v>72</v>
      </c>
      <c r="AU297" s="160" t="s">
        <v>30</v>
      </c>
      <c r="AY297" s="152" t="s">
        <v>181</v>
      </c>
      <c r="BK297" s="161">
        <f>SUM(BK298:BK317)</f>
        <v>0</v>
      </c>
    </row>
    <row r="298" spans="1:65" s="2" customFormat="1" ht="16.5" customHeight="1">
      <c r="A298" s="33"/>
      <c r="B298" s="130"/>
      <c r="C298" s="164" t="s">
        <v>426</v>
      </c>
      <c r="D298" s="164" t="s">
        <v>184</v>
      </c>
      <c r="E298" s="165" t="s">
        <v>1946</v>
      </c>
      <c r="F298" s="166" t="s">
        <v>2106</v>
      </c>
      <c r="G298" s="167" t="s">
        <v>1370</v>
      </c>
      <c r="H298" s="168">
        <v>22.608000000000001</v>
      </c>
      <c r="I298" s="169"/>
      <c r="J298" s="170">
        <f>ROUND(I298*H298,2)</f>
        <v>0</v>
      </c>
      <c r="K298" s="166" t="s">
        <v>1</v>
      </c>
      <c r="L298" s="34"/>
      <c r="M298" s="171" t="s">
        <v>1</v>
      </c>
      <c r="N298" s="172" t="s">
        <v>38</v>
      </c>
      <c r="O298" s="59"/>
      <c r="P298" s="173">
        <f>O298*H298</f>
        <v>0</v>
      </c>
      <c r="Q298" s="173">
        <v>0.01</v>
      </c>
      <c r="R298" s="173">
        <f>Q298*H298</f>
        <v>0.22608</v>
      </c>
      <c r="S298" s="173">
        <v>0</v>
      </c>
      <c r="T298" s="174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5" t="s">
        <v>188</v>
      </c>
      <c r="AT298" s="175" t="s">
        <v>184</v>
      </c>
      <c r="AU298" s="175" t="s">
        <v>82</v>
      </c>
      <c r="AY298" s="18" t="s">
        <v>181</v>
      </c>
      <c r="BE298" s="176">
        <f>IF(N298="základní",J298,0)</f>
        <v>0</v>
      </c>
      <c r="BF298" s="176">
        <f>IF(N298="snížená",J298,0)</f>
        <v>0</v>
      </c>
      <c r="BG298" s="176">
        <f>IF(N298="zákl. přenesená",J298,0)</f>
        <v>0</v>
      </c>
      <c r="BH298" s="176">
        <f>IF(N298="sníž. přenesená",J298,0)</f>
        <v>0</v>
      </c>
      <c r="BI298" s="176">
        <f>IF(N298="nulová",J298,0)</f>
        <v>0</v>
      </c>
      <c r="BJ298" s="18" t="s">
        <v>30</v>
      </c>
      <c r="BK298" s="176">
        <f>ROUND(I298*H298,2)</f>
        <v>0</v>
      </c>
      <c r="BL298" s="18" t="s">
        <v>188</v>
      </c>
      <c r="BM298" s="175" t="s">
        <v>2325</v>
      </c>
    </row>
    <row r="299" spans="1:65" s="14" customFormat="1">
      <c r="B299" s="191"/>
      <c r="D299" s="178" t="s">
        <v>190</v>
      </c>
      <c r="E299" s="192" t="s">
        <v>1</v>
      </c>
      <c r="F299" s="193" t="s">
        <v>2238</v>
      </c>
      <c r="H299" s="192" t="s">
        <v>1</v>
      </c>
      <c r="I299" s="194"/>
      <c r="L299" s="191"/>
      <c r="M299" s="195"/>
      <c r="N299" s="196"/>
      <c r="O299" s="196"/>
      <c r="P299" s="196"/>
      <c r="Q299" s="196"/>
      <c r="R299" s="196"/>
      <c r="S299" s="196"/>
      <c r="T299" s="197"/>
      <c r="AT299" s="192" t="s">
        <v>190</v>
      </c>
      <c r="AU299" s="192" t="s">
        <v>82</v>
      </c>
      <c r="AV299" s="14" t="s">
        <v>30</v>
      </c>
      <c r="AW299" s="14" t="s">
        <v>29</v>
      </c>
      <c r="AX299" s="14" t="s">
        <v>73</v>
      </c>
      <c r="AY299" s="192" t="s">
        <v>181</v>
      </c>
    </row>
    <row r="300" spans="1:65" s="13" customFormat="1">
      <c r="B300" s="177"/>
      <c r="D300" s="178" t="s">
        <v>190</v>
      </c>
      <c r="E300" s="179" t="s">
        <v>1</v>
      </c>
      <c r="F300" s="180" t="s">
        <v>2326</v>
      </c>
      <c r="H300" s="181">
        <v>22.608000000000001</v>
      </c>
      <c r="I300" s="182"/>
      <c r="L300" s="177"/>
      <c r="M300" s="183"/>
      <c r="N300" s="184"/>
      <c r="O300" s="184"/>
      <c r="P300" s="184"/>
      <c r="Q300" s="184"/>
      <c r="R300" s="184"/>
      <c r="S300" s="184"/>
      <c r="T300" s="185"/>
      <c r="AT300" s="179" t="s">
        <v>190</v>
      </c>
      <c r="AU300" s="179" t="s">
        <v>82</v>
      </c>
      <c r="AV300" s="13" t="s">
        <v>82</v>
      </c>
      <c r="AW300" s="13" t="s">
        <v>29</v>
      </c>
      <c r="AX300" s="13" t="s">
        <v>30</v>
      </c>
      <c r="AY300" s="179" t="s">
        <v>181</v>
      </c>
    </row>
    <row r="301" spans="1:65" s="2" customFormat="1" ht="16.5" customHeight="1">
      <c r="A301" s="33"/>
      <c r="B301" s="130"/>
      <c r="C301" s="164" t="s">
        <v>429</v>
      </c>
      <c r="D301" s="164" t="s">
        <v>184</v>
      </c>
      <c r="E301" s="165" t="s">
        <v>1951</v>
      </c>
      <c r="F301" s="166" t="s">
        <v>1952</v>
      </c>
      <c r="G301" s="167" t="s">
        <v>1370</v>
      </c>
      <c r="H301" s="168">
        <v>10.75</v>
      </c>
      <c r="I301" s="169"/>
      <c r="J301" s="170">
        <f>ROUND(I301*H301,2)</f>
        <v>0</v>
      </c>
      <c r="K301" s="166" t="s">
        <v>1</v>
      </c>
      <c r="L301" s="34"/>
      <c r="M301" s="171" t="s">
        <v>1</v>
      </c>
      <c r="N301" s="172" t="s">
        <v>38</v>
      </c>
      <c r="O301" s="59"/>
      <c r="P301" s="173">
        <f>O301*H301</f>
        <v>0</v>
      </c>
      <c r="Q301" s="173">
        <v>1.4999999999999999E-2</v>
      </c>
      <c r="R301" s="173">
        <f>Q301*H301</f>
        <v>0.16125</v>
      </c>
      <c r="S301" s="173">
        <v>0</v>
      </c>
      <c r="T301" s="174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5" t="s">
        <v>188</v>
      </c>
      <c r="AT301" s="175" t="s">
        <v>184</v>
      </c>
      <c r="AU301" s="175" t="s">
        <v>82</v>
      </c>
      <c r="AY301" s="18" t="s">
        <v>181</v>
      </c>
      <c r="BE301" s="176">
        <f>IF(N301="základní",J301,0)</f>
        <v>0</v>
      </c>
      <c r="BF301" s="176">
        <f>IF(N301="snížená",J301,0)</f>
        <v>0</v>
      </c>
      <c r="BG301" s="176">
        <f>IF(N301="zákl. přenesená",J301,0)</f>
        <v>0</v>
      </c>
      <c r="BH301" s="176">
        <f>IF(N301="sníž. přenesená",J301,0)</f>
        <v>0</v>
      </c>
      <c r="BI301" s="176">
        <f>IF(N301="nulová",J301,0)</f>
        <v>0</v>
      </c>
      <c r="BJ301" s="18" t="s">
        <v>30</v>
      </c>
      <c r="BK301" s="176">
        <f>ROUND(I301*H301,2)</f>
        <v>0</v>
      </c>
      <c r="BL301" s="18" t="s">
        <v>188</v>
      </c>
      <c r="BM301" s="175" t="s">
        <v>2327</v>
      </c>
    </row>
    <row r="302" spans="1:65" s="14" customFormat="1">
      <c r="B302" s="191"/>
      <c r="D302" s="178" t="s">
        <v>190</v>
      </c>
      <c r="E302" s="192" t="s">
        <v>1</v>
      </c>
      <c r="F302" s="193" t="s">
        <v>2238</v>
      </c>
      <c r="H302" s="192" t="s">
        <v>1</v>
      </c>
      <c r="I302" s="194"/>
      <c r="L302" s="191"/>
      <c r="M302" s="195"/>
      <c r="N302" s="196"/>
      <c r="O302" s="196"/>
      <c r="P302" s="196"/>
      <c r="Q302" s="196"/>
      <c r="R302" s="196"/>
      <c r="S302" s="196"/>
      <c r="T302" s="197"/>
      <c r="AT302" s="192" t="s">
        <v>190</v>
      </c>
      <c r="AU302" s="192" t="s">
        <v>82</v>
      </c>
      <c r="AV302" s="14" t="s">
        <v>30</v>
      </c>
      <c r="AW302" s="14" t="s">
        <v>29</v>
      </c>
      <c r="AX302" s="14" t="s">
        <v>73</v>
      </c>
      <c r="AY302" s="192" t="s">
        <v>181</v>
      </c>
    </row>
    <row r="303" spans="1:65" s="13" customFormat="1">
      <c r="B303" s="177"/>
      <c r="D303" s="178" t="s">
        <v>190</v>
      </c>
      <c r="E303" s="179" t="s">
        <v>1</v>
      </c>
      <c r="F303" s="180" t="s">
        <v>2328</v>
      </c>
      <c r="H303" s="181">
        <v>10.75</v>
      </c>
      <c r="I303" s="182"/>
      <c r="L303" s="177"/>
      <c r="M303" s="183"/>
      <c r="N303" s="184"/>
      <c r="O303" s="184"/>
      <c r="P303" s="184"/>
      <c r="Q303" s="184"/>
      <c r="R303" s="184"/>
      <c r="S303" s="184"/>
      <c r="T303" s="185"/>
      <c r="AT303" s="179" t="s">
        <v>190</v>
      </c>
      <c r="AU303" s="179" t="s">
        <v>82</v>
      </c>
      <c r="AV303" s="13" t="s">
        <v>82</v>
      </c>
      <c r="AW303" s="13" t="s">
        <v>29</v>
      </c>
      <c r="AX303" s="13" t="s">
        <v>30</v>
      </c>
      <c r="AY303" s="179" t="s">
        <v>181</v>
      </c>
    </row>
    <row r="304" spans="1:65" s="2" customFormat="1" ht="16.5" customHeight="1">
      <c r="A304" s="33"/>
      <c r="B304" s="130"/>
      <c r="C304" s="164" t="s">
        <v>432</v>
      </c>
      <c r="D304" s="164" t="s">
        <v>184</v>
      </c>
      <c r="E304" s="165" t="s">
        <v>1958</v>
      </c>
      <c r="F304" s="166" t="s">
        <v>1959</v>
      </c>
      <c r="G304" s="167" t="s">
        <v>1370</v>
      </c>
      <c r="H304" s="168">
        <v>373.03199999999998</v>
      </c>
      <c r="I304" s="169"/>
      <c r="J304" s="170">
        <f>ROUND(I304*H304,2)</f>
        <v>0</v>
      </c>
      <c r="K304" s="166" t="s">
        <v>1749</v>
      </c>
      <c r="L304" s="34"/>
      <c r="M304" s="171" t="s">
        <v>1</v>
      </c>
      <c r="N304" s="172" t="s">
        <v>38</v>
      </c>
      <c r="O304" s="59"/>
      <c r="P304" s="173">
        <f>O304*H304</f>
        <v>0</v>
      </c>
      <c r="Q304" s="173">
        <v>9.7999999999999997E-4</v>
      </c>
      <c r="R304" s="173">
        <f>Q304*H304</f>
        <v>0.36557135999999996</v>
      </c>
      <c r="S304" s="173">
        <v>0</v>
      </c>
      <c r="T304" s="174">
        <f>S304*H304</f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5" t="s">
        <v>188</v>
      </c>
      <c r="AT304" s="175" t="s">
        <v>184</v>
      </c>
      <c r="AU304" s="175" t="s">
        <v>82</v>
      </c>
      <c r="AY304" s="18" t="s">
        <v>181</v>
      </c>
      <c r="BE304" s="176">
        <f>IF(N304="základní",J304,0)</f>
        <v>0</v>
      </c>
      <c r="BF304" s="176">
        <f>IF(N304="snížená",J304,0)</f>
        <v>0</v>
      </c>
      <c r="BG304" s="176">
        <f>IF(N304="zákl. přenesená",J304,0)</f>
        <v>0</v>
      </c>
      <c r="BH304" s="176">
        <f>IF(N304="sníž. přenesená",J304,0)</f>
        <v>0</v>
      </c>
      <c r="BI304" s="176">
        <f>IF(N304="nulová",J304,0)</f>
        <v>0</v>
      </c>
      <c r="BJ304" s="18" t="s">
        <v>30</v>
      </c>
      <c r="BK304" s="176">
        <f>ROUND(I304*H304,2)</f>
        <v>0</v>
      </c>
      <c r="BL304" s="18" t="s">
        <v>188</v>
      </c>
      <c r="BM304" s="175" t="s">
        <v>2329</v>
      </c>
    </row>
    <row r="305" spans="1:65" s="14" customFormat="1">
      <c r="B305" s="191"/>
      <c r="D305" s="178" t="s">
        <v>190</v>
      </c>
      <c r="E305" s="192" t="s">
        <v>1</v>
      </c>
      <c r="F305" s="193" t="s">
        <v>2330</v>
      </c>
      <c r="H305" s="192" t="s">
        <v>1</v>
      </c>
      <c r="I305" s="194"/>
      <c r="L305" s="191"/>
      <c r="M305" s="195"/>
      <c r="N305" s="196"/>
      <c r="O305" s="196"/>
      <c r="P305" s="196"/>
      <c r="Q305" s="196"/>
      <c r="R305" s="196"/>
      <c r="S305" s="196"/>
      <c r="T305" s="197"/>
      <c r="AT305" s="192" t="s">
        <v>190</v>
      </c>
      <c r="AU305" s="192" t="s">
        <v>82</v>
      </c>
      <c r="AV305" s="14" t="s">
        <v>30</v>
      </c>
      <c r="AW305" s="14" t="s">
        <v>29</v>
      </c>
      <c r="AX305" s="14" t="s">
        <v>73</v>
      </c>
      <c r="AY305" s="192" t="s">
        <v>181</v>
      </c>
    </row>
    <row r="306" spans="1:65" s="13" customFormat="1">
      <c r="B306" s="177"/>
      <c r="D306" s="178" t="s">
        <v>190</v>
      </c>
      <c r="E306" s="179" t="s">
        <v>1</v>
      </c>
      <c r="F306" s="180" t="s">
        <v>2331</v>
      </c>
      <c r="H306" s="181">
        <v>373.03199999999998</v>
      </c>
      <c r="I306" s="182"/>
      <c r="L306" s="177"/>
      <c r="M306" s="183"/>
      <c r="N306" s="184"/>
      <c r="O306" s="184"/>
      <c r="P306" s="184"/>
      <c r="Q306" s="184"/>
      <c r="R306" s="184"/>
      <c r="S306" s="184"/>
      <c r="T306" s="185"/>
      <c r="AT306" s="179" t="s">
        <v>190</v>
      </c>
      <c r="AU306" s="179" t="s">
        <v>82</v>
      </c>
      <c r="AV306" s="13" t="s">
        <v>82</v>
      </c>
      <c r="AW306" s="13" t="s">
        <v>29</v>
      </c>
      <c r="AX306" s="13" t="s">
        <v>30</v>
      </c>
      <c r="AY306" s="179" t="s">
        <v>181</v>
      </c>
    </row>
    <row r="307" spans="1:65" s="2" customFormat="1" ht="16.5" customHeight="1">
      <c r="A307" s="33"/>
      <c r="B307" s="130"/>
      <c r="C307" s="164" t="s">
        <v>435</v>
      </c>
      <c r="D307" s="164" t="s">
        <v>184</v>
      </c>
      <c r="E307" s="165" t="s">
        <v>1963</v>
      </c>
      <c r="F307" s="166" t="s">
        <v>1964</v>
      </c>
      <c r="G307" s="167" t="s">
        <v>1370</v>
      </c>
      <c r="H307" s="168">
        <v>76.477999999999994</v>
      </c>
      <c r="I307" s="169"/>
      <c r="J307" s="170">
        <f>ROUND(I307*H307,2)</f>
        <v>0</v>
      </c>
      <c r="K307" s="166" t="s">
        <v>1749</v>
      </c>
      <c r="L307" s="34"/>
      <c r="M307" s="171" t="s">
        <v>1</v>
      </c>
      <c r="N307" s="172" t="s">
        <v>38</v>
      </c>
      <c r="O307" s="59"/>
      <c r="P307" s="173">
        <f>O307*H307</f>
        <v>0</v>
      </c>
      <c r="Q307" s="173">
        <v>2.1000000000000001E-4</v>
      </c>
      <c r="R307" s="173">
        <f>Q307*H307</f>
        <v>1.6060379999999999E-2</v>
      </c>
      <c r="S307" s="173">
        <v>0</v>
      </c>
      <c r="T307" s="174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5" t="s">
        <v>188</v>
      </c>
      <c r="AT307" s="175" t="s">
        <v>184</v>
      </c>
      <c r="AU307" s="175" t="s">
        <v>82</v>
      </c>
      <c r="AY307" s="18" t="s">
        <v>181</v>
      </c>
      <c r="BE307" s="176">
        <f>IF(N307="základní",J307,0)</f>
        <v>0</v>
      </c>
      <c r="BF307" s="176">
        <f>IF(N307="snížená",J307,0)</f>
        <v>0</v>
      </c>
      <c r="BG307" s="176">
        <f>IF(N307="zákl. přenesená",J307,0)</f>
        <v>0</v>
      </c>
      <c r="BH307" s="176">
        <f>IF(N307="sníž. přenesená",J307,0)</f>
        <v>0</v>
      </c>
      <c r="BI307" s="176">
        <f>IF(N307="nulová",J307,0)</f>
        <v>0</v>
      </c>
      <c r="BJ307" s="18" t="s">
        <v>30</v>
      </c>
      <c r="BK307" s="176">
        <f>ROUND(I307*H307,2)</f>
        <v>0</v>
      </c>
      <c r="BL307" s="18" t="s">
        <v>188</v>
      </c>
      <c r="BM307" s="175" t="s">
        <v>2332</v>
      </c>
    </row>
    <row r="308" spans="1:65" s="14" customFormat="1">
      <c r="B308" s="191"/>
      <c r="D308" s="178" t="s">
        <v>190</v>
      </c>
      <c r="E308" s="192" t="s">
        <v>1</v>
      </c>
      <c r="F308" s="193" t="s">
        <v>2333</v>
      </c>
      <c r="H308" s="192" t="s">
        <v>1</v>
      </c>
      <c r="I308" s="194"/>
      <c r="L308" s="191"/>
      <c r="M308" s="195"/>
      <c r="N308" s="196"/>
      <c r="O308" s="196"/>
      <c r="P308" s="196"/>
      <c r="Q308" s="196"/>
      <c r="R308" s="196"/>
      <c r="S308" s="196"/>
      <c r="T308" s="197"/>
      <c r="AT308" s="192" t="s">
        <v>190</v>
      </c>
      <c r="AU308" s="192" t="s">
        <v>82</v>
      </c>
      <c r="AV308" s="14" t="s">
        <v>30</v>
      </c>
      <c r="AW308" s="14" t="s">
        <v>29</v>
      </c>
      <c r="AX308" s="14" t="s">
        <v>73</v>
      </c>
      <c r="AY308" s="192" t="s">
        <v>181</v>
      </c>
    </row>
    <row r="309" spans="1:65" s="13" customFormat="1">
      <c r="B309" s="177"/>
      <c r="D309" s="178" t="s">
        <v>190</v>
      </c>
      <c r="E309" s="179" t="s">
        <v>1</v>
      </c>
      <c r="F309" s="180" t="s">
        <v>2334</v>
      </c>
      <c r="H309" s="181">
        <v>37.68</v>
      </c>
      <c r="I309" s="182"/>
      <c r="L309" s="177"/>
      <c r="M309" s="183"/>
      <c r="N309" s="184"/>
      <c r="O309" s="184"/>
      <c r="P309" s="184"/>
      <c r="Q309" s="184"/>
      <c r="R309" s="184"/>
      <c r="S309" s="184"/>
      <c r="T309" s="185"/>
      <c r="AT309" s="179" t="s">
        <v>190</v>
      </c>
      <c r="AU309" s="179" t="s">
        <v>82</v>
      </c>
      <c r="AV309" s="13" t="s">
        <v>82</v>
      </c>
      <c r="AW309" s="13" t="s">
        <v>29</v>
      </c>
      <c r="AX309" s="13" t="s">
        <v>73</v>
      </c>
      <c r="AY309" s="179" t="s">
        <v>181</v>
      </c>
    </row>
    <row r="310" spans="1:65" s="14" customFormat="1">
      <c r="B310" s="191"/>
      <c r="D310" s="178" t="s">
        <v>190</v>
      </c>
      <c r="E310" s="192" t="s">
        <v>1</v>
      </c>
      <c r="F310" s="193" t="s">
        <v>2335</v>
      </c>
      <c r="H310" s="192" t="s">
        <v>1</v>
      </c>
      <c r="I310" s="194"/>
      <c r="L310" s="191"/>
      <c r="M310" s="195"/>
      <c r="N310" s="196"/>
      <c r="O310" s="196"/>
      <c r="P310" s="196"/>
      <c r="Q310" s="196"/>
      <c r="R310" s="196"/>
      <c r="S310" s="196"/>
      <c r="T310" s="197"/>
      <c r="AT310" s="192" t="s">
        <v>190</v>
      </c>
      <c r="AU310" s="192" t="s">
        <v>82</v>
      </c>
      <c r="AV310" s="14" t="s">
        <v>30</v>
      </c>
      <c r="AW310" s="14" t="s">
        <v>29</v>
      </c>
      <c r="AX310" s="14" t="s">
        <v>73</v>
      </c>
      <c r="AY310" s="192" t="s">
        <v>181</v>
      </c>
    </row>
    <row r="311" spans="1:65" s="14" customFormat="1">
      <c r="B311" s="191"/>
      <c r="D311" s="178" t="s">
        <v>190</v>
      </c>
      <c r="E311" s="192" t="s">
        <v>1</v>
      </c>
      <c r="F311" s="193" t="s">
        <v>2336</v>
      </c>
      <c r="H311" s="192" t="s">
        <v>1</v>
      </c>
      <c r="I311" s="194"/>
      <c r="L311" s="191"/>
      <c r="M311" s="195"/>
      <c r="N311" s="196"/>
      <c r="O311" s="196"/>
      <c r="P311" s="196"/>
      <c r="Q311" s="196"/>
      <c r="R311" s="196"/>
      <c r="S311" s="196"/>
      <c r="T311" s="197"/>
      <c r="AT311" s="192" t="s">
        <v>190</v>
      </c>
      <c r="AU311" s="192" t="s">
        <v>82</v>
      </c>
      <c r="AV311" s="14" t="s">
        <v>30</v>
      </c>
      <c r="AW311" s="14" t="s">
        <v>29</v>
      </c>
      <c r="AX311" s="14" t="s">
        <v>73</v>
      </c>
      <c r="AY311" s="192" t="s">
        <v>181</v>
      </c>
    </row>
    <row r="312" spans="1:65" s="13" customFormat="1">
      <c r="B312" s="177"/>
      <c r="D312" s="178" t="s">
        <v>190</v>
      </c>
      <c r="E312" s="179" t="s">
        <v>1</v>
      </c>
      <c r="F312" s="180" t="s">
        <v>2337</v>
      </c>
      <c r="H312" s="181">
        <v>4.71</v>
      </c>
      <c r="I312" s="182"/>
      <c r="L312" s="177"/>
      <c r="M312" s="183"/>
      <c r="N312" s="184"/>
      <c r="O312" s="184"/>
      <c r="P312" s="184"/>
      <c r="Q312" s="184"/>
      <c r="R312" s="184"/>
      <c r="S312" s="184"/>
      <c r="T312" s="185"/>
      <c r="AT312" s="179" t="s">
        <v>190</v>
      </c>
      <c r="AU312" s="179" t="s">
        <v>82</v>
      </c>
      <c r="AV312" s="13" t="s">
        <v>82</v>
      </c>
      <c r="AW312" s="13" t="s">
        <v>29</v>
      </c>
      <c r="AX312" s="13" t="s">
        <v>73</v>
      </c>
      <c r="AY312" s="179" t="s">
        <v>181</v>
      </c>
    </row>
    <row r="313" spans="1:65" s="14" customFormat="1">
      <c r="B313" s="191"/>
      <c r="D313" s="178" t="s">
        <v>190</v>
      </c>
      <c r="E313" s="192" t="s">
        <v>1</v>
      </c>
      <c r="F313" s="193" t="s">
        <v>2338</v>
      </c>
      <c r="H313" s="192" t="s">
        <v>1</v>
      </c>
      <c r="I313" s="194"/>
      <c r="L313" s="191"/>
      <c r="M313" s="195"/>
      <c r="N313" s="196"/>
      <c r="O313" s="196"/>
      <c r="P313" s="196"/>
      <c r="Q313" s="196"/>
      <c r="R313" s="196"/>
      <c r="S313" s="196"/>
      <c r="T313" s="197"/>
      <c r="AT313" s="192" t="s">
        <v>190</v>
      </c>
      <c r="AU313" s="192" t="s">
        <v>82</v>
      </c>
      <c r="AV313" s="14" t="s">
        <v>30</v>
      </c>
      <c r="AW313" s="14" t="s">
        <v>29</v>
      </c>
      <c r="AX313" s="14" t="s">
        <v>73</v>
      </c>
      <c r="AY313" s="192" t="s">
        <v>181</v>
      </c>
    </row>
    <row r="314" spans="1:65" s="13" customFormat="1">
      <c r="B314" s="177"/>
      <c r="D314" s="178" t="s">
        <v>190</v>
      </c>
      <c r="E314" s="179" t="s">
        <v>1</v>
      </c>
      <c r="F314" s="180" t="s">
        <v>2339</v>
      </c>
      <c r="H314" s="181">
        <v>16.327999999999999</v>
      </c>
      <c r="I314" s="182"/>
      <c r="L314" s="177"/>
      <c r="M314" s="183"/>
      <c r="N314" s="184"/>
      <c r="O314" s="184"/>
      <c r="P314" s="184"/>
      <c r="Q314" s="184"/>
      <c r="R314" s="184"/>
      <c r="S314" s="184"/>
      <c r="T314" s="185"/>
      <c r="AT314" s="179" t="s">
        <v>190</v>
      </c>
      <c r="AU314" s="179" t="s">
        <v>82</v>
      </c>
      <c r="AV314" s="13" t="s">
        <v>82</v>
      </c>
      <c r="AW314" s="13" t="s">
        <v>29</v>
      </c>
      <c r="AX314" s="13" t="s">
        <v>73</v>
      </c>
      <c r="AY314" s="179" t="s">
        <v>181</v>
      </c>
    </row>
    <row r="315" spans="1:65" s="13" customFormat="1">
      <c r="B315" s="177"/>
      <c r="D315" s="178" t="s">
        <v>190</v>
      </c>
      <c r="E315" s="179" t="s">
        <v>1</v>
      </c>
      <c r="F315" s="180" t="s">
        <v>2340</v>
      </c>
      <c r="H315" s="181">
        <v>17.760000000000002</v>
      </c>
      <c r="I315" s="182"/>
      <c r="L315" s="177"/>
      <c r="M315" s="183"/>
      <c r="N315" s="184"/>
      <c r="O315" s="184"/>
      <c r="P315" s="184"/>
      <c r="Q315" s="184"/>
      <c r="R315" s="184"/>
      <c r="S315" s="184"/>
      <c r="T315" s="185"/>
      <c r="AT315" s="179" t="s">
        <v>190</v>
      </c>
      <c r="AU315" s="179" t="s">
        <v>82</v>
      </c>
      <c r="AV315" s="13" t="s">
        <v>82</v>
      </c>
      <c r="AW315" s="13" t="s">
        <v>29</v>
      </c>
      <c r="AX315" s="13" t="s">
        <v>73</v>
      </c>
      <c r="AY315" s="179" t="s">
        <v>181</v>
      </c>
    </row>
    <row r="316" spans="1:65" s="15" customFormat="1">
      <c r="B316" s="198"/>
      <c r="D316" s="178" t="s">
        <v>190</v>
      </c>
      <c r="E316" s="199" t="s">
        <v>1</v>
      </c>
      <c r="F316" s="200" t="s">
        <v>1774</v>
      </c>
      <c r="H316" s="201">
        <v>76.477999999999994</v>
      </c>
      <c r="I316" s="202"/>
      <c r="L316" s="198"/>
      <c r="M316" s="203"/>
      <c r="N316" s="204"/>
      <c r="O316" s="204"/>
      <c r="P316" s="204"/>
      <c r="Q316" s="204"/>
      <c r="R316" s="204"/>
      <c r="S316" s="204"/>
      <c r="T316" s="205"/>
      <c r="AT316" s="199" t="s">
        <v>190</v>
      </c>
      <c r="AU316" s="199" t="s">
        <v>82</v>
      </c>
      <c r="AV316" s="15" t="s">
        <v>188</v>
      </c>
      <c r="AW316" s="15" t="s">
        <v>29</v>
      </c>
      <c r="AX316" s="15" t="s">
        <v>30</v>
      </c>
      <c r="AY316" s="199" t="s">
        <v>181</v>
      </c>
    </row>
    <row r="317" spans="1:65" s="2" customFormat="1" ht="16.5" customHeight="1">
      <c r="A317" s="33"/>
      <c r="B317" s="130"/>
      <c r="C317" s="164" t="s">
        <v>438</v>
      </c>
      <c r="D317" s="164" t="s">
        <v>184</v>
      </c>
      <c r="E317" s="165" t="s">
        <v>1970</v>
      </c>
      <c r="F317" s="166" t="s">
        <v>1971</v>
      </c>
      <c r="G317" s="167" t="s">
        <v>259</v>
      </c>
      <c r="H317" s="168">
        <v>492.69299999999998</v>
      </c>
      <c r="I317" s="169"/>
      <c r="J317" s="170">
        <f>ROUND(I317*H317,2)</f>
        <v>0</v>
      </c>
      <c r="K317" s="166" t="s">
        <v>1749</v>
      </c>
      <c r="L317" s="34"/>
      <c r="M317" s="171" t="s">
        <v>1</v>
      </c>
      <c r="N317" s="172" t="s">
        <v>38</v>
      </c>
      <c r="O317" s="59"/>
      <c r="P317" s="173">
        <f>O317*H317</f>
        <v>0</v>
      </c>
      <c r="Q317" s="173">
        <v>0</v>
      </c>
      <c r="R317" s="173">
        <f>Q317*H317</f>
        <v>0</v>
      </c>
      <c r="S317" s="173">
        <v>0</v>
      </c>
      <c r="T317" s="174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5" t="s">
        <v>188</v>
      </c>
      <c r="AT317" s="175" t="s">
        <v>184</v>
      </c>
      <c r="AU317" s="175" t="s">
        <v>82</v>
      </c>
      <c r="AY317" s="18" t="s">
        <v>181</v>
      </c>
      <c r="BE317" s="176">
        <f>IF(N317="základní",J317,0)</f>
        <v>0</v>
      </c>
      <c r="BF317" s="176">
        <f>IF(N317="snížená",J317,0)</f>
        <v>0</v>
      </c>
      <c r="BG317" s="176">
        <f>IF(N317="zákl. přenesená",J317,0)</f>
        <v>0</v>
      </c>
      <c r="BH317" s="176">
        <f>IF(N317="sníž. přenesená",J317,0)</f>
        <v>0</v>
      </c>
      <c r="BI317" s="176">
        <f>IF(N317="nulová",J317,0)</f>
        <v>0</v>
      </c>
      <c r="BJ317" s="18" t="s">
        <v>30</v>
      </c>
      <c r="BK317" s="176">
        <f>ROUND(I317*H317,2)</f>
        <v>0</v>
      </c>
      <c r="BL317" s="18" t="s">
        <v>188</v>
      </c>
      <c r="BM317" s="175" t="s">
        <v>2341</v>
      </c>
    </row>
    <row r="318" spans="1:65" s="12" customFormat="1" ht="25.9" customHeight="1">
      <c r="B318" s="151"/>
      <c r="D318" s="152" t="s">
        <v>72</v>
      </c>
      <c r="E318" s="153" t="s">
        <v>1973</v>
      </c>
      <c r="F318" s="153" t="s">
        <v>1974</v>
      </c>
      <c r="I318" s="154"/>
      <c r="J318" s="155">
        <f>BK318</f>
        <v>0</v>
      </c>
      <c r="L318" s="151"/>
      <c r="M318" s="156"/>
      <c r="N318" s="157"/>
      <c r="O318" s="157"/>
      <c r="P318" s="158">
        <f>P319</f>
        <v>0</v>
      </c>
      <c r="Q318" s="157"/>
      <c r="R318" s="158">
        <f>R319</f>
        <v>8.1609699999999993E-2</v>
      </c>
      <c r="S318" s="157"/>
      <c r="T318" s="159">
        <f>T319</f>
        <v>0</v>
      </c>
      <c r="AR318" s="152" t="s">
        <v>82</v>
      </c>
      <c r="AT318" s="160" t="s">
        <v>72</v>
      </c>
      <c r="AU318" s="160" t="s">
        <v>73</v>
      </c>
      <c r="AY318" s="152" t="s">
        <v>181</v>
      </c>
      <c r="BK318" s="161">
        <f>BK319</f>
        <v>0</v>
      </c>
    </row>
    <row r="319" spans="1:65" s="12" customFormat="1" ht="22.9" customHeight="1">
      <c r="B319" s="151"/>
      <c r="D319" s="152" t="s">
        <v>72</v>
      </c>
      <c r="E319" s="162" t="s">
        <v>1975</v>
      </c>
      <c r="F319" s="162" t="s">
        <v>1976</v>
      </c>
      <c r="I319" s="154"/>
      <c r="J319" s="163">
        <f>BK319</f>
        <v>0</v>
      </c>
      <c r="L319" s="151"/>
      <c r="M319" s="156"/>
      <c r="N319" s="157"/>
      <c r="O319" s="157"/>
      <c r="P319" s="158">
        <f>SUM(P320:P346)</f>
        <v>0</v>
      </c>
      <c r="Q319" s="157"/>
      <c r="R319" s="158">
        <f>SUM(R320:R346)</f>
        <v>8.1609699999999993E-2</v>
      </c>
      <c r="S319" s="157"/>
      <c r="T319" s="159">
        <f>SUM(T320:T346)</f>
        <v>0</v>
      </c>
      <c r="AR319" s="152" t="s">
        <v>82</v>
      </c>
      <c r="AT319" s="160" t="s">
        <v>72</v>
      </c>
      <c r="AU319" s="160" t="s">
        <v>30</v>
      </c>
      <c r="AY319" s="152" t="s">
        <v>181</v>
      </c>
      <c r="BK319" s="161">
        <f>SUM(BK320:BK346)</f>
        <v>0</v>
      </c>
    </row>
    <row r="320" spans="1:65" s="2" customFormat="1" ht="21.75" customHeight="1">
      <c r="A320" s="33"/>
      <c r="B320" s="130"/>
      <c r="C320" s="164" t="s">
        <v>442</v>
      </c>
      <c r="D320" s="164" t="s">
        <v>184</v>
      </c>
      <c r="E320" s="165" t="s">
        <v>1977</v>
      </c>
      <c r="F320" s="166" t="s">
        <v>1978</v>
      </c>
      <c r="G320" s="167" t="s">
        <v>1840</v>
      </c>
      <c r="H320" s="168">
        <v>39.414000000000001</v>
      </c>
      <c r="I320" s="169"/>
      <c r="J320" s="170">
        <f>ROUND(I320*H320,2)</f>
        <v>0</v>
      </c>
      <c r="K320" s="166" t="s">
        <v>1749</v>
      </c>
      <c r="L320" s="34"/>
      <c r="M320" s="171" t="s">
        <v>1</v>
      </c>
      <c r="N320" s="172" t="s">
        <v>38</v>
      </c>
      <c r="O320" s="59"/>
      <c r="P320" s="173">
        <f>O320*H320</f>
        <v>0</v>
      </c>
      <c r="Q320" s="173">
        <v>0</v>
      </c>
      <c r="R320" s="173">
        <f>Q320*H320</f>
        <v>0</v>
      </c>
      <c r="S320" s="173">
        <v>0</v>
      </c>
      <c r="T320" s="174">
        <f>S320*H320</f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5" t="s">
        <v>243</v>
      </c>
      <c r="AT320" s="175" t="s">
        <v>184</v>
      </c>
      <c r="AU320" s="175" t="s">
        <v>82</v>
      </c>
      <c r="AY320" s="18" t="s">
        <v>181</v>
      </c>
      <c r="BE320" s="176">
        <f>IF(N320="základní",J320,0)</f>
        <v>0</v>
      </c>
      <c r="BF320" s="176">
        <f>IF(N320="snížená",J320,0)</f>
        <v>0</v>
      </c>
      <c r="BG320" s="176">
        <f>IF(N320="zákl. přenesená",J320,0)</f>
        <v>0</v>
      </c>
      <c r="BH320" s="176">
        <f>IF(N320="sníž. přenesená",J320,0)</f>
        <v>0</v>
      </c>
      <c r="BI320" s="176">
        <f>IF(N320="nulová",J320,0)</f>
        <v>0</v>
      </c>
      <c r="BJ320" s="18" t="s">
        <v>30</v>
      </c>
      <c r="BK320" s="176">
        <f>ROUND(I320*H320,2)</f>
        <v>0</v>
      </c>
      <c r="BL320" s="18" t="s">
        <v>243</v>
      </c>
      <c r="BM320" s="175" t="s">
        <v>2342</v>
      </c>
    </row>
    <row r="321" spans="1:65" s="14" customFormat="1">
      <c r="B321" s="191"/>
      <c r="D321" s="178" t="s">
        <v>190</v>
      </c>
      <c r="E321" s="192" t="s">
        <v>1</v>
      </c>
      <c r="F321" s="193" t="s">
        <v>2287</v>
      </c>
      <c r="H321" s="192" t="s">
        <v>1</v>
      </c>
      <c r="I321" s="194"/>
      <c r="L321" s="191"/>
      <c r="M321" s="195"/>
      <c r="N321" s="196"/>
      <c r="O321" s="196"/>
      <c r="P321" s="196"/>
      <c r="Q321" s="196"/>
      <c r="R321" s="196"/>
      <c r="S321" s="196"/>
      <c r="T321" s="197"/>
      <c r="AT321" s="192" t="s">
        <v>190</v>
      </c>
      <c r="AU321" s="192" t="s">
        <v>82</v>
      </c>
      <c r="AV321" s="14" t="s">
        <v>30</v>
      </c>
      <c r="AW321" s="14" t="s">
        <v>29</v>
      </c>
      <c r="AX321" s="14" t="s">
        <v>73</v>
      </c>
      <c r="AY321" s="192" t="s">
        <v>181</v>
      </c>
    </row>
    <row r="322" spans="1:65" s="13" customFormat="1">
      <c r="B322" s="177"/>
      <c r="D322" s="178" t="s">
        <v>190</v>
      </c>
      <c r="E322" s="179" t="s">
        <v>1</v>
      </c>
      <c r="F322" s="180" t="s">
        <v>2343</v>
      </c>
      <c r="H322" s="181">
        <v>39.414000000000001</v>
      </c>
      <c r="I322" s="182"/>
      <c r="L322" s="177"/>
      <c r="M322" s="183"/>
      <c r="N322" s="184"/>
      <c r="O322" s="184"/>
      <c r="P322" s="184"/>
      <c r="Q322" s="184"/>
      <c r="R322" s="184"/>
      <c r="S322" s="184"/>
      <c r="T322" s="185"/>
      <c r="AT322" s="179" t="s">
        <v>190</v>
      </c>
      <c r="AU322" s="179" t="s">
        <v>82</v>
      </c>
      <c r="AV322" s="13" t="s">
        <v>82</v>
      </c>
      <c r="AW322" s="13" t="s">
        <v>29</v>
      </c>
      <c r="AX322" s="13" t="s">
        <v>30</v>
      </c>
      <c r="AY322" s="179" t="s">
        <v>181</v>
      </c>
    </row>
    <row r="323" spans="1:65" s="2" customFormat="1" ht="21.75" customHeight="1">
      <c r="A323" s="33"/>
      <c r="B323" s="130"/>
      <c r="C323" s="164" t="s">
        <v>446</v>
      </c>
      <c r="D323" s="164" t="s">
        <v>184</v>
      </c>
      <c r="E323" s="165" t="s">
        <v>1981</v>
      </c>
      <c r="F323" s="166" t="s">
        <v>1982</v>
      </c>
      <c r="G323" s="167" t="s">
        <v>1840</v>
      </c>
      <c r="H323" s="168">
        <v>9.9719999999999995</v>
      </c>
      <c r="I323" s="169"/>
      <c r="J323" s="170">
        <f>ROUND(I323*H323,2)</f>
        <v>0</v>
      </c>
      <c r="K323" s="166" t="s">
        <v>1749</v>
      </c>
      <c r="L323" s="34"/>
      <c r="M323" s="171" t="s">
        <v>1</v>
      </c>
      <c r="N323" s="172" t="s">
        <v>38</v>
      </c>
      <c r="O323" s="59"/>
      <c r="P323" s="173">
        <f>O323*H323</f>
        <v>0</v>
      </c>
      <c r="Q323" s="173">
        <v>0</v>
      </c>
      <c r="R323" s="173">
        <f>Q323*H323</f>
        <v>0</v>
      </c>
      <c r="S323" s="173">
        <v>0</v>
      </c>
      <c r="T323" s="174">
        <f>S323*H323</f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5" t="s">
        <v>243</v>
      </c>
      <c r="AT323" s="175" t="s">
        <v>184</v>
      </c>
      <c r="AU323" s="175" t="s">
        <v>82</v>
      </c>
      <c r="AY323" s="18" t="s">
        <v>181</v>
      </c>
      <c r="BE323" s="176">
        <f>IF(N323="základní",J323,0)</f>
        <v>0</v>
      </c>
      <c r="BF323" s="176">
        <f>IF(N323="snížená",J323,0)</f>
        <v>0</v>
      </c>
      <c r="BG323" s="176">
        <f>IF(N323="zákl. přenesená",J323,0)</f>
        <v>0</v>
      </c>
      <c r="BH323" s="176">
        <f>IF(N323="sníž. přenesená",J323,0)</f>
        <v>0</v>
      </c>
      <c r="BI323" s="176">
        <f>IF(N323="nulová",J323,0)</f>
        <v>0</v>
      </c>
      <c r="BJ323" s="18" t="s">
        <v>30</v>
      </c>
      <c r="BK323" s="176">
        <f>ROUND(I323*H323,2)</f>
        <v>0</v>
      </c>
      <c r="BL323" s="18" t="s">
        <v>243</v>
      </c>
      <c r="BM323" s="175" t="s">
        <v>2344</v>
      </c>
    </row>
    <row r="324" spans="1:65" s="14" customFormat="1">
      <c r="B324" s="191"/>
      <c r="D324" s="178" t="s">
        <v>190</v>
      </c>
      <c r="E324" s="192" t="s">
        <v>1</v>
      </c>
      <c r="F324" s="193" t="s">
        <v>2287</v>
      </c>
      <c r="H324" s="192" t="s">
        <v>1</v>
      </c>
      <c r="I324" s="194"/>
      <c r="L324" s="191"/>
      <c r="M324" s="195"/>
      <c r="N324" s="196"/>
      <c r="O324" s="196"/>
      <c r="P324" s="196"/>
      <c r="Q324" s="196"/>
      <c r="R324" s="196"/>
      <c r="S324" s="196"/>
      <c r="T324" s="197"/>
      <c r="AT324" s="192" t="s">
        <v>190</v>
      </c>
      <c r="AU324" s="192" t="s">
        <v>82</v>
      </c>
      <c r="AV324" s="14" t="s">
        <v>30</v>
      </c>
      <c r="AW324" s="14" t="s">
        <v>29</v>
      </c>
      <c r="AX324" s="14" t="s">
        <v>73</v>
      </c>
      <c r="AY324" s="192" t="s">
        <v>181</v>
      </c>
    </row>
    <row r="325" spans="1:65" s="13" customFormat="1">
      <c r="B325" s="177"/>
      <c r="D325" s="178" t="s">
        <v>190</v>
      </c>
      <c r="E325" s="179" t="s">
        <v>1</v>
      </c>
      <c r="F325" s="180" t="s">
        <v>2345</v>
      </c>
      <c r="H325" s="181">
        <v>9.9719999999999995</v>
      </c>
      <c r="I325" s="182"/>
      <c r="L325" s="177"/>
      <c r="M325" s="183"/>
      <c r="N325" s="184"/>
      <c r="O325" s="184"/>
      <c r="P325" s="184"/>
      <c r="Q325" s="184"/>
      <c r="R325" s="184"/>
      <c r="S325" s="184"/>
      <c r="T325" s="185"/>
      <c r="AT325" s="179" t="s">
        <v>190</v>
      </c>
      <c r="AU325" s="179" t="s">
        <v>82</v>
      </c>
      <c r="AV325" s="13" t="s">
        <v>82</v>
      </c>
      <c r="AW325" s="13" t="s">
        <v>29</v>
      </c>
      <c r="AX325" s="13" t="s">
        <v>30</v>
      </c>
      <c r="AY325" s="179" t="s">
        <v>181</v>
      </c>
    </row>
    <row r="326" spans="1:65" s="2" customFormat="1" ht="16.5" customHeight="1">
      <c r="A326" s="33"/>
      <c r="B326" s="130"/>
      <c r="C326" s="206" t="s">
        <v>450</v>
      </c>
      <c r="D326" s="206" t="s">
        <v>273</v>
      </c>
      <c r="E326" s="207" t="s">
        <v>1985</v>
      </c>
      <c r="F326" s="208" t="s">
        <v>1986</v>
      </c>
      <c r="G326" s="209" t="s">
        <v>259</v>
      </c>
      <c r="H326" s="210">
        <v>1.4999999999999999E-2</v>
      </c>
      <c r="I326" s="211"/>
      <c r="J326" s="212">
        <f>ROUND(I326*H326,2)</f>
        <v>0</v>
      </c>
      <c r="K326" s="208" t="s">
        <v>1</v>
      </c>
      <c r="L326" s="213"/>
      <c r="M326" s="214" t="s">
        <v>1</v>
      </c>
      <c r="N326" s="215" t="s">
        <v>38</v>
      </c>
      <c r="O326" s="59"/>
      <c r="P326" s="173">
        <f>O326*H326</f>
        <v>0</v>
      </c>
      <c r="Q326" s="173">
        <v>1</v>
      </c>
      <c r="R326" s="173">
        <f>Q326*H326</f>
        <v>1.4999999999999999E-2</v>
      </c>
      <c r="S326" s="173">
        <v>0</v>
      </c>
      <c r="T326" s="174">
        <f>S326*H326</f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5" t="s">
        <v>382</v>
      </c>
      <c r="AT326" s="175" t="s">
        <v>273</v>
      </c>
      <c r="AU326" s="175" t="s">
        <v>82</v>
      </c>
      <c r="AY326" s="18" t="s">
        <v>181</v>
      </c>
      <c r="BE326" s="176">
        <f>IF(N326="základní",J326,0)</f>
        <v>0</v>
      </c>
      <c r="BF326" s="176">
        <f>IF(N326="snížená",J326,0)</f>
        <v>0</v>
      </c>
      <c r="BG326" s="176">
        <f>IF(N326="zákl. přenesená",J326,0)</f>
        <v>0</v>
      </c>
      <c r="BH326" s="176">
        <f>IF(N326="sníž. přenesená",J326,0)</f>
        <v>0</v>
      </c>
      <c r="BI326" s="176">
        <f>IF(N326="nulová",J326,0)</f>
        <v>0</v>
      </c>
      <c r="BJ326" s="18" t="s">
        <v>30</v>
      </c>
      <c r="BK326" s="176">
        <f>ROUND(I326*H326,2)</f>
        <v>0</v>
      </c>
      <c r="BL326" s="18" t="s">
        <v>243</v>
      </c>
      <c r="BM326" s="175" t="s">
        <v>2346</v>
      </c>
    </row>
    <row r="327" spans="1:65" s="14" customFormat="1">
      <c r="B327" s="191"/>
      <c r="D327" s="178" t="s">
        <v>190</v>
      </c>
      <c r="E327" s="192" t="s">
        <v>1</v>
      </c>
      <c r="F327" s="193" t="s">
        <v>1988</v>
      </c>
      <c r="H327" s="192" t="s">
        <v>1</v>
      </c>
      <c r="I327" s="194"/>
      <c r="L327" s="191"/>
      <c r="M327" s="195"/>
      <c r="N327" s="196"/>
      <c r="O327" s="196"/>
      <c r="P327" s="196"/>
      <c r="Q327" s="196"/>
      <c r="R327" s="196"/>
      <c r="S327" s="196"/>
      <c r="T327" s="197"/>
      <c r="AT327" s="192" t="s">
        <v>190</v>
      </c>
      <c r="AU327" s="192" t="s">
        <v>82</v>
      </c>
      <c r="AV327" s="14" t="s">
        <v>30</v>
      </c>
      <c r="AW327" s="14" t="s">
        <v>29</v>
      </c>
      <c r="AX327" s="14" t="s">
        <v>73</v>
      </c>
      <c r="AY327" s="192" t="s">
        <v>181</v>
      </c>
    </row>
    <row r="328" spans="1:65" s="13" customFormat="1">
      <c r="B328" s="177"/>
      <c r="D328" s="178" t="s">
        <v>190</v>
      </c>
      <c r="E328" s="179" t="s">
        <v>1</v>
      </c>
      <c r="F328" s="180" t="s">
        <v>2347</v>
      </c>
      <c r="H328" s="181">
        <v>1.2E-2</v>
      </c>
      <c r="I328" s="182"/>
      <c r="L328" s="177"/>
      <c r="M328" s="183"/>
      <c r="N328" s="184"/>
      <c r="O328" s="184"/>
      <c r="P328" s="184"/>
      <c r="Q328" s="184"/>
      <c r="R328" s="184"/>
      <c r="S328" s="184"/>
      <c r="T328" s="185"/>
      <c r="AT328" s="179" t="s">
        <v>190</v>
      </c>
      <c r="AU328" s="179" t="s">
        <v>82</v>
      </c>
      <c r="AV328" s="13" t="s">
        <v>82</v>
      </c>
      <c r="AW328" s="13" t="s">
        <v>29</v>
      </c>
      <c r="AX328" s="13" t="s">
        <v>73</v>
      </c>
      <c r="AY328" s="179" t="s">
        <v>181</v>
      </c>
    </row>
    <row r="329" spans="1:65" s="13" customFormat="1">
      <c r="B329" s="177"/>
      <c r="D329" s="178" t="s">
        <v>190</v>
      </c>
      <c r="E329" s="179" t="s">
        <v>1</v>
      </c>
      <c r="F329" s="180" t="s">
        <v>2348</v>
      </c>
      <c r="H329" s="181">
        <v>3.0000000000000001E-3</v>
      </c>
      <c r="I329" s="182"/>
      <c r="L329" s="177"/>
      <c r="M329" s="183"/>
      <c r="N329" s="184"/>
      <c r="O329" s="184"/>
      <c r="P329" s="184"/>
      <c r="Q329" s="184"/>
      <c r="R329" s="184"/>
      <c r="S329" s="184"/>
      <c r="T329" s="185"/>
      <c r="AT329" s="179" t="s">
        <v>190</v>
      </c>
      <c r="AU329" s="179" t="s">
        <v>82</v>
      </c>
      <c r="AV329" s="13" t="s">
        <v>82</v>
      </c>
      <c r="AW329" s="13" t="s">
        <v>29</v>
      </c>
      <c r="AX329" s="13" t="s">
        <v>73</v>
      </c>
      <c r="AY329" s="179" t="s">
        <v>181</v>
      </c>
    </row>
    <row r="330" spans="1:65" s="15" customFormat="1">
      <c r="B330" s="198"/>
      <c r="D330" s="178" t="s">
        <v>190</v>
      </c>
      <c r="E330" s="199" t="s">
        <v>1</v>
      </c>
      <c r="F330" s="200" t="s">
        <v>1774</v>
      </c>
      <c r="H330" s="201">
        <v>1.4999999999999999E-2</v>
      </c>
      <c r="I330" s="202"/>
      <c r="L330" s="198"/>
      <c r="M330" s="203"/>
      <c r="N330" s="204"/>
      <c r="O330" s="204"/>
      <c r="P330" s="204"/>
      <c r="Q330" s="204"/>
      <c r="R330" s="204"/>
      <c r="S330" s="204"/>
      <c r="T330" s="205"/>
      <c r="AT330" s="199" t="s">
        <v>190</v>
      </c>
      <c r="AU330" s="199" t="s">
        <v>82</v>
      </c>
      <c r="AV330" s="15" t="s">
        <v>188</v>
      </c>
      <c r="AW330" s="15" t="s">
        <v>29</v>
      </c>
      <c r="AX330" s="15" t="s">
        <v>30</v>
      </c>
      <c r="AY330" s="199" t="s">
        <v>181</v>
      </c>
    </row>
    <row r="331" spans="1:65" s="2" customFormat="1" ht="24.2" customHeight="1">
      <c r="A331" s="33"/>
      <c r="B331" s="130"/>
      <c r="C331" s="164" t="s">
        <v>454</v>
      </c>
      <c r="D331" s="164" t="s">
        <v>184</v>
      </c>
      <c r="E331" s="165" t="s">
        <v>1991</v>
      </c>
      <c r="F331" s="166" t="s">
        <v>1992</v>
      </c>
      <c r="G331" s="167" t="s">
        <v>1840</v>
      </c>
      <c r="H331" s="168">
        <v>39.414000000000001</v>
      </c>
      <c r="I331" s="169"/>
      <c r="J331" s="170">
        <f>ROUND(I331*H331,2)</f>
        <v>0</v>
      </c>
      <c r="K331" s="166" t="s">
        <v>1749</v>
      </c>
      <c r="L331" s="34"/>
      <c r="M331" s="171" t="s">
        <v>1</v>
      </c>
      <c r="N331" s="172" t="s">
        <v>38</v>
      </c>
      <c r="O331" s="59"/>
      <c r="P331" s="173">
        <f>O331*H331</f>
        <v>0</v>
      </c>
      <c r="Q331" s="173">
        <v>0</v>
      </c>
      <c r="R331" s="173">
        <f>Q331*H331</f>
        <v>0</v>
      </c>
      <c r="S331" s="173">
        <v>0</v>
      </c>
      <c r="T331" s="174">
        <f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5" t="s">
        <v>243</v>
      </c>
      <c r="AT331" s="175" t="s">
        <v>184</v>
      </c>
      <c r="AU331" s="175" t="s">
        <v>82</v>
      </c>
      <c r="AY331" s="18" t="s">
        <v>181</v>
      </c>
      <c r="BE331" s="176">
        <f>IF(N331="základní",J331,0)</f>
        <v>0</v>
      </c>
      <c r="BF331" s="176">
        <f>IF(N331="snížená",J331,0)</f>
        <v>0</v>
      </c>
      <c r="BG331" s="176">
        <f>IF(N331="zákl. přenesená",J331,0)</f>
        <v>0</v>
      </c>
      <c r="BH331" s="176">
        <f>IF(N331="sníž. přenesená",J331,0)</f>
        <v>0</v>
      </c>
      <c r="BI331" s="176">
        <f>IF(N331="nulová",J331,0)</f>
        <v>0</v>
      </c>
      <c r="BJ331" s="18" t="s">
        <v>30</v>
      </c>
      <c r="BK331" s="176">
        <f>ROUND(I331*H331,2)</f>
        <v>0</v>
      </c>
      <c r="BL331" s="18" t="s">
        <v>243</v>
      </c>
      <c r="BM331" s="175" t="s">
        <v>2349</v>
      </c>
    </row>
    <row r="332" spans="1:65" s="14" customFormat="1">
      <c r="B332" s="191"/>
      <c r="D332" s="178" t="s">
        <v>190</v>
      </c>
      <c r="E332" s="192" t="s">
        <v>1</v>
      </c>
      <c r="F332" s="193" t="s">
        <v>2287</v>
      </c>
      <c r="H332" s="192" t="s">
        <v>1</v>
      </c>
      <c r="I332" s="194"/>
      <c r="L332" s="191"/>
      <c r="M332" s="195"/>
      <c r="N332" s="196"/>
      <c r="O332" s="196"/>
      <c r="P332" s="196"/>
      <c r="Q332" s="196"/>
      <c r="R332" s="196"/>
      <c r="S332" s="196"/>
      <c r="T332" s="197"/>
      <c r="AT332" s="192" t="s">
        <v>190</v>
      </c>
      <c r="AU332" s="192" t="s">
        <v>82</v>
      </c>
      <c r="AV332" s="14" t="s">
        <v>30</v>
      </c>
      <c r="AW332" s="14" t="s">
        <v>29</v>
      </c>
      <c r="AX332" s="14" t="s">
        <v>73</v>
      </c>
      <c r="AY332" s="192" t="s">
        <v>181</v>
      </c>
    </row>
    <row r="333" spans="1:65" s="13" customFormat="1">
      <c r="B333" s="177"/>
      <c r="D333" s="178" t="s">
        <v>190</v>
      </c>
      <c r="E333" s="179" t="s">
        <v>1</v>
      </c>
      <c r="F333" s="180" t="s">
        <v>2343</v>
      </c>
      <c r="H333" s="181">
        <v>39.414000000000001</v>
      </c>
      <c r="I333" s="182"/>
      <c r="L333" s="177"/>
      <c r="M333" s="183"/>
      <c r="N333" s="184"/>
      <c r="O333" s="184"/>
      <c r="P333" s="184"/>
      <c r="Q333" s="184"/>
      <c r="R333" s="184"/>
      <c r="S333" s="184"/>
      <c r="T333" s="185"/>
      <c r="AT333" s="179" t="s">
        <v>190</v>
      </c>
      <c r="AU333" s="179" t="s">
        <v>82</v>
      </c>
      <c r="AV333" s="13" t="s">
        <v>82</v>
      </c>
      <c r="AW333" s="13" t="s">
        <v>29</v>
      </c>
      <c r="AX333" s="13" t="s">
        <v>30</v>
      </c>
      <c r="AY333" s="179" t="s">
        <v>181</v>
      </c>
    </row>
    <row r="334" spans="1:65" s="2" customFormat="1" ht="24.2" customHeight="1">
      <c r="A334" s="33"/>
      <c r="B334" s="130"/>
      <c r="C334" s="164" t="s">
        <v>458</v>
      </c>
      <c r="D334" s="164" t="s">
        <v>184</v>
      </c>
      <c r="E334" s="165" t="s">
        <v>1994</v>
      </c>
      <c r="F334" s="166" t="s">
        <v>1995</v>
      </c>
      <c r="G334" s="167" t="s">
        <v>1840</v>
      </c>
      <c r="H334" s="168">
        <v>9.9719999999999995</v>
      </c>
      <c r="I334" s="169"/>
      <c r="J334" s="170">
        <f>ROUND(I334*H334,2)</f>
        <v>0</v>
      </c>
      <c r="K334" s="166" t="s">
        <v>1749</v>
      </c>
      <c r="L334" s="34"/>
      <c r="M334" s="171" t="s">
        <v>1</v>
      </c>
      <c r="N334" s="172" t="s">
        <v>38</v>
      </c>
      <c r="O334" s="59"/>
      <c r="P334" s="173">
        <f>O334*H334</f>
        <v>0</v>
      </c>
      <c r="Q334" s="173">
        <v>0</v>
      </c>
      <c r="R334" s="173">
        <f>Q334*H334</f>
        <v>0</v>
      </c>
      <c r="S334" s="173">
        <v>0</v>
      </c>
      <c r="T334" s="174">
        <f>S334*H334</f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5" t="s">
        <v>243</v>
      </c>
      <c r="AT334" s="175" t="s">
        <v>184</v>
      </c>
      <c r="AU334" s="175" t="s">
        <v>82</v>
      </c>
      <c r="AY334" s="18" t="s">
        <v>181</v>
      </c>
      <c r="BE334" s="176">
        <f>IF(N334="základní",J334,0)</f>
        <v>0</v>
      </c>
      <c r="BF334" s="176">
        <f>IF(N334="snížená",J334,0)</f>
        <v>0</v>
      </c>
      <c r="BG334" s="176">
        <f>IF(N334="zákl. přenesená",J334,0)</f>
        <v>0</v>
      </c>
      <c r="BH334" s="176">
        <f>IF(N334="sníž. přenesená",J334,0)</f>
        <v>0</v>
      </c>
      <c r="BI334" s="176">
        <f>IF(N334="nulová",J334,0)</f>
        <v>0</v>
      </c>
      <c r="BJ334" s="18" t="s">
        <v>30</v>
      </c>
      <c r="BK334" s="176">
        <f>ROUND(I334*H334,2)</f>
        <v>0</v>
      </c>
      <c r="BL334" s="18" t="s">
        <v>243</v>
      </c>
      <c r="BM334" s="175" t="s">
        <v>2350</v>
      </c>
    </row>
    <row r="335" spans="1:65" s="14" customFormat="1">
      <c r="B335" s="191"/>
      <c r="D335" s="178" t="s">
        <v>190</v>
      </c>
      <c r="E335" s="192" t="s">
        <v>1</v>
      </c>
      <c r="F335" s="193" t="s">
        <v>2287</v>
      </c>
      <c r="H335" s="192" t="s">
        <v>1</v>
      </c>
      <c r="I335" s="194"/>
      <c r="L335" s="191"/>
      <c r="M335" s="195"/>
      <c r="N335" s="196"/>
      <c r="O335" s="196"/>
      <c r="P335" s="196"/>
      <c r="Q335" s="196"/>
      <c r="R335" s="196"/>
      <c r="S335" s="196"/>
      <c r="T335" s="197"/>
      <c r="AT335" s="192" t="s">
        <v>190</v>
      </c>
      <c r="AU335" s="192" t="s">
        <v>82</v>
      </c>
      <c r="AV335" s="14" t="s">
        <v>30</v>
      </c>
      <c r="AW335" s="14" t="s">
        <v>29</v>
      </c>
      <c r="AX335" s="14" t="s">
        <v>73</v>
      </c>
      <c r="AY335" s="192" t="s">
        <v>181</v>
      </c>
    </row>
    <row r="336" spans="1:65" s="13" customFormat="1">
      <c r="B336" s="177"/>
      <c r="D336" s="178" t="s">
        <v>190</v>
      </c>
      <c r="E336" s="179" t="s">
        <v>1</v>
      </c>
      <c r="F336" s="180" t="s">
        <v>2345</v>
      </c>
      <c r="H336" s="181">
        <v>9.9719999999999995</v>
      </c>
      <c r="I336" s="182"/>
      <c r="L336" s="177"/>
      <c r="M336" s="183"/>
      <c r="N336" s="184"/>
      <c r="O336" s="184"/>
      <c r="P336" s="184"/>
      <c r="Q336" s="184"/>
      <c r="R336" s="184"/>
      <c r="S336" s="184"/>
      <c r="T336" s="185"/>
      <c r="AT336" s="179" t="s">
        <v>190</v>
      </c>
      <c r="AU336" s="179" t="s">
        <v>82</v>
      </c>
      <c r="AV336" s="13" t="s">
        <v>82</v>
      </c>
      <c r="AW336" s="13" t="s">
        <v>29</v>
      </c>
      <c r="AX336" s="13" t="s">
        <v>30</v>
      </c>
      <c r="AY336" s="179" t="s">
        <v>181</v>
      </c>
    </row>
    <row r="337" spans="1:65" s="2" customFormat="1" ht="16.5" customHeight="1">
      <c r="A337" s="33"/>
      <c r="B337" s="130"/>
      <c r="C337" s="206" t="s">
        <v>461</v>
      </c>
      <c r="D337" s="206" t="s">
        <v>273</v>
      </c>
      <c r="E337" s="207" t="s">
        <v>1997</v>
      </c>
      <c r="F337" s="208" t="s">
        <v>1998</v>
      </c>
      <c r="G337" s="209" t="s">
        <v>1845</v>
      </c>
      <c r="H337" s="210">
        <v>49.386000000000003</v>
      </c>
      <c r="I337" s="211"/>
      <c r="J337" s="212">
        <f>ROUND(I337*H337,2)</f>
        <v>0</v>
      </c>
      <c r="K337" s="208" t="s">
        <v>1</v>
      </c>
      <c r="L337" s="213"/>
      <c r="M337" s="214" t="s">
        <v>1</v>
      </c>
      <c r="N337" s="215" t="s">
        <v>38</v>
      </c>
      <c r="O337" s="59"/>
      <c r="P337" s="173">
        <f>O337*H337</f>
        <v>0</v>
      </c>
      <c r="Q337" s="173">
        <v>1E-3</v>
      </c>
      <c r="R337" s="173">
        <f>Q337*H337</f>
        <v>4.9386000000000006E-2</v>
      </c>
      <c r="S337" s="173">
        <v>0</v>
      </c>
      <c r="T337" s="174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5" t="s">
        <v>382</v>
      </c>
      <c r="AT337" s="175" t="s">
        <v>273</v>
      </c>
      <c r="AU337" s="175" t="s">
        <v>82</v>
      </c>
      <c r="AY337" s="18" t="s">
        <v>181</v>
      </c>
      <c r="BE337" s="176">
        <f>IF(N337="základní",J337,0)</f>
        <v>0</v>
      </c>
      <c r="BF337" s="176">
        <f>IF(N337="snížená",J337,0)</f>
        <v>0</v>
      </c>
      <c r="BG337" s="176">
        <f>IF(N337="zákl. přenesená",J337,0)</f>
        <v>0</v>
      </c>
      <c r="BH337" s="176">
        <f>IF(N337="sníž. přenesená",J337,0)</f>
        <v>0</v>
      </c>
      <c r="BI337" s="176">
        <f>IF(N337="nulová",J337,0)</f>
        <v>0</v>
      </c>
      <c r="BJ337" s="18" t="s">
        <v>30</v>
      </c>
      <c r="BK337" s="176">
        <f>ROUND(I337*H337,2)</f>
        <v>0</v>
      </c>
      <c r="BL337" s="18" t="s">
        <v>243</v>
      </c>
      <c r="BM337" s="175" t="s">
        <v>2351</v>
      </c>
    </row>
    <row r="338" spans="1:65" s="14" customFormat="1">
      <c r="B338" s="191"/>
      <c r="D338" s="178" t="s">
        <v>190</v>
      </c>
      <c r="E338" s="192" t="s">
        <v>1</v>
      </c>
      <c r="F338" s="193" t="s">
        <v>2000</v>
      </c>
      <c r="H338" s="192" t="s">
        <v>1</v>
      </c>
      <c r="I338" s="194"/>
      <c r="L338" s="191"/>
      <c r="M338" s="195"/>
      <c r="N338" s="196"/>
      <c r="O338" s="196"/>
      <c r="P338" s="196"/>
      <c r="Q338" s="196"/>
      <c r="R338" s="196"/>
      <c r="S338" s="196"/>
      <c r="T338" s="197"/>
      <c r="AT338" s="192" t="s">
        <v>190</v>
      </c>
      <c r="AU338" s="192" t="s">
        <v>82</v>
      </c>
      <c r="AV338" s="14" t="s">
        <v>30</v>
      </c>
      <c r="AW338" s="14" t="s">
        <v>29</v>
      </c>
      <c r="AX338" s="14" t="s">
        <v>73</v>
      </c>
      <c r="AY338" s="192" t="s">
        <v>181</v>
      </c>
    </row>
    <row r="339" spans="1:65" s="13" customFormat="1">
      <c r="B339" s="177"/>
      <c r="D339" s="178" t="s">
        <v>190</v>
      </c>
      <c r="E339" s="179" t="s">
        <v>1</v>
      </c>
      <c r="F339" s="180" t="s">
        <v>2352</v>
      </c>
      <c r="H339" s="181">
        <v>49.386000000000003</v>
      </c>
      <c r="I339" s="182"/>
      <c r="L339" s="177"/>
      <c r="M339" s="183"/>
      <c r="N339" s="184"/>
      <c r="O339" s="184"/>
      <c r="P339" s="184"/>
      <c r="Q339" s="184"/>
      <c r="R339" s="184"/>
      <c r="S339" s="184"/>
      <c r="T339" s="185"/>
      <c r="AT339" s="179" t="s">
        <v>190</v>
      </c>
      <c r="AU339" s="179" t="s">
        <v>82</v>
      </c>
      <c r="AV339" s="13" t="s">
        <v>82</v>
      </c>
      <c r="AW339" s="13" t="s">
        <v>29</v>
      </c>
      <c r="AX339" s="13" t="s">
        <v>30</v>
      </c>
      <c r="AY339" s="179" t="s">
        <v>181</v>
      </c>
    </row>
    <row r="340" spans="1:65" s="2" customFormat="1" ht="24.2" customHeight="1">
      <c r="A340" s="33"/>
      <c r="B340" s="130"/>
      <c r="C340" s="164" t="s">
        <v>464</v>
      </c>
      <c r="D340" s="164" t="s">
        <v>184</v>
      </c>
      <c r="E340" s="165" t="s">
        <v>2002</v>
      </c>
      <c r="F340" s="166" t="s">
        <v>2003</v>
      </c>
      <c r="G340" s="167" t="s">
        <v>1840</v>
      </c>
      <c r="H340" s="168">
        <v>37.814</v>
      </c>
      <c r="I340" s="169"/>
      <c r="J340" s="170">
        <f>ROUND(I340*H340,2)</f>
        <v>0</v>
      </c>
      <c r="K340" s="166" t="s">
        <v>1749</v>
      </c>
      <c r="L340" s="34"/>
      <c r="M340" s="171" t="s">
        <v>1</v>
      </c>
      <c r="N340" s="172" t="s">
        <v>38</v>
      </c>
      <c r="O340" s="59"/>
      <c r="P340" s="173">
        <f>O340*H340</f>
        <v>0</v>
      </c>
      <c r="Q340" s="173">
        <v>3.5E-4</v>
      </c>
      <c r="R340" s="173">
        <f>Q340*H340</f>
        <v>1.3234899999999999E-2</v>
      </c>
      <c r="S340" s="173">
        <v>0</v>
      </c>
      <c r="T340" s="174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5" t="s">
        <v>243</v>
      </c>
      <c r="AT340" s="175" t="s">
        <v>184</v>
      </c>
      <c r="AU340" s="175" t="s">
        <v>82</v>
      </c>
      <c r="AY340" s="18" t="s">
        <v>181</v>
      </c>
      <c r="BE340" s="176">
        <f>IF(N340="základní",J340,0)</f>
        <v>0</v>
      </c>
      <c r="BF340" s="176">
        <f>IF(N340="snížená",J340,0)</f>
        <v>0</v>
      </c>
      <c r="BG340" s="176">
        <f>IF(N340="zákl. přenesená",J340,0)</f>
        <v>0</v>
      </c>
      <c r="BH340" s="176">
        <f>IF(N340="sníž. přenesená",J340,0)</f>
        <v>0</v>
      </c>
      <c r="BI340" s="176">
        <f>IF(N340="nulová",J340,0)</f>
        <v>0</v>
      </c>
      <c r="BJ340" s="18" t="s">
        <v>30</v>
      </c>
      <c r="BK340" s="176">
        <f>ROUND(I340*H340,2)</f>
        <v>0</v>
      </c>
      <c r="BL340" s="18" t="s">
        <v>243</v>
      </c>
      <c r="BM340" s="175" t="s">
        <v>2353</v>
      </c>
    </row>
    <row r="341" spans="1:65" s="14" customFormat="1">
      <c r="B341" s="191"/>
      <c r="D341" s="178" t="s">
        <v>190</v>
      </c>
      <c r="E341" s="192" t="s">
        <v>1</v>
      </c>
      <c r="F341" s="193" t="s">
        <v>2287</v>
      </c>
      <c r="H341" s="192" t="s">
        <v>1</v>
      </c>
      <c r="I341" s="194"/>
      <c r="L341" s="191"/>
      <c r="M341" s="195"/>
      <c r="N341" s="196"/>
      <c r="O341" s="196"/>
      <c r="P341" s="196"/>
      <c r="Q341" s="196"/>
      <c r="R341" s="196"/>
      <c r="S341" s="196"/>
      <c r="T341" s="197"/>
      <c r="AT341" s="192" t="s">
        <v>190</v>
      </c>
      <c r="AU341" s="192" t="s">
        <v>82</v>
      </c>
      <c r="AV341" s="14" t="s">
        <v>30</v>
      </c>
      <c r="AW341" s="14" t="s">
        <v>29</v>
      </c>
      <c r="AX341" s="14" t="s">
        <v>73</v>
      </c>
      <c r="AY341" s="192" t="s">
        <v>181</v>
      </c>
    </row>
    <row r="342" spans="1:65" s="13" customFormat="1">
      <c r="B342" s="177"/>
      <c r="D342" s="178" t="s">
        <v>190</v>
      </c>
      <c r="E342" s="179" t="s">
        <v>1</v>
      </c>
      <c r="F342" s="180" t="s">
        <v>2354</v>
      </c>
      <c r="H342" s="181">
        <v>37.814</v>
      </c>
      <c r="I342" s="182"/>
      <c r="L342" s="177"/>
      <c r="M342" s="183"/>
      <c r="N342" s="184"/>
      <c r="O342" s="184"/>
      <c r="P342" s="184"/>
      <c r="Q342" s="184"/>
      <c r="R342" s="184"/>
      <c r="S342" s="184"/>
      <c r="T342" s="185"/>
      <c r="AT342" s="179" t="s">
        <v>190</v>
      </c>
      <c r="AU342" s="179" t="s">
        <v>82</v>
      </c>
      <c r="AV342" s="13" t="s">
        <v>82</v>
      </c>
      <c r="AW342" s="13" t="s">
        <v>29</v>
      </c>
      <c r="AX342" s="13" t="s">
        <v>30</v>
      </c>
      <c r="AY342" s="179" t="s">
        <v>181</v>
      </c>
    </row>
    <row r="343" spans="1:65" s="2" customFormat="1" ht="24.2" customHeight="1">
      <c r="A343" s="33"/>
      <c r="B343" s="130"/>
      <c r="C343" s="164" t="s">
        <v>467</v>
      </c>
      <c r="D343" s="164" t="s">
        <v>184</v>
      </c>
      <c r="E343" s="165" t="s">
        <v>2006</v>
      </c>
      <c r="F343" s="166" t="s">
        <v>2007</v>
      </c>
      <c r="G343" s="167" t="s">
        <v>1840</v>
      </c>
      <c r="H343" s="168">
        <v>9.9719999999999995</v>
      </c>
      <c r="I343" s="169"/>
      <c r="J343" s="170">
        <f>ROUND(I343*H343,2)</f>
        <v>0</v>
      </c>
      <c r="K343" s="166" t="s">
        <v>1749</v>
      </c>
      <c r="L343" s="34"/>
      <c r="M343" s="171" t="s">
        <v>1</v>
      </c>
      <c r="N343" s="172" t="s">
        <v>38</v>
      </c>
      <c r="O343" s="59"/>
      <c r="P343" s="173">
        <f>O343*H343</f>
        <v>0</v>
      </c>
      <c r="Q343" s="173">
        <v>4.0000000000000002E-4</v>
      </c>
      <c r="R343" s="173">
        <f>Q343*H343</f>
        <v>3.9887999999999998E-3</v>
      </c>
      <c r="S343" s="173">
        <v>0</v>
      </c>
      <c r="T343" s="174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5" t="s">
        <v>243</v>
      </c>
      <c r="AT343" s="175" t="s">
        <v>184</v>
      </c>
      <c r="AU343" s="175" t="s">
        <v>82</v>
      </c>
      <c r="AY343" s="18" t="s">
        <v>181</v>
      </c>
      <c r="BE343" s="176">
        <f>IF(N343="základní",J343,0)</f>
        <v>0</v>
      </c>
      <c r="BF343" s="176">
        <f>IF(N343="snížená",J343,0)</f>
        <v>0</v>
      </c>
      <c r="BG343" s="176">
        <f>IF(N343="zákl. přenesená",J343,0)</f>
        <v>0</v>
      </c>
      <c r="BH343" s="176">
        <f>IF(N343="sníž. přenesená",J343,0)</f>
        <v>0</v>
      </c>
      <c r="BI343" s="176">
        <f>IF(N343="nulová",J343,0)</f>
        <v>0</v>
      </c>
      <c r="BJ343" s="18" t="s">
        <v>30</v>
      </c>
      <c r="BK343" s="176">
        <f>ROUND(I343*H343,2)</f>
        <v>0</v>
      </c>
      <c r="BL343" s="18" t="s">
        <v>243</v>
      </c>
      <c r="BM343" s="175" t="s">
        <v>2355</v>
      </c>
    </row>
    <row r="344" spans="1:65" s="14" customFormat="1">
      <c r="B344" s="191"/>
      <c r="D344" s="178" t="s">
        <v>190</v>
      </c>
      <c r="E344" s="192" t="s">
        <v>1</v>
      </c>
      <c r="F344" s="193" t="s">
        <v>2287</v>
      </c>
      <c r="H344" s="192" t="s">
        <v>1</v>
      </c>
      <c r="I344" s="194"/>
      <c r="L344" s="191"/>
      <c r="M344" s="195"/>
      <c r="N344" s="196"/>
      <c r="O344" s="196"/>
      <c r="P344" s="196"/>
      <c r="Q344" s="196"/>
      <c r="R344" s="196"/>
      <c r="S344" s="196"/>
      <c r="T344" s="197"/>
      <c r="AT344" s="192" t="s">
        <v>190</v>
      </c>
      <c r="AU344" s="192" t="s">
        <v>82</v>
      </c>
      <c r="AV344" s="14" t="s">
        <v>30</v>
      </c>
      <c r="AW344" s="14" t="s">
        <v>29</v>
      </c>
      <c r="AX344" s="14" t="s">
        <v>73</v>
      </c>
      <c r="AY344" s="192" t="s">
        <v>181</v>
      </c>
    </row>
    <row r="345" spans="1:65" s="13" customFormat="1">
      <c r="B345" s="177"/>
      <c r="D345" s="178" t="s">
        <v>190</v>
      </c>
      <c r="E345" s="179" t="s">
        <v>1</v>
      </c>
      <c r="F345" s="180" t="s">
        <v>2345</v>
      </c>
      <c r="H345" s="181">
        <v>9.9719999999999995</v>
      </c>
      <c r="I345" s="182"/>
      <c r="L345" s="177"/>
      <c r="M345" s="183"/>
      <c r="N345" s="184"/>
      <c r="O345" s="184"/>
      <c r="P345" s="184"/>
      <c r="Q345" s="184"/>
      <c r="R345" s="184"/>
      <c r="S345" s="184"/>
      <c r="T345" s="185"/>
      <c r="AT345" s="179" t="s">
        <v>190</v>
      </c>
      <c r="AU345" s="179" t="s">
        <v>82</v>
      </c>
      <c r="AV345" s="13" t="s">
        <v>82</v>
      </c>
      <c r="AW345" s="13" t="s">
        <v>29</v>
      </c>
      <c r="AX345" s="13" t="s">
        <v>30</v>
      </c>
      <c r="AY345" s="179" t="s">
        <v>181</v>
      </c>
    </row>
    <row r="346" spans="1:65" s="2" customFormat="1" ht="16.5" customHeight="1">
      <c r="A346" s="33"/>
      <c r="B346" s="130"/>
      <c r="C346" s="164" t="s">
        <v>471</v>
      </c>
      <c r="D346" s="164" t="s">
        <v>184</v>
      </c>
      <c r="E346" s="165" t="s">
        <v>2009</v>
      </c>
      <c r="F346" s="166" t="s">
        <v>2010</v>
      </c>
      <c r="G346" s="167" t="s">
        <v>259</v>
      </c>
      <c r="H346" s="168">
        <v>8.2000000000000003E-2</v>
      </c>
      <c r="I346" s="169"/>
      <c r="J346" s="170">
        <f>ROUND(I346*H346,2)</f>
        <v>0</v>
      </c>
      <c r="K346" s="166" t="s">
        <v>1749</v>
      </c>
      <c r="L346" s="34"/>
      <c r="M346" s="186" t="s">
        <v>1</v>
      </c>
      <c r="N346" s="187" t="s">
        <v>38</v>
      </c>
      <c r="O346" s="188"/>
      <c r="P346" s="189">
        <f>O346*H346</f>
        <v>0</v>
      </c>
      <c r="Q346" s="189">
        <v>0</v>
      </c>
      <c r="R346" s="189">
        <f>Q346*H346</f>
        <v>0</v>
      </c>
      <c r="S346" s="189">
        <v>0</v>
      </c>
      <c r="T346" s="190">
        <f>S346*H346</f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5" t="s">
        <v>243</v>
      </c>
      <c r="AT346" s="175" t="s">
        <v>184</v>
      </c>
      <c r="AU346" s="175" t="s">
        <v>82</v>
      </c>
      <c r="AY346" s="18" t="s">
        <v>181</v>
      </c>
      <c r="BE346" s="176">
        <f>IF(N346="základní",J346,0)</f>
        <v>0</v>
      </c>
      <c r="BF346" s="176">
        <f>IF(N346="snížená",J346,0)</f>
        <v>0</v>
      </c>
      <c r="BG346" s="176">
        <f>IF(N346="zákl. přenesená",J346,0)</f>
        <v>0</v>
      </c>
      <c r="BH346" s="176">
        <f>IF(N346="sníž. přenesená",J346,0)</f>
        <v>0</v>
      </c>
      <c r="BI346" s="176">
        <f>IF(N346="nulová",J346,0)</f>
        <v>0</v>
      </c>
      <c r="BJ346" s="18" t="s">
        <v>30</v>
      </c>
      <c r="BK346" s="176">
        <f>ROUND(I346*H346,2)</f>
        <v>0</v>
      </c>
      <c r="BL346" s="18" t="s">
        <v>243</v>
      </c>
      <c r="BM346" s="175" t="s">
        <v>2356</v>
      </c>
    </row>
    <row r="347" spans="1:65" s="2" customFormat="1" ht="6.95" customHeight="1">
      <c r="A347" s="33"/>
      <c r="B347" s="48"/>
      <c r="C347" s="49"/>
      <c r="D347" s="49"/>
      <c r="E347" s="49"/>
      <c r="F347" s="49"/>
      <c r="G347" s="49"/>
      <c r="H347" s="49"/>
      <c r="I347" s="49"/>
      <c r="J347" s="49"/>
      <c r="K347" s="49"/>
      <c r="L347" s="34"/>
      <c r="M347" s="33"/>
      <c r="O347" s="33"/>
      <c r="P347" s="33"/>
      <c r="Q347" s="33"/>
      <c r="R347" s="33"/>
      <c r="S347" s="33"/>
      <c r="T347" s="33"/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</row>
  </sheetData>
  <autoFilter ref="C136:K346"/>
  <mergeCells count="17">
    <mergeCell ref="E129:H129"/>
    <mergeCell ref="E127:H127"/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61"/>
  <sheetViews>
    <sheetView showGridLines="0" workbookViewId="0">
      <selection activeCell="E133" sqref="E133:H13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104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2" customFormat="1" ht="12" customHeight="1">
      <c r="A8" s="33"/>
      <c r="B8" s="34"/>
      <c r="C8" s="33"/>
      <c r="D8" s="28" t="s">
        <v>154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32" t="s">
        <v>2357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23</v>
      </c>
      <c r="E14" s="33"/>
      <c r="F14" s="33"/>
      <c r="G14" s="33"/>
      <c r="H14" s="33"/>
      <c r="I14" s="28" t="s">
        <v>24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25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26</v>
      </c>
      <c r="E17" s="33"/>
      <c r="F17" s="33"/>
      <c r="G17" s="33"/>
      <c r="H17" s="33"/>
      <c r="I17" s="28" t="s">
        <v>24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78" t="str">
        <f>'Rekapitulace stavby'!E14</f>
        <v>Vyplň údaj</v>
      </c>
      <c r="F18" s="265"/>
      <c r="G18" s="265"/>
      <c r="H18" s="265"/>
      <c r="I18" s="28" t="s">
        <v>25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28</v>
      </c>
      <c r="E20" s="33"/>
      <c r="F20" s="33"/>
      <c r="G20" s="33"/>
      <c r="H20" s="33"/>
      <c r="I20" s="28" t="s">
        <v>24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25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24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25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0"/>
      <c r="B27" s="101"/>
      <c r="C27" s="100"/>
      <c r="D27" s="100"/>
      <c r="E27" s="269" t="s">
        <v>1</v>
      </c>
      <c r="F27" s="269"/>
      <c r="G27" s="269"/>
      <c r="H27" s="269"/>
      <c r="I27" s="100"/>
      <c r="J27" s="100"/>
      <c r="K27" s="100"/>
      <c r="L27" s="102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4.45" customHeight="1">
      <c r="A30" s="33"/>
      <c r="B30" s="34"/>
      <c r="C30" s="33"/>
      <c r="D30" s="26" t="s">
        <v>156</v>
      </c>
      <c r="E30" s="33"/>
      <c r="F30" s="33"/>
      <c r="G30" s="33"/>
      <c r="H30" s="33"/>
      <c r="I30" s="33"/>
      <c r="J30" s="103">
        <f>J96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14.45" customHeight="1">
      <c r="A31" s="33"/>
      <c r="B31" s="34"/>
      <c r="C31" s="33"/>
      <c r="D31" s="104" t="s">
        <v>157</v>
      </c>
      <c r="E31" s="33"/>
      <c r="F31" s="33"/>
      <c r="G31" s="33"/>
      <c r="H31" s="33"/>
      <c r="I31" s="33"/>
      <c r="J31" s="103">
        <f>J114</f>
        <v>0</v>
      </c>
      <c r="K31" s="33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5" t="s">
        <v>33</v>
      </c>
      <c r="E32" s="33"/>
      <c r="F32" s="33"/>
      <c r="G32" s="33"/>
      <c r="H32" s="33"/>
      <c r="I32" s="33"/>
      <c r="J32" s="72">
        <f>ROUND(J30 + J31, 0)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67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35</v>
      </c>
      <c r="G34" s="33"/>
      <c r="H34" s="33"/>
      <c r="I34" s="37" t="s">
        <v>34</v>
      </c>
      <c r="J34" s="37" t="s">
        <v>36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06" t="s">
        <v>37</v>
      </c>
      <c r="E35" s="28" t="s">
        <v>38</v>
      </c>
      <c r="F35" s="107">
        <f>ROUND((SUM(BE114:BE121) + SUM(BE141:BE460)),  0)</f>
        <v>0</v>
      </c>
      <c r="G35" s="33"/>
      <c r="H35" s="33"/>
      <c r="I35" s="108">
        <v>0.21</v>
      </c>
      <c r="J35" s="107">
        <f>ROUND(((SUM(BE114:BE121) + SUM(BE141:BE460))*I35),  0)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39</v>
      </c>
      <c r="F36" s="107">
        <f>ROUND((SUM(BF114:BF121) + SUM(BF141:BF460)),  0)</f>
        <v>0</v>
      </c>
      <c r="G36" s="33"/>
      <c r="H36" s="33"/>
      <c r="I36" s="108">
        <v>0.15</v>
      </c>
      <c r="J36" s="107">
        <f>ROUND(((SUM(BF114:BF121) + SUM(BF141:BF460))*I36),  0)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40</v>
      </c>
      <c r="F37" s="107">
        <f>ROUND((SUM(BG114:BG121) + SUM(BG141:BG460)),  0)</f>
        <v>0</v>
      </c>
      <c r="G37" s="33"/>
      <c r="H37" s="33"/>
      <c r="I37" s="108">
        <v>0.21</v>
      </c>
      <c r="J37" s="107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41</v>
      </c>
      <c r="F38" s="107">
        <f>ROUND((SUM(BH114:BH121) + SUM(BH141:BH460)),  0)</f>
        <v>0</v>
      </c>
      <c r="G38" s="33"/>
      <c r="H38" s="33"/>
      <c r="I38" s="108">
        <v>0.15</v>
      </c>
      <c r="J38" s="107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42</v>
      </c>
      <c r="F39" s="107">
        <f>ROUND((SUM(BI114:BI121) + SUM(BI141:BI460)),  0)</f>
        <v>0</v>
      </c>
      <c r="G39" s="33"/>
      <c r="H39" s="33"/>
      <c r="I39" s="108">
        <v>0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09"/>
      <c r="D41" s="110" t="s">
        <v>43</v>
      </c>
      <c r="E41" s="61"/>
      <c r="F41" s="61"/>
      <c r="G41" s="111" t="s">
        <v>44</v>
      </c>
      <c r="H41" s="112" t="s">
        <v>45</v>
      </c>
      <c r="I41" s="61"/>
      <c r="J41" s="113">
        <f>SUM(J32:J39)</f>
        <v>0</v>
      </c>
      <c r="K41" s="114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154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32" t="str">
        <f>E9</f>
        <v>SO 02 - Nová retenční stoka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/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23</v>
      </c>
      <c r="D91" s="33"/>
      <c r="E91" s="33"/>
      <c r="F91" s="26" t="str">
        <f>E15</f>
        <v xml:space="preserve"> </v>
      </c>
      <c r="G91" s="33"/>
      <c r="H91" s="33"/>
      <c r="I91" s="28" t="s">
        <v>28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26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7" t="s">
        <v>159</v>
      </c>
      <c r="D94" s="109"/>
      <c r="E94" s="109"/>
      <c r="F94" s="109"/>
      <c r="G94" s="109"/>
      <c r="H94" s="109"/>
      <c r="I94" s="109"/>
      <c r="J94" s="118" t="s">
        <v>160</v>
      </c>
      <c r="K94" s="109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9" t="s">
        <v>5120</v>
      </c>
      <c r="D96" s="33"/>
      <c r="E96" s="33"/>
      <c r="F96" s="33"/>
      <c r="G96" s="33"/>
      <c r="H96" s="33"/>
      <c r="I96" s="33"/>
      <c r="J96" s="72">
        <f>J141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161</v>
      </c>
    </row>
    <row r="97" spans="1:31" s="9" customFormat="1" ht="24.95" customHeight="1">
      <c r="B97" s="120"/>
      <c r="D97" s="121" t="s">
        <v>162</v>
      </c>
      <c r="E97" s="122"/>
      <c r="F97" s="122"/>
      <c r="G97" s="122"/>
      <c r="H97" s="122"/>
      <c r="I97" s="122"/>
      <c r="J97" s="123">
        <f>J142</f>
        <v>0</v>
      </c>
      <c r="L97" s="120"/>
    </row>
    <row r="98" spans="1:31" s="10" customFormat="1" ht="19.899999999999999" customHeight="1">
      <c r="B98" s="124"/>
      <c r="D98" s="125" t="s">
        <v>1740</v>
      </c>
      <c r="E98" s="126"/>
      <c r="F98" s="126"/>
      <c r="G98" s="126"/>
      <c r="H98" s="126"/>
      <c r="I98" s="126"/>
      <c r="J98" s="127">
        <f>J143</f>
        <v>0</v>
      </c>
      <c r="L98" s="124"/>
    </row>
    <row r="99" spans="1:31" s="10" customFormat="1" ht="19.899999999999999" customHeight="1">
      <c r="B99" s="124"/>
      <c r="D99" s="125" t="s">
        <v>1741</v>
      </c>
      <c r="E99" s="126"/>
      <c r="F99" s="126"/>
      <c r="G99" s="126"/>
      <c r="H99" s="126"/>
      <c r="I99" s="126"/>
      <c r="J99" s="127">
        <f>J264</f>
        <v>0</v>
      </c>
      <c r="L99" s="124"/>
    </row>
    <row r="100" spans="1:31" s="10" customFormat="1" ht="14.85" customHeight="1">
      <c r="B100" s="124"/>
      <c r="D100" s="125" t="s">
        <v>2358</v>
      </c>
      <c r="E100" s="126"/>
      <c r="F100" s="126"/>
      <c r="G100" s="126"/>
      <c r="H100" s="126"/>
      <c r="I100" s="126"/>
      <c r="J100" s="127">
        <f>J265</f>
        <v>0</v>
      </c>
      <c r="L100" s="124"/>
    </row>
    <row r="101" spans="1:31" s="10" customFormat="1" ht="14.85" customHeight="1">
      <c r="B101" s="124"/>
      <c r="D101" s="125" t="s">
        <v>2359</v>
      </c>
      <c r="E101" s="126"/>
      <c r="F101" s="126"/>
      <c r="G101" s="126"/>
      <c r="H101" s="126"/>
      <c r="I101" s="126"/>
      <c r="J101" s="127">
        <f>J283</f>
        <v>0</v>
      </c>
      <c r="L101" s="124"/>
    </row>
    <row r="102" spans="1:31" s="10" customFormat="1" ht="14.85" customHeight="1">
      <c r="B102" s="124"/>
      <c r="D102" s="125" t="s">
        <v>2360</v>
      </c>
      <c r="E102" s="126"/>
      <c r="F102" s="126"/>
      <c r="G102" s="126"/>
      <c r="H102" s="126"/>
      <c r="I102" s="126"/>
      <c r="J102" s="127">
        <f>J287</f>
        <v>0</v>
      </c>
      <c r="L102" s="124"/>
    </row>
    <row r="103" spans="1:31" s="10" customFormat="1" ht="14.85" customHeight="1">
      <c r="B103" s="124"/>
      <c r="D103" s="125" t="s">
        <v>2361</v>
      </c>
      <c r="E103" s="126"/>
      <c r="F103" s="126"/>
      <c r="G103" s="126"/>
      <c r="H103" s="126"/>
      <c r="I103" s="126"/>
      <c r="J103" s="127">
        <f>J297</f>
        <v>0</v>
      </c>
      <c r="L103" s="124"/>
    </row>
    <row r="104" spans="1:31" s="10" customFormat="1" ht="14.85" customHeight="1">
      <c r="B104" s="124"/>
      <c r="D104" s="125" t="s">
        <v>2362</v>
      </c>
      <c r="E104" s="126"/>
      <c r="F104" s="126"/>
      <c r="G104" s="126"/>
      <c r="H104" s="126"/>
      <c r="I104" s="126"/>
      <c r="J104" s="127">
        <f>J314</f>
        <v>0</v>
      </c>
      <c r="L104" s="124"/>
    </row>
    <row r="105" spans="1:31" s="10" customFormat="1" ht="19.899999999999999" customHeight="1">
      <c r="B105" s="124"/>
      <c r="D105" s="125" t="s">
        <v>1742</v>
      </c>
      <c r="E105" s="126"/>
      <c r="F105" s="126"/>
      <c r="G105" s="126"/>
      <c r="H105" s="126"/>
      <c r="I105" s="126"/>
      <c r="J105" s="127">
        <f>J327</f>
        <v>0</v>
      </c>
      <c r="L105" s="124"/>
    </row>
    <row r="106" spans="1:31" s="10" customFormat="1" ht="14.85" customHeight="1">
      <c r="B106" s="124"/>
      <c r="D106" s="125" t="s">
        <v>2363</v>
      </c>
      <c r="E106" s="126"/>
      <c r="F106" s="126"/>
      <c r="G106" s="126"/>
      <c r="H106" s="126"/>
      <c r="I106" s="126"/>
      <c r="J106" s="127">
        <f>J328</f>
        <v>0</v>
      </c>
      <c r="L106" s="124"/>
    </row>
    <row r="107" spans="1:31" s="10" customFormat="1" ht="14.85" customHeight="1">
      <c r="B107" s="124"/>
      <c r="D107" s="125" t="s">
        <v>2364</v>
      </c>
      <c r="E107" s="126"/>
      <c r="F107" s="126"/>
      <c r="G107" s="126"/>
      <c r="H107" s="126"/>
      <c r="I107" s="126"/>
      <c r="J107" s="127">
        <f>J355</f>
        <v>0</v>
      </c>
      <c r="L107" s="124"/>
    </row>
    <row r="108" spans="1:31" s="10" customFormat="1" ht="14.85" customHeight="1">
      <c r="B108" s="124"/>
      <c r="D108" s="125" t="s">
        <v>2365</v>
      </c>
      <c r="E108" s="126"/>
      <c r="F108" s="126"/>
      <c r="G108" s="126"/>
      <c r="H108" s="126"/>
      <c r="I108" s="126"/>
      <c r="J108" s="127">
        <f>J388</f>
        <v>0</v>
      </c>
      <c r="L108" s="124"/>
    </row>
    <row r="109" spans="1:31" s="10" customFormat="1" ht="19.899999999999999" customHeight="1">
      <c r="B109" s="124"/>
      <c r="D109" s="125" t="s">
        <v>2366</v>
      </c>
      <c r="E109" s="126"/>
      <c r="F109" s="126"/>
      <c r="G109" s="126"/>
      <c r="H109" s="126"/>
      <c r="I109" s="126"/>
      <c r="J109" s="127">
        <f>J401</f>
        <v>0</v>
      </c>
      <c r="L109" s="124"/>
    </row>
    <row r="110" spans="1:31" s="10" customFormat="1" ht="19.899999999999999" customHeight="1">
      <c r="B110" s="124"/>
      <c r="D110" s="125" t="s">
        <v>2367</v>
      </c>
      <c r="E110" s="126"/>
      <c r="F110" s="126"/>
      <c r="G110" s="126"/>
      <c r="H110" s="126"/>
      <c r="I110" s="126"/>
      <c r="J110" s="127">
        <f>J416</f>
        <v>0</v>
      </c>
      <c r="L110" s="124"/>
    </row>
    <row r="111" spans="1:31" s="10" customFormat="1" ht="19.899999999999999" customHeight="1">
      <c r="B111" s="124"/>
      <c r="D111" s="125" t="s">
        <v>163</v>
      </c>
      <c r="E111" s="126"/>
      <c r="F111" s="126"/>
      <c r="G111" s="126"/>
      <c r="H111" s="126"/>
      <c r="I111" s="126"/>
      <c r="J111" s="127">
        <f>J441</f>
        <v>0</v>
      </c>
      <c r="L111" s="124"/>
    </row>
    <row r="112" spans="1:31" s="2" customFormat="1" ht="21.75" customHeigh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29.25" customHeight="1">
      <c r="A114" s="33"/>
      <c r="B114" s="34"/>
      <c r="C114" s="119"/>
      <c r="D114" s="33"/>
      <c r="E114" s="33"/>
      <c r="F114" s="33"/>
      <c r="G114" s="33"/>
      <c r="H114" s="33"/>
      <c r="I114" s="33"/>
      <c r="J114" s="128"/>
      <c r="K114" s="33"/>
      <c r="L114" s="43"/>
      <c r="N114" s="129" t="s">
        <v>37</v>
      </c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8" customHeight="1">
      <c r="A115" s="33"/>
      <c r="B115" s="130"/>
      <c r="C115" s="131"/>
      <c r="D115" s="273"/>
      <c r="E115" s="274"/>
      <c r="F115" s="274"/>
      <c r="G115" s="131"/>
      <c r="H115" s="131"/>
      <c r="I115" s="131"/>
      <c r="J115" s="133"/>
      <c r="K115" s="131"/>
      <c r="L115" s="134"/>
      <c r="M115" s="135"/>
      <c r="N115" s="136" t="s">
        <v>38</v>
      </c>
      <c r="O115" s="135"/>
      <c r="P115" s="135"/>
      <c r="Q115" s="135"/>
      <c r="R115" s="135"/>
      <c r="S115" s="131"/>
      <c r="T115" s="131"/>
      <c r="U115" s="131"/>
      <c r="V115" s="131"/>
      <c r="W115" s="131"/>
      <c r="X115" s="131"/>
      <c r="Y115" s="131"/>
      <c r="Z115" s="131"/>
      <c r="AA115" s="131"/>
      <c r="AB115" s="131"/>
      <c r="AC115" s="131"/>
      <c r="AD115" s="131"/>
      <c r="AE115" s="131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7" t="s">
        <v>164</v>
      </c>
      <c r="AZ115" s="135"/>
      <c r="BA115" s="135"/>
      <c r="BB115" s="135"/>
      <c r="BC115" s="135"/>
      <c r="BD115" s="135"/>
      <c r="BE115" s="138">
        <f t="shared" ref="BE115:BE120" si="0">IF(N115="základní",J115,0)</f>
        <v>0</v>
      </c>
      <c r="BF115" s="138">
        <f t="shared" ref="BF115:BF120" si="1">IF(N115="snížená",J115,0)</f>
        <v>0</v>
      </c>
      <c r="BG115" s="138">
        <f t="shared" ref="BG115:BG120" si="2">IF(N115="zákl. přenesená",J115,0)</f>
        <v>0</v>
      </c>
      <c r="BH115" s="138">
        <f t="shared" ref="BH115:BH120" si="3">IF(N115="sníž. přenesená",J115,0)</f>
        <v>0</v>
      </c>
      <c r="BI115" s="138">
        <f t="shared" ref="BI115:BI120" si="4">IF(N115="nulová",J115,0)</f>
        <v>0</v>
      </c>
      <c r="BJ115" s="137" t="s">
        <v>30</v>
      </c>
      <c r="BK115" s="135"/>
      <c r="BL115" s="135"/>
      <c r="BM115" s="135"/>
    </row>
    <row r="116" spans="1:65" s="2" customFormat="1" ht="18" customHeight="1">
      <c r="A116" s="33"/>
      <c r="B116" s="130"/>
      <c r="C116" s="131"/>
      <c r="D116" s="273"/>
      <c r="E116" s="274"/>
      <c r="F116" s="274"/>
      <c r="G116" s="131"/>
      <c r="H116" s="131"/>
      <c r="I116" s="131"/>
      <c r="J116" s="133"/>
      <c r="K116" s="131"/>
      <c r="L116" s="134"/>
      <c r="M116" s="135"/>
      <c r="N116" s="136" t="s">
        <v>38</v>
      </c>
      <c r="O116" s="135"/>
      <c r="P116" s="135"/>
      <c r="Q116" s="135"/>
      <c r="R116" s="135"/>
      <c r="S116" s="131"/>
      <c r="T116" s="131"/>
      <c r="U116" s="131"/>
      <c r="V116" s="131"/>
      <c r="W116" s="131"/>
      <c r="X116" s="131"/>
      <c r="Y116" s="131"/>
      <c r="Z116" s="131"/>
      <c r="AA116" s="131"/>
      <c r="AB116" s="131"/>
      <c r="AC116" s="131"/>
      <c r="AD116" s="131"/>
      <c r="AE116" s="131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7" t="s">
        <v>164</v>
      </c>
      <c r="AZ116" s="135"/>
      <c r="BA116" s="135"/>
      <c r="BB116" s="135"/>
      <c r="BC116" s="135"/>
      <c r="BD116" s="135"/>
      <c r="BE116" s="138">
        <f t="shared" si="0"/>
        <v>0</v>
      </c>
      <c r="BF116" s="138">
        <f t="shared" si="1"/>
        <v>0</v>
      </c>
      <c r="BG116" s="138">
        <f t="shared" si="2"/>
        <v>0</v>
      </c>
      <c r="BH116" s="138">
        <f t="shared" si="3"/>
        <v>0</v>
      </c>
      <c r="BI116" s="138">
        <f t="shared" si="4"/>
        <v>0</v>
      </c>
      <c r="BJ116" s="137" t="s">
        <v>30</v>
      </c>
      <c r="BK116" s="135"/>
      <c r="BL116" s="135"/>
      <c r="BM116" s="135"/>
    </row>
    <row r="117" spans="1:65" s="2" customFormat="1" ht="18" customHeight="1">
      <c r="A117" s="33"/>
      <c r="B117" s="130"/>
      <c r="C117" s="131"/>
      <c r="D117" s="273"/>
      <c r="E117" s="274"/>
      <c r="F117" s="274"/>
      <c r="G117" s="131"/>
      <c r="H117" s="131"/>
      <c r="I117" s="131"/>
      <c r="J117" s="133"/>
      <c r="K117" s="131"/>
      <c r="L117" s="134"/>
      <c r="M117" s="135"/>
      <c r="N117" s="136" t="s">
        <v>38</v>
      </c>
      <c r="O117" s="135"/>
      <c r="P117" s="135"/>
      <c r="Q117" s="135"/>
      <c r="R117" s="135"/>
      <c r="S117" s="131"/>
      <c r="T117" s="131"/>
      <c r="U117" s="131"/>
      <c r="V117" s="131"/>
      <c r="W117" s="131"/>
      <c r="X117" s="131"/>
      <c r="Y117" s="131"/>
      <c r="Z117" s="131"/>
      <c r="AA117" s="131"/>
      <c r="AB117" s="131"/>
      <c r="AC117" s="131"/>
      <c r="AD117" s="131"/>
      <c r="AE117" s="131"/>
      <c r="AF117" s="135"/>
      <c r="AG117" s="135"/>
      <c r="AH117" s="135"/>
      <c r="AI117" s="135"/>
      <c r="AJ117" s="135"/>
      <c r="AK117" s="135"/>
      <c r="AL117" s="135"/>
      <c r="AM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  <c r="AX117" s="135"/>
      <c r="AY117" s="137" t="s">
        <v>164</v>
      </c>
      <c r="AZ117" s="135"/>
      <c r="BA117" s="135"/>
      <c r="BB117" s="135"/>
      <c r="BC117" s="135"/>
      <c r="BD117" s="135"/>
      <c r="BE117" s="138">
        <f t="shared" si="0"/>
        <v>0</v>
      </c>
      <c r="BF117" s="138">
        <f t="shared" si="1"/>
        <v>0</v>
      </c>
      <c r="BG117" s="138">
        <f t="shared" si="2"/>
        <v>0</v>
      </c>
      <c r="BH117" s="138">
        <f t="shared" si="3"/>
        <v>0</v>
      </c>
      <c r="BI117" s="138">
        <f t="shared" si="4"/>
        <v>0</v>
      </c>
      <c r="BJ117" s="137" t="s">
        <v>30</v>
      </c>
      <c r="BK117" s="135"/>
      <c r="BL117" s="135"/>
      <c r="BM117" s="135"/>
    </row>
    <row r="118" spans="1:65" s="2" customFormat="1" ht="18" customHeight="1">
      <c r="A118" s="33"/>
      <c r="B118" s="130"/>
      <c r="C118" s="131"/>
      <c r="D118" s="273"/>
      <c r="E118" s="274"/>
      <c r="F118" s="274"/>
      <c r="G118" s="131"/>
      <c r="H118" s="131"/>
      <c r="I118" s="131"/>
      <c r="J118" s="133"/>
      <c r="K118" s="131"/>
      <c r="L118" s="134"/>
      <c r="M118" s="135"/>
      <c r="N118" s="136" t="s">
        <v>38</v>
      </c>
      <c r="O118" s="135"/>
      <c r="P118" s="135"/>
      <c r="Q118" s="135"/>
      <c r="R118" s="135"/>
      <c r="S118" s="131"/>
      <c r="T118" s="131"/>
      <c r="U118" s="131"/>
      <c r="V118" s="131"/>
      <c r="W118" s="131"/>
      <c r="X118" s="131"/>
      <c r="Y118" s="131"/>
      <c r="Z118" s="131"/>
      <c r="AA118" s="131"/>
      <c r="AB118" s="131"/>
      <c r="AC118" s="131"/>
      <c r="AD118" s="131"/>
      <c r="AE118" s="131"/>
      <c r="AF118" s="135"/>
      <c r="AG118" s="135"/>
      <c r="AH118" s="135"/>
      <c r="AI118" s="135"/>
      <c r="AJ118" s="135"/>
      <c r="AK118" s="135"/>
      <c r="AL118" s="135"/>
      <c r="AM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  <c r="AX118" s="135"/>
      <c r="AY118" s="137" t="s">
        <v>164</v>
      </c>
      <c r="AZ118" s="135"/>
      <c r="BA118" s="135"/>
      <c r="BB118" s="135"/>
      <c r="BC118" s="135"/>
      <c r="BD118" s="135"/>
      <c r="BE118" s="138">
        <f t="shared" si="0"/>
        <v>0</v>
      </c>
      <c r="BF118" s="138">
        <f t="shared" si="1"/>
        <v>0</v>
      </c>
      <c r="BG118" s="138">
        <f t="shared" si="2"/>
        <v>0</v>
      </c>
      <c r="BH118" s="138">
        <f t="shared" si="3"/>
        <v>0</v>
      </c>
      <c r="BI118" s="138">
        <f t="shared" si="4"/>
        <v>0</v>
      </c>
      <c r="BJ118" s="137" t="s">
        <v>30</v>
      </c>
      <c r="BK118" s="135"/>
      <c r="BL118" s="135"/>
      <c r="BM118" s="135"/>
    </row>
    <row r="119" spans="1:65" s="2" customFormat="1" ht="18" customHeight="1">
      <c r="A119" s="33"/>
      <c r="B119" s="130"/>
      <c r="C119" s="131"/>
      <c r="D119" s="273"/>
      <c r="E119" s="274"/>
      <c r="F119" s="274"/>
      <c r="G119" s="131"/>
      <c r="H119" s="131"/>
      <c r="I119" s="131"/>
      <c r="J119" s="133"/>
      <c r="K119" s="131"/>
      <c r="L119" s="134"/>
      <c r="M119" s="135"/>
      <c r="N119" s="136" t="s">
        <v>38</v>
      </c>
      <c r="O119" s="135"/>
      <c r="P119" s="135"/>
      <c r="Q119" s="135"/>
      <c r="R119" s="135"/>
      <c r="S119" s="131"/>
      <c r="T119" s="131"/>
      <c r="U119" s="131"/>
      <c r="V119" s="131"/>
      <c r="W119" s="131"/>
      <c r="X119" s="131"/>
      <c r="Y119" s="131"/>
      <c r="Z119" s="131"/>
      <c r="AA119" s="131"/>
      <c r="AB119" s="131"/>
      <c r="AC119" s="131"/>
      <c r="AD119" s="131"/>
      <c r="AE119" s="131"/>
      <c r="AF119" s="135"/>
      <c r="AG119" s="135"/>
      <c r="AH119" s="135"/>
      <c r="AI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7" t="s">
        <v>164</v>
      </c>
      <c r="AZ119" s="135"/>
      <c r="BA119" s="135"/>
      <c r="BB119" s="135"/>
      <c r="BC119" s="135"/>
      <c r="BD119" s="135"/>
      <c r="BE119" s="138">
        <f t="shared" si="0"/>
        <v>0</v>
      </c>
      <c r="BF119" s="138">
        <f t="shared" si="1"/>
        <v>0</v>
      </c>
      <c r="BG119" s="138">
        <f t="shared" si="2"/>
        <v>0</v>
      </c>
      <c r="BH119" s="138">
        <f t="shared" si="3"/>
        <v>0</v>
      </c>
      <c r="BI119" s="138">
        <f t="shared" si="4"/>
        <v>0</v>
      </c>
      <c r="BJ119" s="137" t="s">
        <v>30</v>
      </c>
      <c r="BK119" s="135"/>
      <c r="BL119" s="135"/>
      <c r="BM119" s="135"/>
    </row>
    <row r="120" spans="1:65" s="2" customFormat="1" ht="18" customHeight="1">
      <c r="A120" s="33"/>
      <c r="B120" s="130"/>
      <c r="C120" s="131"/>
      <c r="D120" s="132"/>
      <c r="E120" s="131"/>
      <c r="F120" s="131"/>
      <c r="G120" s="131"/>
      <c r="H120" s="131"/>
      <c r="I120" s="131"/>
      <c r="J120" s="133"/>
      <c r="K120" s="131"/>
      <c r="L120" s="134"/>
      <c r="M120" s="135"/>
      <c r="N120" s="136" t="s">
        <v>38</v>
      </c>
      <c r="O120" s="135"/>
      <c r="P120" s="135"/>
      <c r="Q120" s="135"/>
      <c r="R120" s="135"/>
      <c r="S120" s="131"/>
      <c r="T120" s="131"/>
      <c r="U120" s="131"/>
      <c r="V120" s="131"/>
      <c r="W120" s="131"/>
      <c r="X120" s="131"/>
      <c r="Y120" s="131"/>
      <c r="Z120" s="131"/>
      <c r="AA120" s="131"/>
      <c r="AB120" s="131"/>
      <c r="AC120" s="131"/>
      <c r="AD120" s="131"/>
      <c r="AE120" s="131"/>
      <c r="AF120" s="135"/>
      <c r="AG120" s="135"/>
      <c r="AH120" s="135"/>
      <c r="AI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7" t="s">
        <v>165</v>
      </c>
      <c r="AZ120" s="135"/>
      <c r="BA120" s="135"/>
      <c r="BB120" s="135"/>
      <c r="BC120" s="135"/>
      <c r="BD120" s="135"/>
      <c r="BE120" s="138">
        <f t="shared" si="0"/>
        <v>0</v>
      </c>
      <c r="BF120" s="138">
        <f t="shared" si="1"/>
        <v>0</v>
      </c>
      <c r="BG120" s="138">
        <f t="shared" si="2"/>
        <v>0</v>
      </c>
      <c r="BH120" s="138">
        <f t="shared" si="3"/>
        <v>0</v>
      </c>
      <c r="BI120" s="138">
        <f t="shared" si="4"/>
        <v>0</v>
      </c>
      <c r="BJ120" s="137" t="s">
        <v>30</v>
      </c>
      <c r="BK120" s="135"/>
      <c r="BL120" s="135"/>
      <c r="BM120" s="135"/>
    </row>
    <row r="121" spans="1:65" s="2" customForma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29.25" customHeight="1">
      <c r="A122" s="33"/>
      <c r="B122" s="34"/>
      <c r="C122" s="139" t="s">
        <v>5121</v>
      </c>
      <c r="D122" s="109"/>
      <c r="E122" s="109"/>
      <c r="F122" s="109"/>
      <c r="G122" s="109"/>
      <c r="H122" s="109"/>
      <c r="I122" s="109"/>
      <c r="J122" s="140">
        <f>ROUND(J96+J114,0)</f>
        <v>0</v>
      </c>
      <c r="K122" s="109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6.95" customHeight="1">
      <c r="A123" s="33"/>
      <c r="B123" s="48"/>
      <c r="C123" s="49"/>
      <c r="D123" s="49"/>
      <c r="E123" s="49"/>
      <c r="F123" s="49"/>
      <c r="G123" s="49"/>
      <c r="H123" s="49"/>
      <c r="I123" s="49"/>
      <c r="J123" s="49"/>
      <c r="K123" s="49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7" spans="1:65" s="2" customFormat="1" ht="6.95" customHeight="1">
      <c r="A127" s="33"/>
      <c r="B127" s="50"/>
      <c r="C127" s="51"/>
      <c r="D127" s="51"/>
      <c r="E127" s="51"/>
      <c r="F127" s="51"/>
      <c r="G127" s="51"/>
      <c r="H127" s="51"/>
      <c r="I127" s="51"/>
      <c r="J127" s="51"/>
      <c r="K127" s="51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65" s="2" customFormat="1" ht="24.95" customHeight="1">
      <c r="A128" s="33"/>
      <c r="B128" s="34"/>
      <c r="C128" s="22" t="s">
        <v>166</v>
      </c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6.95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2" customHeight="1">
      <c r="A130" s="33"/>
      <c r="B130" s="34"/>
      <c r="C130" s="28" t="s">
        <v>16</v>
      </c>
      <c r="D130" s="33"/>
      <c r="E130" s="33"/>
      <c r="F130" s="33"/>
      <c r="G130" s="33"/>
      <c r="H130" s="33"/>
      <c r="I130" s="33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6.5" customHeight="1">
      <c r="A131" s="33"/>
      <c r="B131" s="34"/>
      <c r="C131" s="33"/>
      <c r="D131" s="33"/>
      <c r="E131" s="275" t="str">
        <f>E7</f>
        <v>Brno, ČS ODPADNÍCH VOD K360 JÍŽNÍ CENTRUM - REKONSTRUKCE OBJEKTU</v>
      </c>
      <c r="F131" s="276"/>
      <c r="G131" s="276"/>
      <c r="H131" s="276"/>
      <c r="I131" s="33"/>
      <c r="J131" s="33"/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2" customHeight="1">
      <c r="A132" s="33"/>
      <c r="B132" s="34"/>
      <c r="C132" s="28" t="s">
        <v>154</v>
      </c>
      <c r="D132" s="33"/>
      <c r="E132" s="33"/>
      <c r="F132" s="33"/>
      <c r="G132" s="33"/>
      <c r="H132" s="33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6.5" customHeight="1">
      <c r="A133" s="33"/>
      <c r="B133" s="34"/>
      <c r="C133" s="33"/>
      <c r="D133" s="33"/>
      <c r="E133" s="232" t="str">
        <f>E9</f>
        <v>SO 02 - Nová retenční stoka</v>
      </c>
      <c r="F133" s="277"/>
      <c r="G133" s="277"/>
      <c r="H133" s="277"/>
      <c r="I133" s="33"/>
      <c r="J133" s="33"/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6.95" customHeight="1">
      <c r="A134" s="33"/>
      <c r="B134" s="34"/>
      <c r="C134" s="33"/>
      <c r="D134" s="33"/>
      <c r="E134" s="33"/>
      <c r="F134" s="33"/>
      <c r="G134" s="33"/>
      <c r="H134" s="33"/>
      <c r="I134" s="33"/>
      <c r="J134" s="33"/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2" customFormat="1" ht="12" customHeight="1">
      <c r="A135" s="33"/>
      <c r="B135" s="34"/>
      <c r="C135" s="28" t="s">
        <v>20</v>
      </c>
      <c r="D135" s="33"/>
      <c r="E135" s="33"/>
      <c r="F135" s="26" t="str">
        <f>F12</f>
        <v xml:space="preserve"> </v>
      </c>
      <c r="G135" s="33"/>
      <c r="H135" s="33"/>
      <c r="I135" s="28" t="s">
        <v>22</v>
      </c>
      <c r="J135" s="56" t="str">
        <f>IF(J12="","",J12)</f>
        <v/>
      </c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5" s="2" customFormat="1" ht="6.95" customHeight="1">
      <c r="A136" s="33"/>
      <c r="B136" s="34"/>
      <c r="C136" s="33"/>
      <c r="D136" s="33"/>
      <c r="E136" s="33"/>
      <c r="F136" s="33"/>
      <c r="G136" s="33"/>
      <c r="H136" s="33"/>
      <c r="I136" s="33"/>
      <c r="J136" s="33"/>
      <c r="K136" s="33"/>
      <c r="L136" s="4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</row>
    <row r="137" spans="1:65" s="2" customFormat="1" ht="15.2" customHeight="1">
      <c r="A137" s="33"/>
      <c r="B137" s="34"/>
      <c r="C137" s="28" t="s">
        <v>23</v>
      </c>
      <c r="D137" s="33"/>
      <c r="E137" s="33"/>
      <c r="F137" s="26" t="str">
        <f>E15</f>
        <v xml:space="preserve"> </v>
      </c>
      <c r="G137" s="33"/>
      <c r="H137" s="33"/>
      <c r="I137" s="28" t="s">
        <v>28</v>
      </c>
      <c r="J137" s="31" t="str">
        <f>E21</f>
        <v xml:space="preserve"> </v>
      </c>
      <c r="K137" s="33"/>
      <c r="L137" s="4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</row>
    <row r="138" spans="1:65" s="2" customFormat="1" ht="15.2" customHeight="1">
      <c r="A138" s="33"/>
      <c r="B138" s="34"/>
      <c r="C138" s="28" t="s">
        <v>26</v>
      </c>
      <c r="D138" s="33"/>
      <c r="E138" s="33"/>
      <c r="F138" s="26" t="str">
        <f>IF(E18="","",E18)</f>
        <v>Vyplň údaj</v>
      </c>
      <c r="G138" s="33"/>
      <c r="H138" s="33"/>
      <c r="I138" s="28" t="s">
        <v>31</v>
      </c>
      <c r="J138" s="31" t="str">
        <f>E24</f>
        <v xml:space="preserve"> </v>
      </c>
      <c r="K138" s="33"/>
      <c r="L138" s="4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  <row r="139" spans="1:65" s="2" customFormat="1" ht="10.35" customHeight="1">
      <c r="A139" s="33"/>
      <c r="B139" s="34"/>
      <c r="C139" s="33"/>
      <c r="D139" s="33"/>
      <c r="E139" s="33"/>
      <c r="F139" s="33"/>
      <c r="G139" s="33"/>
      <c r="H139" s="33"/>
      <c r="I139" s="33"/>
      <c r="J139" s="33"/>
      <c r="K139" s="33"/>
      <c r="L139" s="4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</row>
    <row r="140" spans="1:65" s="11" customFormat="1" ht="29.25" customHeight="1">
      <c r="A140" s="141"/>
      <c r="B140" s="142"/>
      <c r="C140" s="143" t="s">
        <v>167</v>
      </c>
      <c r="D140" s="144" t="s">
        <v>58</v>
      </c>
      <c r="E140" s="144" t="s">
        <v>54</v>
      </c>
      <c r="F140" s="144" t="s">
        <v>55</v>
      </c>
      <c r="G140" s="144" t="s">
        <v>168</v>
      </c>
      <c r="H140" s="144" t="s">
        <v>169</v>
      </c>
      <c r="I140" s="144" t="s">
        <v>170</v>
      </c>
      <c r="J140" s="144" t="s">
        <v>160</v>
      </c>
      <c r="K140" s="145" t="s">
        <v>171</v>
      </c>
      <c r="L140" s="146"/>
      <c r="M140" s="63" t="s">
        <v>1</v>
      </c>
      <c r="N140" s="64" t="s">
        <v>37</v>
      </c>
      <c r="O140" s="64" t="s">
        <v>172</v>
      </c>
      <c r="P140" s="64" t="s">
        <v>173</v>
      </c>
      <c r="Q140" s="64" t="s">
        <v>174</v>
      </c>
      <c r="R140" s="64" t="s">
        <v>175</v>
      </c>
      <c r="S140" s="64" t="s">
        <v>176</v>
      </c>
      <c r="T140" s="65" t="s">
        <v>177</v>
      </c>
      <c r="U140" s="141"/>
      <c r="V140" s="141"/>
      <c r="W140" s="141"/>
      <c r="X140" s="141"/>
      <c r="Y140" s="141"/>
      <c r="Z140" s="141"/>
      <c r="AA140" s="141"/>
      <c r="AB140" s="141"/>
      <c r="AC140" s="141"/>
      <c r="AD140" s="141"/>
      <c r="AE140" s="141"/>
    </row>
    <row r="141" spans="1:65" s="2" customFormat="1" ht="22.9" customHeight="1">
      <c r="A141" s="33"/>
      <c r="B141" s="34"/>
      <c r="C141" s="70" t="s">
        <v>178</v>
      </c>
      <c r="D141" s="33"/>
      <c r="E141" s="33"/>
      <c r="F141" s="33"/>
      <c r="G141" s="33"/>
      <c r="H141" s="33"/>
      <c r="I141" s="33"/>
      <c r="J141" s="147">
        <f>BK141</f>
        <v>0</v>
      </c>
      <c r="K141" s="33"/>
      <c r="L141" s="34"/>
      <c r="M141" s="66"/>
      <c r="N141" s="57"/>
      <c r="O141" s="67"/>
      <c r="P141" s="148">
        <f>P142</f>
        <v>0</v>
      </c>
      <c r="Q141" s="67"/>
      <c r="R141" s="148">
        <f>R142</f>
        <v>331.87552235999999</v>
      </c>
      <c r="S141" s="67"/>
      <c r="T141" s="149">
        <f>T142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T141" s="18" t="s">
        <v>72</v>
      </c>
      <c r="AU141" s="18" t="s">
        <v>161</v>
      </c>
      <c r="BK141" s="150">
        <f>BK142</f>
        <v>0</v>
      </c>
    </row>
    <row r="142" spans="1:65" s="12" customFormat="1" ht="25.9" customHeight="1">
      <c r="B142" s="151"/>
      <c r="D142" s="152" t="s">
        <v>72</v>
      </c>
      <c r="E142" s="153" t="s">
        <v>179</v>
      </c>
      <c r="F142" s="153" t="s">
        <v>180</v>
      </c>
      <c r="I142" s="154"/>
      <c r="J142" s="155">
        <f>BK142</f>
        <v>0</v>
      </c>
      <c r="L142" s="151"/>
      <c r="M142" s="156"/>
      <c r="N142" s="157"/>
      <c r="O142" s="157"/>
      <c r="P142" s="158">
        <f>P143+P264+P327+P401+P416+P441</f>
        <v>0</v>
      </c>
      <c r="Q142" s="157"/>
      <c r="R142" s="158">
        <f>R143+R264+R327+R401+R416+R441</f>
        <v>331.87552235999999</v>
      </c>
      <c r="S142" s="157"/>
      <c r="T142" s="159">
        <f>T143+T264+T327+T401+T416+T441</f>
        <v>0</v>
      </c>
      <c r="AR142" s="152" t="s">
        <v>30</v>
      </c>
      <c r="AT142" s="160" t="s">
        <v>72</v>
      </c>
      <c r="AU142" s="160" t="s">
        <v>73</v>
      </c>
      <c r="AY142" s="152" t="s">
        <v>181</v>
      </c>
      <c r="BK142" s="161">
        <f>BK143+BK264+BK327+BK401+BK416+BK441</f>
        <v>0</v>
      </c>
    </row>
    <row r="143" spans="1:65" s="12" customFormat="1" ht="22.9" customHeight="1">
      <c r="B143" s="151"/>
      <c r="D143" s="152" t="s">
        <v>72</v>
      </c>
      <c r="E143" s="162" t="s">
        <v>30</v>
      </c>
      <c r="F143" s="162" t="s">
        <v>1745</v>
      </c>
      <c r="I143" s="154"/>
      <c r="J143" s="163">
        <f>BK143</f>
        <v>0</v>
      </c>
      <c r="L143" s="151"/>
      <c r="M143" s="156"/>
      <c r="N143" s="157"/>
      <c r="O143" s="157"/>
      <c r="P143" s="158">
        <f>SUM(P144:P263)</f>
        <v>0</v>
      </c>
      <c r="Q143" s="157"/>
      <c r="R143" s="158">
        <f>SUM(R144:R263)</f>
        <v>6.0545199900000002</v>
      </c>
      <c r="S143" s="157"/>
      <c r="T143" s="159">
        <f>SUM(T144:T263)</f>
        <v>0</v>
      </c>
      <c r="AR143" s="152" t="s">
        <v>30</v>
      </c>
      <c r="AT143" s="160" t="s">
        <v>72</v>
      </c>
      <c r="AU143" s="160" t="s">
        <v>30</v>
      </c>
      <c r="AY143" s="152" t="s">
        <v>181</v>
      </c>
      <c r="BK143" s="161">
        <f>SUM(BK144:BK263)</f>
        <v>0</v>
      </c>
    </row>
    <row r="144" spans="1:65" s="2" customFormat="1" ht="21.75" customHeight="1">
      <c r="A144" s="33"/>
      <c r="B144" s="130"/>
      <c r="C144" s="164" t="s">
        <v>30</v>
      </c>
      <c r="D144" s="164" t="s">
        <v>184</v>
      </c>
      <c r="E144" s="165" t="s">
        <v>1746</v>
      </c>
      <c r="F144" s="166" t="s">
        <v>1747</v>
      </c>
      <c r="G144" s="167" t="s">
        <v>1748</v>
      </c>
      <c r="H144" s="168">
        <v>1728</v>
      </c>
      <c r="I144" s="169"/>
      <c r="J144" s="170">
        <f>ROUND(I144*H144,2)</f>
        <v>0</v>
      </c>
      <c r="K144" s="166" t="s">
        <v>1749</v>
      </c>
      <c r="L144" s="34"/>
      <c r="M144" s="171" t="s">
        <v>1</v>
      </c>
      <c r="N144" s="172" t="s">
        <v>38</v>
      </c>
      <c r="O144" s="59"/>
      <c r="P144" s="173">
        <f>O144*H144</f>
        <v>0</v>
      </c>
      <c r="Q144" s="173">
        <v>1E-4</v>
      </c>
      <c r="R144" s="173">
        <f>Q144*H144</f>
        <v>0.17280000000000001</v>
      </c>
      <c r="S144" s="173">
        <v>0</v>
      </c>
      <c r="T144" s="174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5" t="s">
        <v>188</v>
      </c>
      <c r="AT144" s="175" t="s">
        <v>184</v>
      </c>
      <c r="AU144" s="175" t="s">
        <v>82</v>
      </c>
      <c r="AY144" s="18" t="s">
        <v>181</v>
      </c>
      <c r="BE144" s="176">
        <f>IF(N144="základní",J144,0)</f>
        <v>0</v>
      </c>
      <c r="BF144" s="176">
        <f>IF(N144="snížená",J144,0)</f>
        <v>0</v>
      </c>
      <c r="BG144" s="176">
        <f>IF(N144="zákl. přenesená",J144,0)</f>
        <v>0</v>
      </c>
      <c r="BH144" s="176">
        <f>IF(N144="sníž. přenesená",J144,0)</f>
        <v>0</v>
      </c>
      <c r="BI144" s="176">
        <f>IF(N144="nulová",J144,0)</f>
        <v>0</v>
      </c>
      <c r="BJ144" s="18" t="s">
        <v>30</v>
      </c>
      <c r="BK144" s="176">
        <f>ROUND(I144*H144,2)</f>
        <v>0</v>
      </c>
      <c r="BL144" s="18" t="s">
        <v>188</v>
      </c>
      <c r="BM144" s="175" t="s">
        <v>2368</v>
      </c>
    </row>
    <row r="145" spans="1:65" s="13" customFormat="1">
      <c r="B145" s="177"/>
      <c r="D145" s="178" t="s">
        <v>190</v>
      </c>
      <c r="E145" s="179" t="s">
        <v>1</v>
      </c>
      <c r="F145" s="180" t="s">
        <v>2369</v>
      </c>
      <c r="H145" s="181">
        <v>1728</v>
      </c>
      <c r="I145" s="182"/>
      <c r="L145" s="177"/>
      <c r="M145" s="183"/>
      <c r="N145" s="184"/>
      <c r="O145" s="184"/>
      <c r="P145" s="184"/>
      <c r="Q145" s="184"/>
      <c r="R145" s="184"/>
      <c r="S145" s="184"/>
      <c r="T145" s="185"/>
      <c r="AT145" s="179" t="s">
        <v>190</v>
      </c>
      <c r="AU145" s="179" t="s">
        <v>82</v>
      </c>
      <c r="AV145" s="13" t="s">
        <v>82</v>
      </c>
      <c r="AW145" s="13" t="s">
        <v>29</v>
      </c>
      <c r="AX145" s="13" t="s">
        <v>73</v>
      </c>
      <c r="AY145" s="179" t="s">
        <v>181</v>
      </c>
    </row>
    <row r="146" spans="1:65" s="15" customFormat="1">
      <c r="B146" s="198"/>
      <c r="D146" s="178" t="s">
        <v>190</v>
      </c>
      <c r="E146" s="199" t="s">
        <v>1</v>
      </c>
      <c r="F146" s="200" t="s">
        <v>1774</v>
      </c>
      <c r="H146" s="201">
        <v>1728</v>
      </c>
      <c r="I146" s="202"/>
      <c r="L146" s="198"/>
      <c r="M146" s="203"/>
      <c r="N146" s="204"/>
      <c r="O146" s="204"/>
      <c r="P146" s="204"/>
      <c r="Q146" s="204"/>
      <c r="R146" s="204"/>
      <c r="S146" s="204"/>
      <c r="T146" s="205"/>
      <c r="AT146" s="199" t="s">
        <v>190</v>
      </c>
      <c r="AU146" s="199" t="s">
        <v>82</v>
      </c>
      <c r="AV146" s="15" t="s">
        <v>188</v>
      </c>
      <c r="AW146" s="15" t="s">
        <v>29</v>
      </c>
      <c r="AX146" s="15" t="s">
        <v>30</v>
      </c>
      <c r="AY146" s="199" t="s">
        <v>181</v>
      </c>
    </row>
    <row r="147" spans="1:65" s="2" customFormat="1" ht="16.5" customHeight="1">
      <c r="A147" s="33"/>
      <c r="B147" s="130"/>
      <c r="C147" s="164" t="s">
        <v>82</v>
      </c>
      <c r="D147" s="164" t="s">
        <v>184</v>
      </c>
      <c r="E147" s="165" t="s">
        <v>1753</v>
      </c>
      <c r="F147" s="166" t="s">
        <v>1754</v>
      </c>
      <c r="G147" s="167" t="s">
        <v>1755</v>
      </c>
      <c r="H147" s="168">
        <v>72</v>
      </c>
      <c r="I147" s="169"/>
      <c r="J147" s="170">
        <f>ROUND(I147*H147,2)</f>
        <v>0</v>
      </c>
      <c r="K147" s="166" t="s">
        <v>1749</v>
      </c>
      <c r="L147" s="34"/>
      <c r="M147" s="171" t="s">
        <v>1</v>
      </c>
      <c r="N147" s="172" t="s">
        <v>38</v>
      </c>
      <c r="O147" s="59"/>
      <c r="P147" s="173">
        <f>O147*H147</f>
        <v>0</v>
      </c>
      <c r="Q147" s="173">
        <v>0</v>
      </c>
      <c r="R147" s="173">
        <f>Q147*H147</f>
        <v>0</v>
      </c>
      <c r="S147" s="173">
        <v>0</v>
      </c>
      <c r="T147" s="174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5" t="s">
        <v>188</v>
      </c>
      <c r="AT147" s="175" t="s">
        <v>184</v>
      </c>
      <c r="AU147" s="175" t="s">
        <v>82</v>
      </c>
      <c r="AY147" s="18" t="s">
        <v>181</v>
      </c>
      <c r="BE147" s="176">
        <f>IF(N147="základní",J147,0)</f>
        <v>0</v>
      </c>
      <c r="BF147" s="176">
        <f>IF(N147="snížená",J147,0)</f>
        <v>0</v>
      </c>
      <c r="BG147" s="176">
        <f>IF(N147="zákl. přenesená",J147,0)</f>
        <v>0</v>
      </c>
      <c r="BH147" s="176">
        <f>IF(N147="sníž. přenesená",J147,0)</f>
        <v>0</v>
      </c>
      <c r="BI147" s="176">
        <f>IF(N147="nulová",J147,0)</f>
        <v>0</v>
      </c>
      <c r="BJ147" s="18" t="s">
        <v>30</v>
      </c>
      <c r="BK147" s="176">
        <f>ROUND(I147*H147,2)</f>
        <v>0</v>
      </c>
      <c r="BL147" s="18" t="s">
        <v>188</v>
      </c>
      <c r="BM147" s="175" t="s">
        <v>2370</v>
      </c>
    </row>
    <row r="148" spans="1:65" s="13" customFormat="1">
      <c r="B148" s="177"/>
      <c r="D148" s="178" t="s">
        <v>190</v>
      </c>
      <c r="E148" s="179" t="s">
        <v>1</v>
      </c>
      <c r="F148" s="180" t="s">
        <v>518</v>
      </c>
      <c r="H148" s="181">
        <v>72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82</v>
      </c>
      <c r="AV148" s="13" t="s">
        <v>82</v>
      </c>
      <c r="AW148" s="13" t="s">
        <v>29</v>
      </c>
      <c r="AX148" s="13" t="s">
        <v>30</v>
      </c>
      <c r="AY148" s="179" t="s">
        <v>181</v>
      </c>
    </row>
    <row r="149" spans="1:65" s="2" customFormat="1" ht="24.2" customHeight="1">
      <c r="A149" s="33"/>
      <c r="B149" s="130"/>
      <c r="C149" s="164" t="s">
        <v>194</v>
      </c>
      <c r="D149" s="164" t="s">
        <v>184</v>
      </c>
      <c r="E149" s="165" t="s">
        <v>2371</v>
      </c>
      <c r="F149" s="166" t="s">
        <v>2372</v>
      </c>
      <c r="G149" s="167" t="s">
        <v>246</v>
      </c>
      <c r="H149" s="168">
        <v>2</v>
      </c>
      <c r="I149" s="169"/>
      <c r="J149" s="170">
        <f>ROUND(I149*H149,2)</f>
        <v>0</v>
      </c>
      <c r="K149" s="166" t="s">
        <v>1</v>
      </c>
      <c r="L149" s="34"/>
      <c r="M149" s="171" t="s">
        <v>1</v>
      </c>
      <c r="N149" s="172" t="s">
        <v>38</v>
      </c>
      <c r="O149" s="59"/>
      <c r="P149" s="173">
        <f>O149*H149</f>
        <v>0</v>
      </c>
      <c r="Q149" s="173">
        <v>0</v>
      </c>
      <c r="R149" s="173">
        <f>Q149*H149</f>
        <v>0</v>
      </c>
      <c r="S149" s="173">
        <v>0</v>
      </c>
      <c r="T149" s="174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188</v>
      </c>
      <c r="AT149" s="175" t="s">
        <v>184</v>
      </c>
      <c r="AU149" s="175" t="s">
        <v>82</v>
      </c>
      <c r="AY149" s="18" t="s">
        <v>181</v>
      </c>
      <c r="BE149" s="176">
        <f>IF(N149="základní",J149,0)</f>
        <v>0</v>
      </c>
      <c r="BF149" s="176">
        <f>IF(N149="snížená",J149,0)</f>
        <v>0</v>
      </c>
      <c r="BG149" s="176">
        <f>IF(N149="zákl. přenesená",J149,0)</f>
        <v>0</v>
      </c>
      <c r="BH149" s="176">
        <f>IF(N149="sníž. přenesená",J149,0)</f>
        <v>0</v>
      </c>
      <c r="BI149" s="176">
        <f>IF(N149="nulová",J149,0)</f>
        <v>0</v>
      </c>
      <c r="BJ149" s="18" t="s">
        <v>30</v>
      </c>
      <c r="BK149" s="176">
        <f>ROUND(I149*H149,2)</f>
        <v>0</v>
      </c>
      <c r="BL149" s="18" t="s">
        <v>188</v>
      </c>
      <c r="BM149" s="175" t="s">
        <v>2373</v>
      </c>
    </row>
    <row r="150" spans="1:65" s="13" customFormat="1">
      <c r="B150" s="177"/>
      <c r="D150" s="178" t="s">
        <v>190</v>
      </c>
      <c r="E150" s="179" t="s">
        <v>1</v>
      </c>
      <c r="F150" s="180" t="s">
        <v>2374</v>
      </c>
      <c r="H150" s="181">
        <v>2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190</v>
      </c>
      <c r="AU150" s="179" t="s">
        <v>82</v>
      </c>
      <c r="AV150" s="13" t="s">
        <v>82</v>
      </c>
      <c r="AW150" s="13" t="s">
        <v>29</v>
      </c>
      <c r="AX150" s="13" t="s">
        <v>73</v>
      </c>
      <c r="AY150" s="179" t="s">
        <v>181</v>
      </c>
    </row>
    <row r="151" spans="1:65" s="15" customFormat="1">
      <c r="B151" s="198"/>
      <c r="D151" s="178" t="s">
        <v>190</v>
      </c>
      <c r="E151" s="199" t="s">
        <v>1</v>
      </c>
      <c r="F151" s="200" t="s">
        <v>1774</v>
      </c>
      <c r="H151" s="201">
        <v>2</v>
      </c>
      <c r="I151" s="202"/>
      <c r="L151" s="198"/>
      <c r="M151" s="203"/>
      <c r="N151" s="204"/>
      <c r="O151" s="204"/>
      <c r="P151" s="204"/>
      <c r="Q151" s="204"/>
      <c r="R151" s="204"/>
      <c r="S151" s="204"/>
      <c r="T151" s="205"/>
      <c r="AT151" s="199" t="s">
        <v>190</v>
      </c>
      <c r="AU151" s="199" t="s">
        <v>82</v>
      </c>
      <c r="AV151" s="15" t="s">
        <v>188</v>
      </c>
      <c r="AW151" s="15" t="s">
        <v>29</v>
      </c>
      <c r="AX151" s="15" t="s">
        <v>30</v>
      </c>
      <c r="AY151" s="199" t="s">
        <v>181</v>
      </c>
    </row>
    <row r="152" spans="1:65" s="2" customFormat="1" ht="16.5" customHeight="1">
      <c r="A152" s="33"/>
      <c r="B152" s="130"/>
      <c r="C152" s="164" t="s">
        <v>188</v>
      </c>
      <c r="D152" s="164" t="s">
        <v>184</v>
      </c>
      <c r="E152" s="165" t="s">
        <v>1758</v>
      </c>
      <c r="F152" s="166" t="s">
        <v>1759</v>
      </c>
      <c r="G152" s="167" t="s">
        <v>1370</v>
      </c>
      <c r="H152" s="168">
        <v>43</v>
      </c>
      <c r="I152" s="169"/>
      <c r="J152" s="170">
        <f>ROUND(I152*H152,2)</f>
        <v>0</v>
      </c>
      <c r="K152" s="166" t="s">
        <v>1</v>
      </c>
      <c r="L152" s="34"/>
      <c r="M152" s="171" t="s">
        <v>1</v>
      </c>
      <c r="N152" s="172" t="s">
        <v>38</v>
      </c>
      <c r="O152" s="59"/>
      <c r="P152" s="173">
        <f>O152*H152</f>
        <v>0</v>
      </c>
      <c r="Q152" s="173">
        <v>7.1900000000000002E-3</v>
      </c>
      <c r="R152" s="173">
        <f>Q152*H152</f>
        <v>0.30917</v>
      </c>
      <c r="S152" s="173">
        <v>0</v>
      </c>
      <c r="T152" s="174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5" t="s">
        <v>188</v>
      </c>
      <c r="AT152" s="175" t="s">
        <v>184</v>
      </c>
      <c r="AU152" s="175" t="s">
        <v>82</v>
      </c>
      <c r="AY152" s="18" t="s">
        <v>181</v>
      </c>
      <c r="BE152" s="176">
        <f>IF(N152="základní",J152,0)</f>
        <v>0</v>
      </c>
      <c r="BF152" s="176">
        <f>IF(N152="snížená",J152,0)</f>
        <v>0</v>
      </c>
      <c r="BG152" s="176">
        <f>IF(N152="zákl. přenesená",J152,0)</f>
        <v>0</v>
      </c>
      <c r="BH152" s="176">
        <f>IF(N152="sníž. přenesená",J152,0)</f>
        <v>0</v>
      </c>
      <c r="BI152" s="176">
        <f>IF(N152="nulová",J152,0)</f>
        <v>0</v>
      </c>
      <c r="BJ152" s="18" t="s">
        <v>30</v>
      </c>
      <c r="BK152" s="176">
        <f>ROUND(I152*H152,2)</f>
        <v>0</v>
      </c>
      <c r="BL152" s="18" t="s">
        <v>188</v>
      </c>
      <c r="BM152" s="175" t="s">
        <v>2375</v>
      </c>
    </row>
    <row r="153" spans="1:65" s="13" customFormat="1">
      <c r="B153" s="177"/>
      <c r="D153" s="178" t="s">
        <v>190</v>
      </c>
      <c r="E153" s="179" t="s">
        <v>1</v>
      </c>
      <c r="F153" s="180" t="s">
        <v>2376</v>
      </c>
      <c r="H153" s="181">
        <v>43</v>
      </c>
      <c r="I153" s="182"/>
      <c r="L153" s="177"/>
      <c r="M153" s="183"/>
      <c r="N153" s="184"/>
      <c r="O153" s="184"/>
      <c r="P153" s="184"/>
      <c r="Q153" s="184"/>
      <c r="R153" s="184"/>
      <c r="S153" s="184"/>
      <c r="T153" s="185"/>
      <c r="AT153" s="179" t="s">
        <v>190</v>
      </c>
      <c r="AU153" s="179" t="s">
        <v>82</v>
      </c>
      <c r="AV153" s="13" t="s">
        <v>82</v>
      </c>
      <c r="AW153" s="13" t="s">
        <v>29</v>
      </c>
      <c r="AX153" s="13" t="s">
        <v>73</v>
      </c>
      <c r="AY153" s="179" t="s">
        <v>181</v>
      </c>
    </row>
    <row r="154" spans="1:65" s="15" customFormat="1">
      <c r="B154" s="198"/>
      <c r="D154" s="178" t="s">
        <v>190</v>
      </c>
      <c r="E154" s="199" t="s">
        <v>1</v>
      </c>
      <c r="F154" s="200" t="s">
        <v>1774</v>
      </c>
      <c r="H154" s="201">
        <v>43</v>
      </c>
      <c r="I154" s="202"/>
      <c r="L154" s="198"/>
      <c r="M154" s="203"/>
      <c r="N154" s="204"/>
      <c r="O154" s="204"/>
      <c r="P154" s="204"/>
      <c r="Q154" s="204"/>
      <c r="R154" s="204"/>
      <c r="S154" s="204"/>
      <c r="T154" s="205"/>
      <c r="AT154" s="199" t="s">
        <v>190</v>
      </c>
      <c r="AU154" s="199" t="s">
        <v>82</v>
      </c>
      <c r="AV154" s="15" t="s">
        <v>188</v>
      </c>
      <c r="AW154" s="15" t="s">
        <v>29</v>
      </c>
      <c r="AX154" s="15" t="s">
        <v>30</v>
      </c>
      <c r="AY154" s="199" t="s">
        <v>181</v>
      </c>
    </row>
    <row r="155" spans="1:65" s="2" customFormat="1" ht="21.75" customHeight="1">
      <c r="A155" s="33"/>
      <c r="B155" s="130"/>
      <c r="C155" s="164" t="s">
        <v>201</v>
      </c>
      <c r="D155" s="164" t="s">
        <v>184</v>
      </c>
      <c r="E155" s="165" t="s">
        <v>1762</v>
      </c>
      <c r="F155" s="166" t="s">
        <v>1763</v>
      </c>
      <c r="G155" s="167" t="s">
        <v>246</v>
      </c>
      <c r="H155" s="168">
        <v>2</v>
      </c>
      <c r="I155" s="169"/>
      <c r="J155" s="170">
        <f>ROUND(I155*H155,2)</f>
        <v>0</v>
      </c>
      <c r="K155" s="166" t="s">
        <v>1</v>
      </c>
      <c r="L155" s="34"/>
      <c r="M155" s="171" t="s">
        <v>1</v>
      </c>
      <c r="N155" s="172" t="s">
        <v>38</v>
      </c>
      <c r="O155" s="59"/>
      <c r="P155" s="173">
        <f>O155*H155</f>
        <v>0</v>
      </c>
      <c r="Q155" s="173">
        <v>0</v>
      </c>
      <c r="R155" s="173">
        <f>Q155*H155</f>
        <v>0</v>
      </c>
      <c r="S155" s="173">
        <v>0</v>
      </c>
      <c r="T155" s="174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5" t="s">
        <v>188</v>
      </c>
      <c r="AT155" s="175" t="s">
        <v>184</v>
      </c>
      <c r="AU155" s="175" t="s">
        <v>82</v>
      </c>
      <c r="AY155" s="18" t="s">
        <v>181</v>
      </c>
      <c r="BE155" s="176">
        <f>IF(N155="základní",J155,0)</f>
        <v>0</v>
      </c>
      <c r="BF155" s="176">
        <f>IF(N155="snížená",J155,0)</f>
        <v>0</v>
      </c>
      <c r="BG155" s="176">
        <f>IF(N155="zákl. přenesená",J155,0)</f>
        <v>0</v>
      </c>
      <c r="BH155" s="176">
        <f>IF(N155="sníž. přenesená",J155,0)</f>
        <v>0</v>
      </c>
      <c r="BI155" s="176">
        <f>IF(N155="nulová",J155,0)</f>
        <v>0</v>
      </c>
      <c r="BJ155" s="18" t="s">
        <v>30</v>
      </c>
      <c r="BK155" s="176">
        <f>ROUND(I155*H155,2)</f>
        <v>0</v>
      </c>
      <c r="BL155" s="18" t="s">
        <v>188</v>
      </c>
      <c r="BM155" s="175" t="s">
        <v>2377</v>
      </c>
    </row>
    <row r="156" spans="1:65" s="13" customFormat="1">
      <c r="B156" s="177"/>
      <c r="D156" s="178" t="s">
        <v>190</v>
      </c>
      <c r="E156" s="179" t="s">
        <v>1</v>
      </c>
      <c r="F156" s="180" t="s">
        <v>2374</v>
      </c>
      <c r="H156" s="181">
        <v>2</v>
      </c>
      <c r="I156" s="182"/>
      <c r="L156" s="177"/>
      <c r="M156" s="183"/>
      <c r="N156" s="184"/>
      <c r="O156" s="184"/>
      <c r="P156" s="184"/>
      <c r="Q156" s="184"/>
      <c r="R156" s="184"/>
      <c r="S156" s="184"/>
      <c r="T156" s="185"/>
      <c r="AT156" s="179" t="s">
        <v>190</v>
      </c>
      <c r="AU156" s="179" t="s">
        <v>82</v>
      </c>
      <c r="AV156" s="13" t="s">
        <v>82</v>
      </c>
      <c r="AW156" s="13" t="s">
        <v>29</v>
      </c>
      <c r="AX156" s="13" t="s">
        <v>73</v>
      </c>
      <c r="AY156" s="179" t="s">
        <v>181</v>
      </c>
    </row>
    <row r="157" spans="1:65" s="15" customFormat="1">
      <c r="B157" s="198"/>
      <c r="D157" s="178" t="s">
        <v>190</v>
      </c>
      <c r="E157" s="199" t="s">
        <v>1</v>
      </c>
      <c r="F157" s="200" t="s">
        <v>1774</v>
      </c>
      <c r="H157" s="201">
        <v>2</v>
      </c>
      <c r="I157" s="202"/>
      <c r="L157" s="198"/>
      <c r="M157" s="203"/>
      <c r="N157" s="204"/>
      <c r="O157" s="204"/>
      <c r="P157" s="204"/>
      <c r="Q157" s="204"/>
      <c r="R157" s="204"/>
      <c r="S157" s="204"/>
      <c r="T157" s="205"/>
      <c r="AT157" s="199" t="s">
        <v>190</v>
      </c>
      <c r="AU157" s="199" t="s">
        <v>82</v>
      </c>
      <c r="AV157" s="15" t="s">
        <v>188</v>
      </c>
      <c r="AW157" s="15" t="s">
        <v>29</v>
      </c>
      <c r="AX157" s="15" t="s">
        <v>30</v>
      </c>
      <c r="AY157" s="199" t="s">
        <v>181</v>
      </c>
    </row>
    <row r="158" spans="1:65" s="2" customFormat="1" ht="16.5" customHeight="1">
      <c r="A158" s="33"/>
      <c r="B158" s="130"/>
      <c r="C158" s="164" t="s">
        <v>205</v>
      </c>
      <c r="D158" s="164" t="s">
        <v>184</v>
      </c>
      <c r="E158" s="165" t="s">
        <v>1765</v>
      </c>
      <c r="F158" s="166" t="s">
        <v>1766</v>
      </c>
      <c r="G158" s="167" t="s">
        <v>187</v>
      </c>
      <c r="H158" s="168">
        <v>5</v>
      </c>
      <c r="I158" s="169"/>
      <c r="J158" s="170">
        <f>ROUND(I158*H158,2)</f>
        <v>0</v>
      </c>
      <c r="K158" s="166" t="s">
        <v>1</v>
      </c>
      <c r="L158" s="34"/>
      <c r="M158" s="171" t="s">
        <v>1</v>
      </c>
      <c r="N158" s="172" t="s">
        <v>38</v>
      </c>
      <c r="O158" s="59"/>
      <c r="P158" s="173">
        <f>O158*H158</f>
        <v>0</v>
      </c>
      <c r="Q158" s="173">
        <v>0</v>
      </c>
      <c r="R158" s="173">
        <f>Q158*H158</f>
        <v>0</v>
      </c>
      <c r="S158" s="173">
        <v>0</v>
      </c>
      <c r="T158" s="174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5" t="s">
        <v>188</v>
      </c>
      <c r="AT158" s="175" t="s">
        <v>184</v>
      </c>
      <c r="AU158" s="175" t="s">
        <v>82</v>
      </c>
      <c r="AY158" s="18" t="s">
        <v>181</v>
      </c>
      <c r="BE158" s="176">
        <f>IF(N158="základní",J158,0)</f>
        <v>0</v>
      </c>
      <c r="BF158" s="176">
        <f>IF(N158="snížená",J158,0)</f>
        <v>0</v>
      </c>
      <c r="BG158" s="176">
        <f>IF(N158="zákl. přenesená",J158,0)</f>
        <v>0</v>
      </c>
      <c r="BH158" s="176">
        <f>IF(N158="sníž. přenesená",J158,0)</f>
        <v>0</v>
      </c>
      <c r="BI158" s="176">
        <f>IF(N158="nulová",J158,0)</f>
        <v>0</v>
      </c>
      <c r="BJ158" s="18" t="s">
        <v>30</v>
      </c>
      <c r="BK158" s="176">
        <f>ROUND(I158*H158,2)</f>
        <v>0</v>
      </c>
      <c r="BL158" s="18" t="s">
        <v>188</v>
      </c>
      <c r="BM158" s="175" t="s">
        <v>2378</v>
      </c>
    </row>
    <row r="159" spans="1:65" s="13" customFormat="1">
      <c r="B159" s="177"/>
      <c r="D159" s="178" t="s">
        <v>190</v>
      </c>
      <c r="E159" s="179" t="s">
        <v>1</v>
      </c>
      <c r="F159" s="180" t="s">
        <v>201</v>
      </c>
      <c r="H159" s="181">
        <v>5</v>
      </c>
      <c r="I159" s="182"/>
      <c r="L159" s="177"/>
      <c r="M159" s="183"/>
      <c r="N159" s="184"/>
      <c r="O159" s="184"/>
      <c r="P159" s="184"/>
      <c r="Q159" s="184"/>
      <c r="R159" s="184"/>
      <c r="S159" s="184"/>
      <c r="T159" s="185"/>
      <c r="AT159" s="179" t="s">
        <v>190</v>
      </c>
      <c r="AU159" s="179" t="s">
        <v>82</v>
      </c>
      <c r="AV159" s="13" t="s">
        <v>82</v>
      </c>
      <c r="AW159" s="13" t="s">
        <v>29</v>
      </c>
      <c r="AX159" s="13" t="s">
        <v>30</v>
      </c>
      <c r="AY159" s="179" t="s">
        <v>181</v>
      </c>
    </row>
    <row r="160" spans="1:65" s="2" customFormat="1" ht="24.2" customHeight="1">
      <c r="A160" s="33"/>
      <c r="B160" s="130"/>
      <c r="C160" s="164" t="s">
        <v>209</v>
      </c>
      <c r="D160" s="164" t="s">
        <v>184</v>
      </c>
      <c r="E160" s="165" t="s">
        <v>2379</v>
      </c>
      <c r="F160" s="166" t="s">
        <v>2380</v>
      </c>
      <c r="G160" s="167" t="s">
        <v>1770</v>
      </c>
      <c r="H160" s="168">
        <v>233.67500000000001</v>
      </c>
      <c r="I160" s="169"/>
      <c r="J160" s="170">
        <f>ROUND(I160*H160,2)</f>
        <v>0</v>
      </c>
      <c r="K160" s="166" t="s">
        <v>1</v>
      </c>
      <c r="L160" s="34"/>
      <c r="M160" s="171" t="s">
        <v>1</v>
      </c>
      <c r="N160" s="172" t="s">
        <v>38</v>
      </c>
      <c r="O160" s="59"/>
      <c r="P160" s="173">
        <f>O160*H160</f>
        <v>0</v>
      </c>
      <c r="Q160" s="173">
        <v>5.0000000000000002E-5</v>
      </c>
      <c r="R160" s="173">
        <f>Q160*H160</f>
        <v>1.1683750000000001E-2</v>
      </c>
      <c r="S160" s="173">
        <v>0</v>
      </c>
      <c r="T160" s="174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5" t="s">
        <v>188</v>
      </c>
      <c r="AT160" s="175" t="s">
        <v>184</v>
      </c>
      <c r="AU160" s="175" t="s">
        <v>82</v>
      </c>
      <c r="AY160" s="18" t="s">
        <v>181</v>
      </c>
      <c r="BE160" s="176">
        <f>IF(N160="základní",J160,0)</f>
        <v>0</v>
      </c>
      <c r="BF160" s="176">
        <f>IF(N160="snížená",J160,0)</f>
        <v>0</v>
      </c>
      <c r="BG160" s="176">
        <f>IF(N160="zákl. přenesená",J160,0)</f>
        <v>0</v>
      </c>
      <c r="BH160" s="176">
        <f>IF(N160="sníž. přenesená",J160,0)</f>
        <v>0</v>
      </c>
      <c r="BI160" s="176">
        <f>IF(N160="nulová",J160,0)</f>
        <v>0</v>
      </c>
      <c r="BJ160" s="18" t="s">
        <v>30</v>
      </c>
      <c r="BK160" s="176">
        <f>ROUND(I160*H160,2)</f>
        <v>0</v>
      </c>
      <c r="BL160" s="18" t="s">
        <v>188</v>
      </c>
      <c r="BM160" s="175" t="s">
        <v>2381</v>
      </c>
    </row>
    <row r="161" spans="1:65" s="14" customFormat="1">
      <c r="B161" s="191"/>
      <c r="D161" s="178" t="s">
        <v>190</v>
      </c>
      <c r="E161" s="192" t="s">
        <v>1</v>
      </c>
      <c r="F161" s="193" t="s">
        <v>2382</v>
      </c>
      <c r="H161" s="192" t="s">
        <v>1</v>
      </c>
      <c r="I161" s="194"/>
      <c r="L161" s="191"/>
      <c r="M161" s="195"/>
      <c r="N161" s="196"/>
      <c r="O161" s="196"/>
      <c r="P161" s="196"/>
      <c r="Q161" s="196"/>
      <c r="R161" s="196"/>
      <c r="S161" s="196"/>
      <c r="T161" s="197"/>
      <c r="AT161" s="192" t="s">
        <v>190</v>
      </c>
      <c r="AU161" s="192" t="s">
        <v>82</v>
      </c>
      <c r="AV161" s="14" t="s">
        <v>30</v>
      </c>
      <c r="AW161" s="14" t="s">
        <v>29</v>
      </c>
      <c r="AX161" s="14" t="s">
        <v>73</v>
      </c>
      <c r="AY161" s="192" t="s">
        <v>181</v>
      </c>
    </row>
    <row r="162" spans="1:65" s="13" customFormat="1">
      <c r="B162" s="177"/>
      <c r="D162" s="178" t="s">
        <v>190</v>
      </c>
      <c r="E162" s="179" t="s">
        <v>1</v>
      </c>
      <c r="F162" s="180" t="s">
        <v>2383</v>
      </c>
      <c r="H162" s="181">
        <v>233.67500000000001</v>
      </c>
      <c r="I162" s="182"/>
      <c r="L162" s="177"/>
      <c r="M162" s="183"/>
      <c r="N162" s="184"/>
      <c r="O162" s="184"/>
      <c r="P162" s="184"/>
      <c r="Q162" s="184"/>
      <c r="R162" s="184"/>
      <c r="S162" s="184"/>
      <c r="T162" s="185"/>
      <c r="AT162" s="179" t="s">
        <v>190</v>
      </c>
      <c r="AU162" s="179" t="s">
        <v>82</v>
      </c>
      <c r="AV162" s="13" t="s">
        <v>82</v>
      </c>
      <c r="AW162" s="13" t="s">
        <v>29</v>
      </c>
      <c r="AX162" s="13" t="s">
        <v>73</v>
      </c>
      <c r="AY162" s="179" t="s">
        <v>181</v>
      </c>
    </row>
    <row r="163" spans="1:65" s="15" customFormat="1">
      <c r="B163" s="198"/>
      <c r="D163" s="178" t="s">
        <v>190</v>
      </c>
      <c r="E163" s="199" t="s">
        <v>1</v>
      </c>
      <c r="F163" s="200" t="s">
        <v>1774</v>
      </c>
      <c r="H163" s="201">
        <v>233.67500000000001</v>
      </c>
      <c r="I163" s="202"/>
      <c r="L163" s="198"/>
      <c r="M163" s="203"/>
      <c r="N163" s="204"/>
      <c r="O163" s="204"/>
      <c r="P163" s="204"/>
      <c r="Q163" s="204"/>
      <c r="R163" s="204"/>
      <c r="S163" s="204"/>
      <c r="T163" s="205"/>
      <c r="AT163" s="199" t="s">
        <v>190</v>
      </c>
      <c r="AU163" s="199" t="s">
        <v>82</v>
      </c>
      <c r="AV163" s="15" t="s">
        <v>188</v>
      </c>
      <c r="AW163" s="15" t="s">
        <v>29</v>
      </c>
      <c r="AX163" s="15" t="s">
        <v>30</v>
      </c>
      <c r="AY163" s="199" t="s">
        <v>181</v>
      </c>
    </row>
    <row r="164" spans="1:65" s="2" customFormat="1" ht="37.9" customHeight="1">
      <c r="A164" s="33"/>
      <c r="B164" s="130"/>
      <c r="C164" s="164" t="s">
        <v>213</v>
      </c>
      <c r="D164" s="164" t="s">
        <v>184</v>
      </c>
      <c r="E164" s="165" t="s">
        <v>2384</v>
      </c>
      <c r="F164" s="166" t="s">
        <v>2385</v>
      </c>
      <c r="G164" s="167" t="s">
        <v>1370</v>
      </c>
      <c r="H164" s="168">
        <v>2.0299999999999998</v>
      </c>
      <c r="I164" s="169"/>
      <c r="J164" s="170">
        <f>ROUND(I164*H164,2)</f>
        <v>0</v>
      </c>
      <c r="K164" s="166" t="s">
        <v>1</v>
      </c>
      <c r="L164" s="34"/>
      <c r="M164" s="171" t="s">
        <v>1</v>
      </c>
      <c r="N164" s="172" t="s">
        <v>38</v>
      </c>
      <c r="O164" s="59"/>
      <c r="P164" s="173">
        <f>O164*H164</f>
        <v>0</v>
      </c>
      <c r="Q164" s="173">
        <v>1.41E-2</v>
      </c>
      <c r="R164" s="173">
        <f>Q164*H164</f>
        <v>2.8622999999999996E-2</v>
      </c>
      <c r="S164" s="173">
        <v>0</v>
      </c>
      <c r="T164" s="174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5" t="s">
        <v>188</v>
      </c>
      <c r="AT164" s="175" t="s">
        <v>184</v>
      </c>
      <c r="AU164" s="175" t="s">
        <v>82</v>
      </c>
      <c r="AY164" s="18" t="s">
        <v>181</v>
      </c>
      <c r="BE164" s="176">
        <f>IF(N164="základní",J164,0)</f>
        <v>0</v>
      </c>
      <c r="BF164" s="176">
        <f>IF(N164="snížená",J164,0)</f>
        <v>0</v>
      </c>
      <c r="BG164" s="176">
        <f>IF(N164="zákl. přenesená",J164,0)</f>
        <v>0</v>
      </c>
      <c r="BH164" s="176">
        <f>IF(N164="sníž. přenesená",J164,0)</f>
        <v>0</v>
      </c>
      <c r="BI164" s="176">
        <f>IF(N164="nulová",J164,0)</f>
        <v>0</v>
      </c>
      <c r="BJ164" s="18" t="s">
        <v>30</v>
      </c>
      <c r="BK164" s="176">
        <f>ROUND(I164*H164,2)</f>
        <v>0</v>
      </c>
      <c r="BL164" s="18" t="s">
        <v>188</v>
      </c>
      <c r="BM164" s="175" t="s">
        <v>2386</v>
      </c>
    </row>
    <row r="165" spans="1:65" s="14" customFormat="1">
      <c r="B165" s="191"/>
      <c r="D165" s="178" t="s">
        <v>190</v>
      </c>
      <c r="E165" s="192" t="s">
        <v>1</v>
      </c>
      <c r="F165" s="193" t="s">
        <v>2387</v>
      </c>
      <c r="H165" s="192" t="s">
        <v>1</v>
      </c>
      <c r="I165" s="194"/>
      <c r="L165" s="191"/>
      <c r="M165" s="195"/>
      <c r="N165" s="196"/>
      <c r="O165" s="196"/>
      <c r="P165" s="196"/>
      <c r="Q165" s="196"/>
      <c r="R165" s="196"/>
      <c r="S165" s="196"/>
      <c r="T165" s="197"/>
      <c r="AT165" s="192" t="s">
        <v>190</v>
      </c>
      <c r="AU165" s="192" t="s">
        <v>82</v>
      </c>
      <c r="AV165" s="14" t="s">
        <v>30</v>
      </c>
      <c r="AW165" s="14" t="s">
        <v>29</v>
      </c>
      <c r="AX165" s="14" t="s">
        <v>73</v>
      </c>
      <c r="AY165" s="192" t="s">
        <v>181</v>
      </c>
    </row>
    <row r="166" spans="1:65" s="13" customFormat="1">
      <c r="B166" s="177"/>
      <c r="D166" s="178" t="s">
        <v>190</v>
      </c>
      <c r="E166" s="179" t="s">
        <v>1</v>
      </c>
      <c r="F166" s="180" t="s">
        <v>2388</v>
      </c>
      <c r="H166" s="181">
        <v>2.0299999999999998</v>
      </c>
      <c r="I166" s="182"/>
      <c r="L166" s="177"/>
      <c r="M166" s="183"/>
      <c r="N166" s="184"/>
      <c r="O166" s="184"/>
      <c r="P166" s="184"/>
      <c r="Q166" s="184"/>
      <c r="R166" s="184"/>
      <c r="S166" s="184"/>
      <c r="T166" s="185"/>
      <c r="AT166" s="179" t="s">
        <v>190</v>
      </c>
      <c r="AU166" s="179" t="s">
        <v>82</v>
      </c>
      <c r="AV166" s="13" t="s">
        <v>82</v>
      </c>
      <c r="AW166" s="13" t="s">
        <v>29</v>
      </c>
      <c r="AX166" s="13" t="s">
        <v>30</v>
      </c>
      <c r="AY166" s="179" t="s">
        <v>181</v>
      </c>
    </row>
    <row r="167" spans="1:65" s="2" customFormat="1" ht="16.5" customHeight="1">
      <c r="A167" s="33"/>
      <c r="B167" s="130"/>
      <c r="C167" s="206" t="s">
        <v>182</v>
      </c>
      <c r="D167" s="206" t="s">
        <v>273</v>
      </c>
      <c r="E167" s="207" t="s">
        <v>2389</v>
      </c>
      <c r="F167" s="208" t="s">
        <v>2390</v>
      </c>
      <c r="G167" s="209" t="s">
        <v>1370</v>
      </c>
      <c r="H167" s="210">
        <v>2.2330000000000001</v>
      </c>
      <c r="I167" s="211"/>
      <c r="J167" s="212">
        <f>ROUND(I167*H167,2)</f>
        <v>0</v>
      </c>
      <c r="K167" s="208" t="s">
        <v>1</v>
      </c>
      <c r="L167" s="213"/>
      <c r="M167" s="214" t="s">
        <v>1</v>
      </c>
      <c r="N167" s="215" t="s">
        <v>38</v>
      </c>
      <c r="O167" s="59"/>
      <c r="P167" s="173">
        <f>O167*H167</f>
        <v>0</v>
      </c>
      <c r="Q167" s="173">
        <v>0.50800000000000001</v>
      </c>
      <c r="R167" s="173">
        <f>Q167*H167</f>
        <v>1.1343640000000001</v>
      </c>
      <c r="S167" s="173">
        <v>0</v>
      </c>
      <c r="T167" s="174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5" t="s">
        <v>213</v>
      </c>
      <c r="AT167" s="175" t="s">
        <v>273</v>
      </c>
      <c r="AU167" s="175" t="s">
        <v>82</v>
      </c>
      <c r="AY167" s="18" t="s">
        <v>181</v>
      </c>
      <c r="BE167" s="176">
        <f>IF(N167="základní",J167,0)</f>
        <v>0</v>
      </c>
      <c r="BF167" s="176">
        <f>IF(N167="snížená",J167,0)</f>
        <v>0</v>
      </c>
      <c r="BG167" s="176">
        <f>IF(N167="zákl. přenesená",J167,0)</f>
        <v>0</v>
      </c>
      <c r="BH167" s="176">
        <f>IF(N167="sníž. přenesená",J167,0)</f>
        <v>0</v>
      </c>
      <c r="BI167" s="176">
        <f>IF(N167="nulová",J167,0)</f>
        <v>0</v>
      </c>
      <c r="BJ167" s="18" t="s">
        <v>30</v>
      </c>
      <c r="BK167" s="176">
        <f>ROUND(I167*H167,2)</f>
        <v>0</v>
      </c>
      <c r="BL167" s="18" t="s">
        <v>188</v>
      </c>
      <c r="BM167" s="175" t="s">
        <v>2391</v>
      </c>
    </row>
    <row r="168" spans="1:65" s="14" customFormat="1">
      <c r="B168" s="191"/>
      <c r="D168" s="178" t="s">
        <v>190</v>
      </c>
      <c r="E168" s="192" t="s">
        <v>1</v>
      </c>
      <c r="F168" s="193" t="s">
        <v>2392</v>
      </c>
      <c r="H168" s="192" t="s">
        <v>1</v>
      </c>
      <c r="I168" s="194"/>
      <c r="L168" s="191"/>
      <c r="M168" s="195"/>
      <c r="N168" s="196"/>
      <c r="O168" s="196"/>
      <c r="P168" s="196"/>
      <c r="Q168" s="196"/>
      <c r="R168" s="196"/>
      <c r="S168" s="196"/>
      <c r="T168" s="197"/>
      <c r="AT168" s="192" t="s">
        <v>190</v>
      </c>
      <c r="AU168" s="192" t="s">
        <v>82</v>
      </c>
      <c r="AV168" s="14" t="s">
        <v>30</v>
      </c>
      <c r="AW168" s="14" t="s">
        <v>29</v>
      </c>
      <c r="AX168" s="14" t="s">
        <v>73</v>
      </c>
      <c r="AY168" s="192" t="s">
        <v>181</v>
      </c>
    </row>
    <row r="169" spans="1:65" s="13" customFormat="1">
      <c r="B169" s="177"/>
      <c r="D169" s="178" t="s">
        <v>190</v>
      </c>
      <c r="E169" s="179" t="s">
        <v>1</v>
      </c>
      <c r="F169" s="180" t="s">
        <v>2388</v>
      </c>
      <c r="H169" s="181">
        <v>2.0299999999999998</v>
      </c>
      <c r="I169" s="182"/>
      <c r="L169" s="177"/>
      <c r="M169" s="183"/>
      <c r="N169" s="184"/>
      <c r="O169" s="184"/>
      <c r="P169" s="184"/>
      <c r="Q169" s="184"/>
      <c r="R169" s="184"/>
      <c r="S169" s="184"/>
      <c r="T169" s="185"/>
      <c r="AT169" s="179" t="s">
        <v>190</v>
      </c>
      <c r="AU169" s="179" t="s">
        <v>82</v>
      </c>
      <c r="AV169" s="13" t="s">
        <v>82</v>
      </c>
      <c r="AW169" s="13" t="s">
        <v>29</v>
      </c>
      <c r="AX169" s="13" t="s">
        <v>73</v>
      </c>
      <c r="AY169" s="179" t="s">
        <v>181</v>
      </c>
    </row>
    <row r="170" spans="1:65" s="13" customFormat="1">
      <c r="B170" s="177"/>
      <c r="D170" s="178" t="s">
        <v>190</v>
      </c>
      <c r="E170" s="179" t="s">
        <v>1</v>
      </c>
      <c r="F170" s="180" t="s">
        <v>2393</v>
      </c>
      <c r="H170" s="181">
        <v>2.2330000000000001</v>
      </c>
      <c r="I170" s="182"/>
      <c r="L170" s="177"/>
      <c r="M170" s="183"/>
      <c r="N170" s="184"/>
      <c r="O170" s="184"/>
      <c r="P170" s="184"/>
      <c r="Q170" s="184"/>
      <c r="R170" s="184"/>
      <c r="S170" s="184"/>
      <c r="T170" s="185"/>
      <c r="AT170" s="179" t="s">
        <v>190</v>
      </c>
      <c r="AU170" s="179" t="s">
        <v>82</v>
      </c>
      <c r="AV170" s="13" t="s">
        <v>82</v>
      </c>
      <c r="AW170" s="13" t="s">
        <v>29</v>
      </c>
      <c r="AX170" s="13" t="s">
        <v>30</v>
      </c>
      <c r="AY170" s="179" t="s">
        <v>181</v>
      </c>
    </row>
    <row r="171" spans="1:65" s="2" customFormat="1" ht="24.2" customHeight="1">
      <c r="A171" s="33"/>
      <c r="B171" s="130"/>
      <c r="C171" s="164" t="s">
        <v>220</v>
      </c>
      <c r="D171" s="164" t="s">
        <v>184</v>
      </c>
      <c r="E171" s="165" t="s">
        <v>2394</v>
      </c>
      <c r="F171" s="166" t="s">
        <v>2395</v>
      </c>
      <c r="G171" s="167" t="s">
        <v>1770</v>
      </c>
      <c r="H171" s="168">
        <v>8.9459999999999997</v>
      </c>
      <c r="I171" s="169"/>
      <c r="J171" s="170">
        <f>ROUND(I171*H171,2)</f>
        <v>0</v>
      </c>
      <c r="K171" s="166" t="s">
        <v>1749</v>
      </c>
      <c r="L171" s="34"/>
      <c r="M171" s="171" t="s">
        <v>1</v>
      </c>
      <c r="N171" s="172" t="s">
        <v>38</v>
      </c>
      <c r="O171" s="59"/>
      <c r="P171" s="173">
        <f>O171*H171</f>
        <v>0</v>
      </c>
      <c r="Q171" s="173">
        <v>4.147E-2</v>
      </c>
      <c r="R171" s="173">
        <f>Q171*H171</f>
        <v>0.37099061999999999</v>
      </c>
      <c r="S171" s="173">
        <v>0</v>
      </c>
      <c r="T171" s="174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5" t="s">
        <v>188</v>
      </c>
      <c r="AT171" s="175" t="s">
        <v>184</v>
      </c>
      <c r="AU171" s="175" t="s">
        <v>82</v>
      </c>
      <c r="AY171" s="18" t="s">
        <v>181</v>
      </c>
      <c r="BE171" s="176">
        <f>IF(N171="základní",J171,0)</f>
        <v>0</v>
      </c>
      <c r="BF171" s="176">
        <f>IF(N171="snížená",J171,0)</f>
        <v>0</v>
      </c>
      <c r="BG171" s="176">
        <f>IF(N171="zákl. přenesená",J171,0)</f>
        <v>0</v>
      </c>
      <c r="BH171" s="176">
        <f>IF(N171="sníž. přenesená",J171,0)</f>
        <v>0</v>
      </c>
      <c r="BI171" s="176">
        <f>IF(N171="nulová",J171,0)</f>
        <v>0</v>
      </c>
      <c r="BJ171" s="18" t="s">
        <v>30</v>
      </c>
      <c r="BK171" s="176">
        <f>ROUND(I171*H171,2)</f>
        <v>0</v>
      </c>
      <c r="BL171" s="18" t="s">
        <v>188</v>
      </c>
      <c r="BM171" s="175" t="s">
        <v>2396</v>
      </c>
    </row>
    <row r="172" spans="1:65" s="14" customFormat="1">
      <c r="B172" s="191"/>
      <c r="D172" s="178" t="s">
        <v>190</v>
      </c>
      <c r="E172" s="192" t="s">
        <v>1</v>
      </c>
      <c r="F172" s="193" t="s">
        <v>2397</v>
      </c>
      <c r="H172" s="192" t="s">
        <v>1</v>
      </c>
      <c r="I172" s="194"/>
      <c r="L172" s="191"/>
      <c r="M172" s="195"/>
      <c r="N172" s="196"/>
      <c r="O172" s="196"/>
      <c r="P172" s="196"/>
      <c r="Q172" s="196"/>
      <c r="R172" s="196"/>
      <c r="S172" s="196"/>
      <c r="T172" s="197"/>
      <c r="AT172" s="192" t="s">
        <v>190</v>
      </c>
      <c r="AU172" s="192" t="s">
        <v>82</v>
      </c>
      <c r="AV172" s="14" t="s">
        <v>30</v>
      </c>
      <c r="AW172" s="14" t="s">
        <v>29</v>
      </c>
      <c r="AX172" s="14" t="s">
        <v>73</v>
      </c>
      <c r="AY172" s="192" t="s">
        <v>181</v>
      </c>
    </row>
    <row r="173" spans="1:65" s="14" customFormat="1">
      <c r="B173" s="191"/>
      <c r="D173" s="178" t="s">
        <v>190</v>
      </c>
      <c r="E173" s="192" t="s">
        <v>1</v>
      </c>
      <c r="F173" s="193" t="s">
        <v>2398</v>
      </c>
      <c r="H173" s="192" t="s">
        <v>1</v>
      </c>
      <c r="I173" s="194"/>
      <c r="L173" s="191"/>
      <c r="M173" s="195"/>
      <c r="N173" s="196"/>
      <c r="O173" s="196"/>
      <c r="P173" s="196"/>
      <c r="Q173" s="196"/>
      <c r="R173" s="196"/>
      <c r="S173" s="196"/>
      <c r="T173" s="197"/>
      <c r="AT173" s="192" t="s">
        <v>190</v>
      </c>
      <c r="AU173" s="192" t="s">
        <v>82</v>
      </c>
      <c r="AV173" s="14" t="s">
        <v>30</v>
      </c>
      <c r="AW173" s="14" t="s">
        <v>29</v>
      </c>
      <c r="AX173" s="14" t="s">
        <v>73</v>
      </c>
      <c r="AY173" s="192" t="s">
        <v>181</v>
      </c>
    </row>
    <row r="174" spans="1:65" s="13" customFormat="1">
      <c r="B174" s="177"/>
      <c r="D174" s="178" t="s">
        <v>190</v>
      </c>
      <c r="E174" s="179" t="s">
        <v>1</v>
      </c>
      <c r="F174" s="180" t="s">
        <v>2399</v>
      </c>
      <c r="H174" s="181">
        <v>8.9459999999999997</v>
      </c>
      <c r="I174" s="182"/>
      <c r="L174" s="177"/>
      <c r="M174" s="183"/>
      <c r="N174" s="184"/>
      <c r="O174" s="184"/>
      <c r="P174" s="184"/>
      <c r="Q174" s="184"/>
      <c r="R174" s="184"/>
      <c r="S174" s="184"/>
      <c r="T174" s="185"/>
      <c r="AT174" s="179" t="s">
        <v>190</v>
      </c>
      <c r="AU174" s="179" t="s">
        <v>82</v>
      </c>
      <c r="AV174" s="13" t="s">
        <v>82</v>
      </c>
      <c r="AW174" s="13" t="s">
        <v>29</v>
      </c>
      <c r="AX174" s="13" t="s">
        <v>30</v>
      </c>
      <c r="AY174" s="179" t="s">
        <v>181</v>
      </c>
    </row>
    <row r="175" spans="1:65" s="2" customFormat="1" ht="24.2" customHeight="1">
      <c r="A175" s="33"/>
      <c r="B175" s="130"/>
      <c r="C175" s="164" t="s">
        <v>224</v>
      </c>
      <c r="D175" s="164" t="s">
        <v>184</v>
      </c>
      <c r="E175" s="165" t="s">
        <v>2400</v>
      </c>
      <c r="F175" s="166" t="s">
        <v>2401</v>
      </c>
      <c r="G175" s="167" t="s">
        <v>1770</v>
      </c>
      <c r="H175" s="168">
        <v>8.9459999999999997</v>
      </c>
      <c r="I175" s="169"/>
      <c r="J175" s="170">
        <f>ROUND(I175*H175,2)</f>
        <v>0</v>
      </c>
      <c r="K175" s="166" t="s">
        <v>1749</v>
      </c>
      <c r="L175" s="34"/>
      <c r="M175" s="171" t="s">
        <v>1</v>
      </c>
      <c r="N175" s="172" t="s">
        <v>38</v>
      </c>
      <c r="O175" s="59"/>
      <c r="P175" s="173">
        <f>O175*H175</f>
        <v>0</v>
      </c>
      <c r="Q175" s="173">
        <v>4.147E-2</v>
      </c>
      <c r="R175" s="173">
        <f>Q175*H175</f>
        <v>0.37099061999999999</v>
      </c>
      <c r="S175" s="173">
        <v>0</v>
      </c>
      <c r="T175" s="174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5" t="s">
        <v>188</v>
      </c>
      <c r="AT175" s="175" t="s">
        <v>184</v>
      </c>
      <c r="AU175" s="175" t="s">
        <v>82</v>
      </c>
      <c r="AY175" s="18" t="s">
        <v>181</v>
      </c>
      <c r="BE175" s="176">
        <f>IF(N175="základní",J175,0)</f>
        <v>0</v>
      </c>
      <c r="BF175" s="176">
        <f>IF(N175="snížená",J175,0)</f>
        <v>0</v>
      </c>
      <c r="BG175" s="176">
        <f>IF(N175="zákl. přenesená",J175,0)</f>
        <v>0</v>
      </c>
      <c r="BH175" s="176">
        <f>IF(N175="sníž. přenesená",J175,0)</f>
        <v>0</v>
      </c>
      <c r="BI175" s="176">
        <f>IF(N175="nulová",J175,0)</f>
        <v>0</v>
      </c>
      <c r="BJ175" s="18" t="s">
        <v>30</v>
      </c>
      <c r="BK175" s="176">
        <f>ROUND(I175*H175,2)</f>
        <v>0</v>
      </c>
      <c r="BL175" s="18" t="s">
        <v>188</v>
      </c>
      <c r="BM175" s="175" t="s">
        <v>2402</v>
      </c>
    </row>
    <row r="176" spans="1:65" s="14" customFormat="1">
      <c r="B176" s="191"/>
      <c r="D176" s="178" t="s">
        <v>190</v>
      </c>
      <c r="E176" s="192" t="s">
        <v>1</v>
      </c>
      <c r="F176" s="193" t="s">
        <v>2397</v>
      </c>
      <c r="H176" s="192" t="s">
        <v>1</v>
      </c>
      <c r="I176" s="194"/>
      <c r="L176" s="191"/>
      <c r="M176" s="195"/>
      <c r="N176" s="196"/>
      <c r="O176" s="196"/>
      <c r="P176" s="196"/>
      <c r="Q176" s="196"/>
      <c r="R176" s="196"/>
      <c r="S176" s="196"/>
      <c r="T176" s="197"/>
      <c r="AT176" s="192" t="s">
        <v>190</v>
      </c>
      <c r="AU176" s="192" t="s">
        <v>82</v>
      </c>
      <c r="AV176" s="14" t="s">
        <v>30</v>
      </c>
      <c r="AW176" s="14" t="s">
        <v>29</v>
      </c>
      <c r="AX176" s="14" t="s">
        <v>73</v>
      </c>
      <c r="AY176" s="192" t="s">
        <v>181</v>
      </c>
    </row>
    <row r="177" spans="1:65" s="14" customFormat="1">
      <c r="B177" s="191"/>
      <c r="D177" s="178" t="s">
        <v>190</v>
      </c>
      <c r="E177" s="192" t="s">
        <v>1</v>
      </c>
      <c r="F177" s="193" t="s">
        <v>2403</v>
      </c>
      <c r="H177" s="192" t="s">
        <v>1</v>
      </c>
      <c r="I177" s="194"/>
      <c r="L177" s="191"/>
      <c r="M177" s="195"/>
      <c r="N177" s="196"/>
      <c r="O177" s="196"/>
      <c r="P177" s="196"/>
      <c r="Q177" s="196"/>
      <c r="R177" s="196"/>
      <c r="S177" s="196"/>
      <c r="T177" s="197"/>
      <c r="AT177" s="192" t="s">
        <v>190</v>
      </c>
      <c r="AU177" s="192" t="s">
        <v>82</v>
      </c>
      <c r="AV177" s="14" t="s">
        <v>30</v>
      </c>
      <c r="AW177" s="14" t="s">
        <v>29</v>
      </c>
      <c r="AX177" s="14" t="s">
        <v>73</v>
      </c>
      <c r="AY177" s="192" t="s">
        <v>181</v>
      </c>
    </row>
    <row r="178" spans="1:65" s="13" customFormat="1">
      <c r="B178" s="177"/>
      <c r="D178" s="178" t="s">
        <v>190</v>
      </c>
      <c r="E178" s="179" t="s">
        <v>1</v>
      </c>
      <c r="F178" s="180" t="s">
        <v>2399</v>
      </c>
      <c r="H178" s="181">
        <v>8.9459999999999997</v>
      </c>
      <c r="I178" s="182"/>
      <c r="L178" s="177"/>
      <c r="M178" s="183"/>
      <c r="N178" s="184"/>
      <c r="O178" s="184"/>
      <c r="P178" s="184"/>
      <c r="Q178" s="184"/>
      <c r="R178" s="184"/>
      <c r="S178" s="184"/>
      <c r="T178" s="185"/>
      <c r="AT178" s="179" t="s">
        <v>190</v>
      </c>
      <c r="AU178" s="179" t="s">
        <v>82</v>
      </c>
      <c r="AV178" s="13" t="s">
        <v>82</v>
      </c>
      <c r="AW178" s="13" t="s">
        <v>29</v>
      </c>
      <c r="AX178" s="13" t="s">
        <v>30</v>
      </c>
      <c r="AY178" s="179" t="s">
        <v>181</v>
      </c>
    </row>
    <row r="179" spans="1:65" s="2" customFormat="1" ht="24.2" customHeight="1">
      <c r="A179" s="33"/>
      <c r="B179" s="130"/>
      <c r="C179" s="164" t="s">
        <v>228</v>
      </c>
      <c r="D179" s="164" t="s">
        <v>184</v>
      </c>
      <c r="E179" s="165" t="s">
        <v>2404</v>
      </c>
      <c r="F179" s="166" t="s">
        <v>2405</v>
      </c>
      <c r="G179" s="167" t="s">
        <v>1840</v>
      </c>
      <c r="H179" s="168">
        <v>14.625999999999999</v>
      </c>
      <c r="I179" s="169"/>
      <c r="J179" s="170">
        <f>ROUND(I179*H179,2)</f>
        <v>0</v>
      </c>
      <c r="K179" s="166" t="s">
        <v>1749</v>
      </c>
      <c r="L179" s="34"/>
      <c r="M179" s="171" t="s">
        <v>1</v>
      </c>
      <c r="N179" s="172" t="s">
        <v>38</v>
      </c>
      <c r="O179" s="59"/>
      <c r="P179" s="173">
        <f>O179*H179</f>
        <v>0</v>
      </c>
      <c r="Q179" s="173">
        <v>6.3039999999999999E-2</v>
      </c>
      <c r="R179" s="173">
        <f>Q179*H179</f>
        <v>0.9220230399999999</v>
      </c>
      <c r="S179" s="173">
        <v>0</v>
      </c>
      <c r="T179" s="174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5" t="s">
        <v>188</v>
      </c>
      <c r="AT179" s="175" t="s">
        <v>184</v>
      </c>
      <c r="AU179" s="175" t="s">
        <v>82</v>
      </c>
      <c r="AY179" s="18" t="s">
        <v>181</v>
      </c>
      <c r="BE179" s="176">
        <f>IF(N179="základní",J179,0)</f>
        <v>0</v>
      </c>
      <c r="BF179" s="176">
        <f>IF(N179="snížená",J179,0)</f>
        <v>0</v>
      </c>
      <c r="BG179" s="176">
        <f>IF(N179="zákl. přenesená",J179,0)</f>
        <v>0</v>
      </c>
      <c r="BH179" s="176">
        <f>IF(N179="sníž. přenesená",J179,0)</f>
        <v>0</v>
      </c>
      <c r="BI179" s="176">
        <f>IF(N179="nulová",J179,0)</f>
        <v>0</v>
      </c>
      <c r="BJ179" s="18" t="s">
        <v>30</v>
      </c>
      <c r="BK179" s="176">
        <f>ROUND(I179*H179,2)</f>
        <v>0</v>
      </c>
      <c r="BL179" s="18" t="s">
        <v>188</v>
      </c>
      <c r="BM179" s="175" t="s">
        <v>2406</v>
      </c>
    </row>
    <row r="180" spans="1:65" s="14" customFormat="1">
      <c r="B180" s="191"/>
      <c r="D180" s="178" t="s">
        <v>190</v>
      </c>
      <c r="E180" s="192" t="s">
        <v>1</v>
      </c>
      <c r="F180" s="193" t="s">
        <v>2397</v>
      </c>
      <c r="H180" s="192" t="s">
        <v>1</v>
      </c>
      <c r="I180" s="194"/>
      <c r="L180" s="191"/>
      <c r="M180" s="195"/>
      <c r="N180" s="196"/>
      <c r="O180" s="196"/>
      <c r="P180" s="196"/>
      <c r="Q180" s="196"/>
      <c r="R180" s="196"/>
      <c r="S180" s="196"/>
      <c r="T180" s="197"/>
      <c r="AT180" s="192" t="s">
        <v>190</v>
      </c>
      <c r="AU180" s="192" t="s">
        <v>82</v>
      </c>
      <c r="AV180" s="14" t="s">
        <v>30</v>
      </c>
      <c r="AW180" s="14" t="s">
        <v>29</v>
      </c>
      <c r="AX180" s="14" t="s">
        <v>73</v>
      </c>
      <c r="AY180" s="192" t="s">
        <v>181</v>
      </c>
    </row>
    <row r="181" spans="1:65" s="14" customFormat="1">
      <c r="B181" s="191"/>
      <c r="D181" s="178" t="s">
        <v>190</v>
      </c>
      <c r="E181" s="192" t="s">
        <v>1</v>
      </c>
      <c r="F181" s="193" t="s">
        <v>2398</v>
      </c>
      <c r="H181" s="192" t="s">
        <v>1</v>
      </c>
      <c r="I181" s="194"/>
      <c r="L181" s="191"/>
      <c r="M181" s="195"/>
      <c r="N181" s="196"/>
      <c r="O181" s="196"/>
      <c r="P181" s="196"/>
      <c r="Q181" s="196"/>
      <c r="R181" s="196"/>
      <c r="S181" s="196"/>
      <c r="T181" s="197"/>
      <c r="AT181" s="192" t="s">
        <v>190</v>
      </c>
      <c r="AU181" s="192" t="s">
        <v>82</v>
      </c>
      <c r="AV181" s="14" t="s">
        <v>30</v>
      </c>
      <c r="AW181" s="14" t="s">
        <v>29</v>
      </c>
      <c r="AX181" s="14" t="s">
        <v>73</v>
      </c>
      <c r="AY181" s="192" t="s">
        <v>181</v>
      </c>
    </row>
    <row r="182" spans="1:65" s="13" customFormat="1">
      <c r="B182" s="177"/>
      <c r="D182" s="178" t="s">
        <v>190</v>
      </c>
      <c r="E182" s="179" t="s">
        <v>1</v>
      </c>
      <c r="F182" s="180" t="s">
        <v>2407</v>
      </c>
      <c r="H182" s="181">
        <v>14.625999999999999</v>
      </c>
      <c r="I182" s="182"/>
      <c r="L182" s="177"/>
      <c r="M182" s="183"/>
      <c r="N182" s="184"/>
      <c r="O182" s="184"/>
      <c r="P182" s="184"/>
      <c r="Q182" s="184"/>
      <c r="R182" s="184"/>
      <c r="S182" s="184"/>
      <c r="T182" s="185"/>
      <c r="AT182" s="179" t="s">
        <v>190</v>
      </c>
      <c r="AU182" s="179" t="s">
        <v>82</v>
      </c>
      <c r="AV182" s="13" t="s">
        <v>82</v>
      </c>
      <c r="AW182" s="13" t="s">
        <v>29</v>
      </c>
      <c r="AX182" s="13" t="s">
        <v>30</v>
      </c>
      <c r="AY182" s="179" t="s">
        <v>181</v>
      </c>
    </row>
    <row r="183" spans="1:65" s="2" customFormat="1" ht="24.2" customHeight="1">
      <c r="A183" s="33"/>
      <c r="B183" s="130"/>
      <c r="C183" s="164" t="s">
        <v>232</v>
      </c>
      <c r="D183" s="164" t="s">
        <v>184</v>
      </c>
      <c r="E183" s="165" t="s">
        <v>2408</v>
      </c>
      <c r="F183" s="166" t="s">
        <v>2409</v>
      </c>
      <c r="G183" s="167" t="s">
        <v>1840</v>
      </c>
      <c r="H183" s="168">
        <v>14.625999999999999</v>
      </c>
      <c r="I183" s="169"/>
      <c r="J183" s="170">
        <f>ROUND(I183*H183,2)</f>
        <v>0</v>
      </c>
      <c r="K183" s="166" t="s">
        <v>1749</v>
      </c>
      <c r="L183" s="34"/>
      <c r="M183" s="171" t="s">
        <v>1</v>
      </c>
      <c r="N183" s="172" t="s">
        <v>38</v>
      </c>
      <c r="O183" s="59"/>
      <c r="P183" s="173">
        <f>O183*H183</f>
        <v>0</v>
      </c>
      <c r="Q183" s="173">
        <v>6.3039999999999999E-2</v>
      </c>
      <c r="R183" s="173">
        <f>Q183*H183</f>
        <v>0.9220230399999999</v>
      </c>
      <c r="S183" s="173">
        <v>0</v>
      </c>
      <c r="T183" s="174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5" t="s">
        <v>188</v>
      </c>
      <c r="AT183" s="175" t="s">
        <v>184</v>
      </c>
      <c r="AU183" s="175" t="s">
        <v>82</v>
      </c>
      <c r="AY183" s="18" t="s">
        <v>181</v>
      </c>
      <c r="BE183" s="176">
        <f>IF(N183="základní",J183,0)</f>
        <v>0</v>
      </c>
      <c r="BF183" s="176">
        <f>IF(N183="snížená",J183,0)</f>
        <v>0</v>
      </c>
      <c r="BG183" s="176">
        <f>IF(N183="zákl. přenesená",J183,0)</f>
        <v>0</v>
      </c>
      <c r="BH183" s="176">
        <f>IF(N183="sníž. přenesená",J183,0)</f>
        <v>0</v>
      </c>
      <c r="BI183" s="176">
        <f>IF(N183="nulová",J183,0)</f>
        <v>0</v>
      </c>
      <c r="BJ183" s="18" t="s">
        <v>30</v>
      </c>
      <c r="BK183" s="176">
        <f>ROUND(I183*H183,2)</f>
        <v>0</v>
      </c>
      <c r="BL183" s="18" t="s">
        <v>188</v>
      </c>
      <c r="BM183" s="175" t="s">
        <v>2410</v>
      </c>
    </row>
    <row r="184" spans="1:65" s="14" customFormat="1">
      <c r="B184" s="191"/>
      <c r="D184" s="178" t="s">
        <v>190</v>
      </c>
      <c r="E184" s="192" t="s">
        <v>1</v>
      </c>
      <c r="F184" s="193" t="s">
        <v>2397</v>
      </c>
      <c r="H184" s="192" t="s">
        <v>1</v>
      </c>
      <c r="I184" s="194"/>
      <c r="L184" s="191"/>
      <c r="M184" s="195"/>
      <c r="N184" s="196"/>
      <c r="O184" s="196"/>
      <c r="P184" s="196"/>
      <c r="Q184" s="196"/>
      <c r="R184" s="196"/>
      <c r="S184" s="196"/>
      <c r="T184" s="197"/>
      <c r="AT184" s="192" t="s">
        <v>190</v>
      </c>
      <c r="AU184" s="192" t="s">
        <v>82</v>
      </c>
      <c r="AV184" s="14" t="s">
        <v>30</v>
      </c>
      <c r="AW184" s="14" t="s">
        <v>29</v>
      </c>
      <c r="AX184" s="14" t="s">
        <v>73</v>
      </c>
      <c r="AY184" s="192" t="s">
        <v>181</v>
      </c>
    </row>
    <row r="185" spans="1:65" s="14" customFormat="1">
      <c r="B185" s="191"/>
      <c r="D185" s="178" t="s">
        <v>190</v>
      </c>
      <c r="E185" s="192" t="s">
        <v>1</v>
      </c>
      <c r="F185" s="193" t="s">
        <v>2403</v>
      </c>
      <c r="H185" s="192" t="s">
        <v>1</v>
      </c>
      <c r="I185" s="194"/>
      <c r="L185" s="191"/>
      <c r="M185" s="195"/>
      <c r="N185" s="196"/>
      <c r="O185" s="196"/>
      <c r="P185" s="196"/>
      <c r="Q185" s="196"/>
      <c r="R185" s="196"/>
      <c r="S185" s="196"/>
      <c r="T185" s="197"/>
      <c r="AT185" s="192" t="s">
        <v>190</v>
      </c>
      <c r="AU185" s="192" t="s">
        <v>82</v>
      </c>
      <c r="AV185" s="14" t="s">
        <v>30</v>
      </c>
      <c r="AW185" s="14" t="s">
        <v>29</v>
      </c>
      <c r="AX185" s="14" t="s">
        <v>73</v>
      </c>
      <c r="AY185" s="192" t="s">
        <v>181</v>
      </c>
    </row>
    <row r="186" spans="1:65" s="13" customFormat="1">
      <c r="B186" s="177"/>
      <c r="D186" s="178" t="s">
        <v>190</v>
      </c>
      <c r="E186" s="179" t="s">
        <v>1</v>
      </c>
      <c r="F186" s="180" t="s">
        <v>2407</v>
      </c>
      <c r="H186" s="181">
        <v>14.625999999999999</v>
      </c>
      <c r="I186" s="182"/>
      <c r="L186" s="177"/>
      <c r="M186" s="183"/>
      <c r="N186" s="184"/>
      <c r="O186" s="184"/>
      <c r="P186" s="184"/>
      <c r="Q186" s="184"/>
      <c r="R186" s="184"/>
      <c r="S186" s="184"/>
      <c r="T186" s="185"/>
      <c r="AT186" s="179" t="s">
        <v>190</v>
      </c>
      <c r="AU186" s="179" t="s">
        <v>82</v>
      </c>
      <c r="AV186" s="13" t="s">
        <v>82</v>
      </c>
      <c r="AW186" s="13" t="s">
        <v>29</v>
      </c>
      <c r="AX186" s="13" t="s">
        <v>30</v>
      </c>
      <c r="AY186" s="179" t="s">
        <v>181</v>
      </c>
    </row>
    <row r="187" spans="1:65" s="2" customFormat="1" ht="24.2" customHeight="1">
      <c r="A187" s="33"/>
      <c r="B187" s="130"/>
      <c r="C187" s="164" t="s">
        <v>236</v>
      </c>
      <c r="D187" s="164" t="s">
        <v>184</v>
      </c>
      <c r="E187" s="165" t="s">
        <v>2411</v>
      </c>
      <c r="F187" s="166" t="s">
        <v>2412</v>
      </c>
      <c r="G187" s="167" t="s">
        <v>1845</v>
      </c>
      <c r="H187" s="168">
        <v>886.298</v>
      </c>
      <c r="I187" s="169"/>
      <c r="J187" s="170">
        <f>ROUND(I187*H187,2)</f>
        <v>0</v>
      </c>
      <c r="K187" s="166" t="s">
        <v>1749</v>
      </c>
      <c r="L187" s="34"/>
      <c r="M187" s="171" t="s">
        <v>1</v>
      </c>
      <c r="N187" s="172" t="s">
        <v>38</v>
      </c>
      <c r="O187" s="59"/>
      <c r="P187" s="173">
        <f>O187*H187</f>
        <v>0</v>
      </c>
      <c r="Q187" s="173">
        <v>2.0000000000000002E-5</v>
      </c>
      <c r="R187" s="173">
        <f>Q187*H187</f>
        <v>1.7725960000000002E-2</v>
      </c>
      <c r="S187" s="173">
        <v>0</v>
      </c>
      <c r="T187" s="174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5" t="s">
        <v>188</v>
      </c>
      <c r="AT187" s="175" t="s">
        <v>184</v>
      </c>
      <c r="AU187" s="175" t="s">
        <v>82</v>
      </c>
      <c r="AY187" s="18" t="s">
        <v>181</v>
      </c>
      <c r="BE187" s="176">
        <f>IF(N187="základní",J187,0)</f>
        <v>0</v>
      </c>
      <c r="BF187" s="176">
        <f>IF(N187="snížená",J187,0)</f>
        <v>0</v>
      </c>
      <c r="BG187" s="176">
        <f>IF(N187="zákl. přenesená",J187,0)</f>
        <v>0</v>
      </c>
      <c r="BH187" s="176">
        <f>IF(N187="sníž. přenesená",J187,0)</f>
        <v>0</v>
      </c>
      <c r="BI187" s="176">
        <f>IF(N187="nulová",J187,0)</f>
        <v>0</v>
      </c>
      <c r="BJ187" s="18" t="s">
        <v>30</v>
      </c>
      <c r="BK187" s="176">
        <f>ROUND(I187*H187,2)</f>
        <v>0</v>
      </c>
      <c r="BL187" s="18" t="s">
        <v>188</v>
      </c>
      <c r="BM187" s="175" t="s">
        <v>2413</v>
      </c>
    </row>
    <row r="188" spans="1:65" s="14" customFormat="1">
      <c r="B188" s="191"/>
      <c r="D188" s="178" t="s">
        <v>190</v>
      </c>
      <c r="E188" s="192" t="s">
        <v>1</v>
      </c>
      <c r="F188" s="193" t="s">
        <v>2397</v>
      </c>
      <c r="H188" s="192" t="s">
        <v>1</v>
      </c>
      <c r="I188" s="194"/>
      <c r="L188" s="191"/>
      <c r="M188" s="195"/>
      <c r="N188" s="196"/>
      <c r="O188" s="196"/>
      <c r="P188" s="196"/>
      <c r="Q188" s="196"/>
      <c r="R188" s="196"/>
      <c r="S188" s="196"/>
      <c r="T188" s="197"/>
      <c r="AT188" s="192" t="s">
        <v>190</v>
      </c>
      <c r="AU188" s="192" t="s">
        <v>82</v>
      </c>
      <c r="AV188" s="14" t="s">
        <v>30</v>
      </c>
      <c r="AW188" s="14" t="s">
        <v>29</v>
      </c>
      <c r="AX188" s="14" t="s">
        <v>73</v>
      </c>
      <c r="AY188" s="192" t="s">
        <v>181</v>
      </c>
    </row>
    <row r="189" spans="1:65" s="14" customFormat="1">
      <c r="B189" s="191"/>
      <c r="D189" s="178" t="s">
        <v>190</v>
      </c>
      <c r="E189" s="192" t="s">
        <v>1</v>
      </c>
      <c r="F189" s="193" t="s">
        <v>2414</v>
      </c>
      <c r="H189" s="192" t="s">
        <v>1</v>
      </c>
      <c r="I189" s="194"/>
      <c r="L189" s="191"/>
      <c r="M189" s="195"/>
      <c r="N189" s="196"/>
      <c r="O189" s="196"/>
      <c r="P189" s="196"/>
      <c r="Q189" s="196"/>
      <c r="R189" s="196"/>
      <c r="S189" s="196"/>
      <c r="T189" s="197"/>
      <c r="AT189" s="192" t="s">
        <v>190</v>
      </c>
      <c r="AU189" s="192" t="s">
        <v>82</v>
      </c>
      <c r="AV189" s="14" t="s">
        <v>30</v>
      </c>
      <c r="AW189" s="14" t="s">
        <v>29</v>
      </c>
      <c r="AX189" s="14" t="s">
        <v>73</v>
      </c>
      <c r="AY189" s="192" t="s">
        <v>181</v>
      </c>
    </row>
    <row r="190" spans="1:65" s="13" customFormat="1">
      <c r="B190" s="177"/>
      <c r="D190" s="178" t="s">
        <v>190</v>
      </c>
      <c r="E190" s="179" t="s">
        <v>1</v>
      </c>
      <c r="F190" s="180" t="s">
        <v>2415</v>
      </c>
      <c r="H190" s="181">
        <v>688.05</v>
      </c>
      <c r="I190" s="182"/>
      <c r="L190" s="177"/>
      <c r="M190" s="183"/>
      <c r="N190" s="184"/>
      <c r="O190" s="184"/>
      <c r="P190" s="184"/>
      <c r="Q190" s="184"/>
      <c r="R190" s="184"/>
      <c r="S190" s="184"/>
      <c r="T190" s="185"/>
      <c r="AT190" s="179" t="s">
        <v>190</v>
      </c>
      <c r="AU190" s="179" t="s">
        <v>82</v>
      </c>
      <c r="AV190" s="13" t="s">
        <v>82</v>
      </c>
      <c r="AW190" s="13" t="s">
        <v>29</v>
      </c>
      <c r="AX190" s="13" t="s">
        <v>73</v>
      </c>
      <c r="AY190" s="179" t="s">
        <v>181</v>
      </c>
    </row>
    <row r="191" spans="1:65" s="14" customFormat="1">
      <c r="B191" s="191"/>
      <c r="D191" s="178" t="s">
        <v>190</v>
      </c>
      <c r="E191" s="192" t="s">
        <v>1</v>
      </c>
      <c r="F191" s="193" t="s">
        <v>2416</v>
      </c>
      <c r="H191" s="192" t="s">
        <v>1</v>
      </c>
      <c r="I191" s="194"/>
      <c r="L191" s="191"/>
      <c r="M191" s="195"/>
      <c r="N191" s="196"/>
      <c r="O191" s="196"/>
      <c r="P191" s="196"/>
      <c r="Q191" s="196"/>
      <c r="R191" s="196"/>
      <c r="S191" s="196"/>
      <c r="T191" s="197"/>
      <c r="AT191" s="192" t="s">
        <v>190</v>
      </c>
      <c r="AU191" s="192" t="s">
        <v>82</v>
      </c>
      <c r="AV191" s="14" t="s">
        <v>30</v>
      </c>
      <c r="AW191" s="14" t="s">
        <v>29</v>
      </c>
      <c r="AX191" s="14" t="s">
        <v>73</v>
      </c>
      <c r="AY191" s="192" t="s">
        <v>181</v>
      </c>
    </row>
    <row r="192" spans="1:65" s="13" customFormat="1">
      <c r="B192" s="177"/>
      <c r="D192" s="178" t="s">
        <v>190</v>
      </c>
      <c r="E192" s="179" t="s">
        <v>1</v>
      </c>
      <c r="F192" s="180" t="s">
        <v>2417</v>
      </c>
      <c r="H192" s="181">
        <v>198.24799999999999</v>
      </c>
      <c r="I192" s="182"/>
      <c r="L192" s="177"/>
      <c r="M192" s="183"/>
      <c r="N192" s="184"/>
      <c r="O192" s="184"/>
      <c r="P192" s="184"/>
      <c r="Q192" s="184"/>
      <c r="R192" s="184"/>
      <c r="S192" s="184"/>
      <c r="T192" s="185"/>
      <c r="AT192" s="179" t="s">
        <v>190</v>
      </c>
      <c r="AU192" s="179" t="s">
        <v>82</v>
      </c>
      <c r="AV192" s="13" t="s">
        <v>82</v>
      </c>
      <c r="AW192" s="13" t="s">
        <v>29</v>
      </c>
      <c r="AX192" s="13" t="s">
        <v>73</v>
      </c>
      <c r="AY192" s="179" t="s">
        <v>181</v>
      </c>
    </row>
    <row r="193" spans="1:65" s="15" customFormat="1">
      <c r="B193" s="198"/>
      <c r="D193" s="178" t="s">
        <v>190</v>
      </c>
      <c r="E193" s="199" t="s">
        <v>1</v>
      </c>
      <c r="F193" s="200" t="s">
        <v>1774</v>
      </c>
      <c r="H193" s="201">
        <v>886.298</v>
      </c>
      <c r="I193" s="202"/>
      <c r="L193" s="198"/>
      <c r="M193" s="203"/>
      <c r="N193" s="204"/>
      <c r="O193" s="204"/>
      <c r="P193" s="204"/>
      <c r="Q193" s="204"/>
      <c r="R193" s="204"/>
      <c r="S193" s="204"/>
      <c r="T193" s="205"/>
      <c r="AT193" s="199" t="s">
        <v>190</v>
      </c>
      <c r="AU193" s="199" t="s">
        <v>82</v>
      </c>
      <c r="AV193" s="15" t="s">
        <v>188</v>
      </c>
      <c r="AW193" s="15" t="s">
        <v>29</v>
      </c>
      <c r="AX193" s="15" t="s">
        <v>30</v>
      </c>
      <c r="AY193" s="199" t="s">
        <v>181</v>
      </c>
    </row>
    <row r="194" spans="1:65" s="2" customFormat="1" ht="24.2" customHeight="1">
      <c r="A194" s="33"/>
      <c r="B194" s="130"/>
      <c r="C194" s="164" t="s">
        <v>8</v>
      </c>
      <c r="D194" s="164" t="s">
        <v>184</v>
      </c>
      <c r="E194" s="165" t="s">
        <v>2418</v>
      </c>
      <c r="F194" s="166" t="s">
        <v>2419</v>
      </c>
      <c r="G194" s="167" t="s">
        <v>1845</v>
      </c>
      <c r="H194" s="168">
        <v>886.298</v>
      </c>
      <c r="I194" s="169"/>
      <c r="J194" s="170">
        <f>ROUND(I194*H194,2)</f>
        <v>0</v>
      </c>
      <c r="K194" s="166" t="s">
        <v>1749</v>
      </c>
      <c r="L194" s="34"/>
      <c r="M194" s="171" t="s">
        <v>1</v>
      </c>
      <c r="N194" s="172" t="s">
        <v>38</v>
      </c>
      <c r="O194" s="59"/>
      <c r="P194" s="173">
        <f>O194*H194</f>
        <v>0</v>
      </c>
      <c r="Q194" s="173">
        <v>2.0000000000000002E-5</v>
      </c>
      <c r="R194" s="173">
        <f>Q194*H194</f>
        <v>1.7725960000000002E-2</v>
      </c>
      <c r="S194" s="173">
        <v>0</v>
      </c>
      <c r="T194" s="174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5" t="s">
        <v>188</v>
      </c>
      <c r="AT194" s="175" t="s">
        <v>184</v>
      </c>
      <c r="AU194" s="175" t="s">
        <v>82</v>
      </c>
      <c r="AY194" s="18" t="s">
        <v>181</v>
      </c>
      <c r="BE194" s="176">
        <f>IF(N194="základní",J194,0)</f>
        <v>0</v>
      </c>
      <c r="BF194" s="176">
        <f>IF(N194="snížená",J194,0)</f>
        <v>0</v>
      </c>
      <c r="BG194" s="176">
        <f>IF(N194="zákl. přenesená",J194,0)</f>
        <v>0</v>
      </c>
      <c r="BH194" s="176">
        <f>IF(N194="sníž. přenesená",J194,0)</f>
        <v>0</v>
      </c>
      <c r="BI194" s="176">
        <f>IF(N194="nulová",J194,0)</f>
        <v>0</v>
      </c>
      <c r="BJ194" s="18" t="s">
        <v>30</v>
      </c>
      <c r="BK194" s="176">
        <f>ROUND(I194*H194,2)</f>
        <v>0</v>
      </c>
      <c r="BL194" s="18" t="s">
        <v>188</v>
      </c>
      <c r="BM194" s="175" t="s">
        <v>2420</v>
      </c>
    </row>
    <row r="195" spans="1:65" s="14" customFormat="1">
      <c r="B195" s="191"/>
      <c r="D195" s="178" t="s">
        <v>190</v>
      </c>
      <c r="E195" s="192" t="s">
        <v>1</v>
      </c>
      <c r="F195" s="193" t="s">
        <v>2397</v>
      </c>
      <c r="H195" s="192" t="s">
        <v>1</v>
      </c>
      <c r="I195" s="194"/>
      <c r="L195" s="191"/>
      <c r="M195" s="195"/>
      <c r="N195" s="196"/>
      <c r="O195" s="196"/>
      <c r="P195" s="196"/>
      <c r="Q195" s="196"/>
      <c r="R195" s="196"/>
      <c r="S195" s="196"/>
      <c r="T195" s="197"/>
      <c r="AT195" s="192" t="s">
        <v>190</v>
      </c>
      <c r="AU195" s="192" t="s">
        <v>82</v>
      </c>
      <c r="AV195" s="14" t="s">
        <v>30</v>
      </c>
      <c r="AW195" s="14" t="s">
        <v>29</v>
      </c>
      <c r="AX195" s="14" t="s">
        <v>73</v>
      </c>
      <c r="AY195" s="192" t="s">
        <v>181</v>
      </c>
    </row>
    <row r="196" spans="1:65" s="14" customFormat="1">
      <c r="B196" s="191"/>
      <c r="D196" s="178" t="s">
        <v>190</v>
      </c>
      <c r="E196" s="192" t="s">
        <v>1</v>
      </c>
      <c r="F196" s="193" t="s">
        <v>2421</v>
      </c>
      <c r="H196" s="192" t="s">
        <v>1</v>
      </c>
      <c r="I196" s="194"/>
      <c r="L196" s="191"/>
      <c r="M196" s="195"/>
      <c r="N196" s="196"/>
      <c r="O196" s="196"/>
      <c r="P196" s="196"/>
      <c r="Q196" s="196"/>
      <c r="R196" s="196"/>
      <c r="S196" s="196"/>
      <c r="T196" s="197"/>
      <c r="AT196" s="192" t="s">
        <v>190</v>
      </c>
      <c r="AU196" s="192" t="s">
        <v>82</v>
      </c>
      <c r="AV196" s="14" t="s">
        <v>30</v>
      </c>
      <c r="AW196" s="14" t="s">
        <v>29</v>
      </c>
      <c r="AX196" s="14" t="s">
        <v>73</v>
      </c>
      <c r="AY196" s="192" t="s">
        <v>181</v>
      </c>
    </row>
    <row r="197" spans="1:65" s="13" customFormat="1">
      <c r="B197" s="177"/>
      <c r="D197" s="178" t="s">
        <v>190</v>
      </c>
      <c r="E197" s="179" t="s">
        <v>1</v>
      </c>
      <c r="F197" s="180" t="s">
        <v>2415</v>
      </c>
      <c r="H197" s="181">
        <v>688.05</v>
      </c>
      <c r="I197" s="182"/>
      <c r="L197" s="177"/>
      <c r="M197" s="183"/>
      <c r="N197" s="184"/>
      <c r="O197" s="184"/>
      <c r="P197" s="184"/>
      <c r="Q197" s="184"/>
      <c r="R197" s="184"/>
      <c r="S197" s="184"/>
      <c r="T197" s="185"/>
      <c r="AT197" s="179" t="s">
        <v>190</v>
      </c>
      <c r="AU197" s="179" t="s">
        <v>82</v>
      </c>
      <c r="AV197" s="13" t="s">
        <v>82</v>
      </c>
      <c r="AW197" s="13" t="s">
        <v>29</v>
      </c>
      <c r="AX197" s="13" t="s">
        <v>73</v>
      </c>
      <c r="AY197" s="179" t="s">
        <v>181</v>
      </c>
    </row>
    <row r="198" spans="1:65" s="14" customFormat="1">
      <c r="B198" s="191"/>
      <c r="D198" s="178" t="s">
        <v>190</v>
      </c>
      <c r="E198" s="192" t="s">
        <v>1</v>
      </c>
      <c r="F198" s="193" t="s">
        <v>2416</v>
      </c>
      <c r="H198" s="192" t="s">
        <v>1</v>
      </c>
      <c r="I198" s="194"/>
      <c r="L198" s="191"/>
      <c r="M198" s="195"/>
      <c r="N198" s="196"/>
      <c r="O198" s="196"/>
      <c r="P198" s="196"/>
      <c r="Q198" s="196"/>
      <c r="R198" s="196"/>
      <c r="S198" s="196"/>
      <c r="T198" s="197"/>
      <c r="AT198" s="192" t="s">
        <v>190</v>
      </c>
      <c r="AU198" s="192" t="s">
        <v>82</v>
      </c>
      <c r="AV198" s="14" t="s">
        <v>30</v>
      </c>
      <c r="AW198" s="14" t="s">
        <v>29</v>
      </c>
      <c r="AX198" s="14" t="s">
        <v>73</v>
      </c>
      <c r="AY198" s="192" t="s">
        <v>181</v>
      </c>
    </row>
    <row r="199" spans="1:65" s="13" customFormat="1">
      <c r="B199" s="177"/>
      <c r="D199" s="178" t="s">
        <v>190</v>
      </c>
      <c r="E199" s="179" t="s">
        <v>1</v>
      </c>
      <c r="F199" s="180" t="s">
        <v>2417</v>
      </c>
      <c r="H199" s="181">
        <v>198.24799999999999</v>
      </c>
      <c r="I199" s="182"/>
      <c r="L199" s="177"/>
      <c r="M199" s="183"/>
      <c r="N199" s="184"/>
      <c r="O199" s="184"/>
      <c r="P199" s="184"/>
      <c r="Q199" s="184"/>
      <c r="R199" s="184"/>
      <c r="S199" s="184"/>
      <c r="T199" s="185"/>
      <c r="AT199" s="179" t="s">
        <v>190</v>
      </c>
      <c r="AU199" s="179" t="s">
        <v>82</v>
      </c>
      <c r="AV199" s="13" t="s">
        <v>82</v>
      </c>
      <c r="AW199" s="13" t="s">
        <v>29</v>
      </c>
      <c r="AX199" s="13" t="s">
        <v>73</v>
      </c>
      <c r="AY199" s="179" t="s">
        <v>181</v>
      </c>
    </row>
    <row r="200" spans="1:65" s="15" customFormat="1">
      <c r="B200" s="198"/>
      <c r="D200" s="178" t="s">
        <v>190</v>
      </c>
      <c r="E200" s="199" t="s">
        <v>1</v>
      </c>
      <c r="F200" s="200" t="s">
        <v>1774</v>
      </c>
      <c r="H200" s="201">
        <v>886.298</v>
      </c>
      <c r="I200" s="202"/>
      <c r="L200" s="198"/>
      <c r="M200" s="203"/>
      <c r="N200" s="204"/>
      <c r="O200" s="204"/>
      <c r="P200" s="204"/>
      <c r="Q200" s="204"/>
      <c r="R200" s="204"/>
      <c r="S200" s="204"/>
      <c r="T200" s="205"/>
      <c r="AT200" s="199" t="s">
        <v>190</v>
      </c>
      <c r="AU200" s="199" t="s">
        <v>82</v>
      </c>
      <c r="AV200" s="15" t="s">
        <v>188</v>
      </c>
      <c r="AW200" s="15" t="s">
        <v>29</v>
      </c>
      <c r="AX200" s="15" t="s">
        <v>30</v>
      </c>
      <c r="AY200" s="199" t="s">
        <v>181</v>
      </c>
    </row>
    <row r="201" spans="1:65" s="2" customFormat="1" ht="16.5" customHeight="1">
      <c r="A201" s="33"/>
      <c r="B201" s="130"/>
      <c r="C201" s="206" t="s">
        <v>243</v>
      </c>
      <c r="D201" s="206" t="s">
        <v>273</v>
      </c>
      <c r="E201" s="207" t="s">
        <v>2422</v>
      </c>
      <c r="F201" s="208" t="s">
        <v>2423</v>
      </c>
      <c r="G201" s="209" t="s">
        <v>259</v>
      </c>
      <c r="H201" s="210">
        <v>1.3759999999999999</v>
      </c>
      <c r="I201" s="211"/>
      <c r="J201" s="212">
        <f>ROUND(I201*H201,2)</f>
        <v>0</v>
      </c>
      <c r="K201" s="208" t="s">
        <v>1</v>
      </c>
      <c r="L201" s="213"/>
      <c r="M201" s="214" t="s">
        <v>1</v>
      </c>
      <c r="N201" s="215" t="s">
        <v>38</v>
      </c>
      <c r="O201" s="59"/>
      <c r="P201" s="173">
        <f>O201*H201</f>
        <v>0</v>
      </c>
      <c r="Q201" s="173">
        <v>1</v>
      </c>
      <c r="R201" s="173">
        <f>Q201*H201</f>
        <v>1.3759999999999999</v>
      </c>
      <c r="S201" s="173">
        <v>0</v>
      </c>
      <c r="T201" s="174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5" t="s">
        <v>213</v>
      </c>
      <c r="AT201" s="175" t="s">
        <v>273</v>
      </c>
      <c r="AU201" s="175" t="s">
        <v>82</v>
      </c>
      <c r="AY201" s="18" t="s">
        <v>181</v>
      </c>
      <c r="BE201" s="176">
        <f>IF(N201="základní",J201,0)</f>
        <v>0</v>
      </c>
      <c r="BF201" s="176">
        <f>IF(N201="snížená",J201,0)</f>
        <v>0</v>
      </c>
      <c r="BG201" s="176">
        <f>IF(N201="zákl. přenesená",J201,0)</f>
        <v>0</v>
      </c>
      <c r="BH201" s="176">
        <f>IF(N201="sníž. přenesená",J201,0)</f>
        <v>0</v>
      </c>
      <c r="BI201" s="176">
        <f>IF(N201="nulová",J201,0)</f>
        <v>0</v>
      </c>
      <c r="BJ201" s="18" t="s">
        <v>30</v>
      </c>
      <c r="BK201" s="176">
        <f>ROUND(I201*H201,2)</f>
        <v>0</v>
      </c>
      <c r="BL201" s="18" t="s">
        <v>188</v>
      </c>
      <c r="BM201" s="175" t="s">
        <v>2424</v>
      </c>
    </row>
    <row r="202" spans="1:65" s="14" customFormat="1">
      <c r="B202" s="191"/>
      <c r="D202" s="178" t="s">
        <v>190</v>
      </c>
      <c r="E202" s="192" t="s">
        <v>1</v>
      </c>
      <c r="F202" s="193" t="s">
        <v>1856</v>
      </c>
      <c r="H202" s="192" t="s">
        <v>1</v>
      </c>
      <c r="I202" s="194"/>
      <c r="L202" s="191"/>
      <c r="M202" s="195"/>
      <c r="N202" s="196"/>
      <c r="O202" s="196"/>
      <c r="P202" s="196"/>
      <c r="Q202" s="196"/>
      <c r="R202" s="196"/>
      <c r="S202" s="196"/>
      <c r="T202" s="197"/>
      <c r="AT202" s="192" t="s">
        <v>190</v>
      </c>
      <c r="AU202" s="192" t="s">
        <v>82</v>
      </c>
      <c r="AV202" s="14" t="s">
        <v>30</v>
      </c>
      <c r="AW202" s="14" t="s">
        <v>29</v>
      </c>
      <c r="AX202" s="14" t="s">
        <v>73</v>
      </c>
      <c r="AY202" s="192" t="s">
        <v>181</v>
      </c>
    </row>
    <row r="203" spans="1:65" s="14" customFormat="1">
      <c r="B203" s="191"/>
      <c r="D203" s="178" t="s">
        <v>190</v>
      </c>
      <c r="E203" s="192" t="s">
        <v>1</v>
      </c>
      <c r="F203" s="193" t="s">
        <v>2397</v>
      </c>
      <c r="H203" s="192" t="s">
        <v>1</v>
      </c>
      <c r="I203" s="194"/>
      <c r="L203" s="191"/>
      <c r="M203" s="195"/>
      <c r="N203" s="196"/>
      <c r="O203" s="196"/>
      <c r="P203" s="196"/>
      <c r="Q203" s="196"/>
      <c r="R203" s="196"/>
      <c r="S203" s="196"/>
      <c r="T203" s="197"/>
      <c r="AT203" s="192" t="s">
        <v>190</v>
      </c>
      <c r="AU203" s="192" t="s">
        <v>82</v>
      </c>
      <c r="AV203" s="14" t="s">
        <v>30</v>
      </c>
      <c r="AW203" s="14" t="s">
        <v>29</v>
      </c>
      <c r="AX203" s="14" t="s">
        <v>73</v>
      </c>
      <c r="AY203" s="192" t="s">
        <v>181</v>
      </c>
    </row>
    <row r="204" spans="1:65" s="14" customFormat="1">
      <c r="B204" s="191"/>
      <c r="D204" s="178" t="s">
        <v>190</v>
      </c>
      <c r="E204" s="192" t="s">
        <v>1</v>
      </c>
      <c r="F204" s="193" t="s">
        <v>2425</v>
      </c>
      <c r="H204" s="192" t="s">
        <v>1</v>
      </c>
      <c r="I204" s="194"/>
      <c r="L204" s="191"/>
      <c r="M204" s="195"/>
      <c r="N204" s="196"/>
      <c r="O204" s="196"/>
      <c r="P204" s="196"/>
      <c r="Q204" s="196"/>
      <c r="R204" s="196"/>
      <c r="S204" s="196"/>
      <c r="T204" s="197"/>
      <c r="AT204" s="192" t="s">
        <v>190</v>
      </c>
      <c r="AU204" s="192" t="s">
        <v>82</v>
      </c>
      <c r="AV204" s="14" t="s">
        <v>30</v>
      </c>
      <c r="AW204" s="14" t="s">
        <v>29</v>
      </c>
      <c r="AX204" s="14" t="s">
        <v>73</v>
      </c>
      <c r="AY204" s="192" t="s">
        <v>181</v>
      </c>
    </row>
    <row r="205" spans="1:65" s="13" customFormat="1">
      <c r="B205" s="177"/>
      <c r="D205" s="178" t="s">
        <v>190</v>
      </c>
      <c r="E205" s="179" t="s">
        <v>1</v>
      </c>
      <c r="F205" s="180" t="s">
        <v>2426</v>
      </c>
      <c r="H205" s="181">
        <v>1.3759999999999999</v>
      </c>
      <c r="I205" s="182"/>
      <c r="L205" s="177"/>
      <c r="M205" s="183"/>
      <c r="N205" s="184"/>
      <c r="O205" s="184"/>
      <c r="P205" s="184"/>
      <c r="Q205" s="184"/>
      <c r="R205" s="184"/>
      <c r="S205" s="184"/>
      <c r="T205" s="185"/>
      <c r="AT205" s="179" t="s">
        <v>190</v>
      </c>
      <c r="AU205" s="179" t="s">
        <v>82</v>
      </c>
      <c r="AV205" s="13" t="s">
        <v>82</v>
      </c>
      <c r="AW205" s="13" t="s">
        <v>29</v>
      </c>
      <c r="AX205" s="13" t="s">
        <v>30</v>
      </c>
      <c r="AY205" s="179" t="s">
        <v>181</v>
      </c>
    </row>
    <row r="206" spans="1:65" s="2" customFormat="1" ht="16.5" customHeight="1">
      <c r="A206" s="33"/>
      <c r="B206" s="130"/>
      <c r="C206" s="206" t="s">
        <v>248</v>
      </c>
      <c r="D206" s="206" t="s">
        <v>273</v>
      </c>
      <c r="E206" s="207" t="s">
        <v>2427</v>
      </c>
      <c r="F206" s="208" t="s">
        <v>2428</v>
      </c>
      <c r="G206" s="209" t="s">
        <v>259</v>
      </c>
      <c r="H206" s="210">
        <v>0.39600000000000002</v>
      </c>
      <c r="I206" s="211"/>
      <c r="J206" s="212">
        <f>ROUND(I206*H206,2)</f>
        <v>0</v>
      </c>
      <c r="K206" s="208" t="s">
        <v>1</v>
      </c>
      <c r="L206" s="213"/>
      <c r="M206" s="214" t="s">
        <v>1</v>
      </c>
      <c r="N206" s="215" t="s">
        <v>38</v>
      </c>
      <c r="O206" s="59"/>
      <c r="P206" s="173">
        <f>O206*H206</f>
        <v>0</v>
      </c>
      <c r="Q206" s="173">
        <v>1</v>
      </c>
      <c r="R206" s="173">
        <f>Q206*H206</f>
        <v>0.39600000000000002</v>
      </c>
      <c r="S206" s="173">
        <v>0</v>
      </c>
      <c r="T206" s="174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5" t="s">
        <v>213</v>
      </c>
      <c r="AT206" s="175" t="s">
        <v>273</v>
      </c>
      <c r="AU206" s="175" t="s">
        <v>82</v>
      </c>
      <c r="AY206" s="18" t="s">
        <v>181</v>
      </c>
      <c r="BE206" s="176">
        <f>IF(N206="základní",J206,0)</f>
        <v>0</v>
      </c>
      <c r="BF206" s="176">
        <f>IF(N206="snížená",J206,0)</f>
        <v>0</v>
      </c>
      <c r="BG206" s="176">
        <f>IF(N206="zákl. přenesená",J206,0)</f>
        <v>0</v>
      </c>
      <c r="BH206" s="176">
        <f>IF(N206="sníž. přenesená",J206,0)</f>
        <v>0</v>
      </c>
      <c r="BI206" s="176">
        <f>IF(N206="nulová",J206,0)</f>
        <v>0</v>
      </c>
      <c r="BJ206" s="18" t="s">
        <v>30</v>
      </c>
      <c r="BK206" s="176">
        <f>ROUND(I206*H206,2)</f>
        <v>0</v>
      </c>
      <c r="BL206" s="18" t="s">
        <v>188</v>
      </c>
      <c r="BM206" s="175" t="s">
        <v>2429</v>
      </c>
    </row>
    <row r="207" spans="1:65" s="14" customFormat="1">
      <c r="B207" s="191"/>
      <c r="D207" s="178" t="s">
        <v>190</v>
      </c>
      <c r="E207" s="192" t="s">
        <v>1</v>
      </c>
      <c r="F207" s="193" t="s">
        <v>1856</v>
      </c>
      <c r="H207" s="192" t="s">
        <v>1</v>
      </c>
      <c r="I207" s="194"/>
      <c r="L207" s="191"/>
      <c r="M207" s="195"/>
      <c r="N207" s="196"/>
      <c r="O207" s="196"/>
      <c r="P207" s="196"/>
      <c r="Q207" s="196"/>
      <c r="R207" s="196"/>
      <c r="S207" s="196"/>
      <c r="T207" s="197"/>
      <c r="AT207" s="192" t="s">
        <v>190</v>
      </c>
      <c r="AU207" s="192" t="s">
        <v>82</v>
      </c>
      <c r="AV207" s="14" t="s">
        <v>30</v>
      </c>
      <c r="AW207" s="14" t="s">
        <v>29</v>
      </c>
      <c r="AX207" s="14" t="s">
        <v>73</v>
      </c>
      <c r="AY207" s="192" t="s">
        <v>181</v>
      </c>
    </row>
    <row r="208" spans="1:65" s="14" customFormat="1">
      <c r="B208" s="191"/>
      <c r="D208" s="178" t="s">
        <v>190</v>
      </c>
      <c r="E208" s="192" t="s">
        <v>1</v>
      </c>
      <c r="F208" s="193" t="s">
        <v>2416</v>
      </c>
      <c r="H208" s="192" t="s">
        <v>1</v>
      </c>
      <c r="I208" s="194"/>
      <c r="L208" s="191"/>
      <c r="M208" s="195"/>
      <c r="N208" s="196"/>
      <c r="O208" s="196"/>
      <c r="P208" s="196"/>
      <c r="Q208" s="196"/>
      <c r="R208" s="196"/>
      <c r="S208" s="196"/>
      <c r="T208" s="197"/>
      <c r="AT208" s="192" t="s">
        <v>190</v>
      </c>
      <c r="AU208" s="192" t="s">
        <v>82</v>
      </c>
      <c r="AV208" s="14" t="s">
        <v>30</v>
      </c>
      <c r="AW208" s="14" t="s">
        <v>29</v>
      </c>
      <c r="AX208" s="14" t="s">
        <v>73</v>
      </c>
      <c r="AY208" s="192" t="s">
        <v>181</v>
      </c>
    </row>
    <row r="209" spans="1:65" s="13" customFormat="1">
      <c r="B209" s="177"/>
      <c r="D209" s="178" t="s">
        <v>190</v>
      </c>
      <c r="E209" s="179" t="s">
        <v>1</v>
      </c>
      <c r="F209" s="180" t="s">
        <v>2430</v>
      </c>
      <c r="H209" s="181">
        <v>0.39600000000000002</v>
      </c>
      <c r="I209" s="182"/>
      <c r="L209" s="177"/>
      <c r="M209" s="183"/>
      <c r="N209" s="184"/>
      <c r="O209" s="184"/>
      <c r="P209" s="184"/>
      <c r="Q209" s="184"/>
      <c r="R209" s="184"/>
      <c r="S209" s="184"/>
      <c r="T209" s="185"/>
      <c r="AT209" s="179" t="s">
        <v>190</v>
      </c>
      <c r="AU209" s="179" t="s">
        <v>82</v>
      </c>
      <c r="AV209" s="13" t="s">
        <v>82</v>
      </c>
      <c r="AW209" s="13" t="s">
        <v>29</v>
      </c>
      <c r="AX209" s="13" t="s">
        <v>30</v>
      </c>
      <c r="AY209" s="179" t="s">
        <v>181</v>
      </c>
    </row>
    <row r="210" spans="1:65" s="2" customFormat="1" ht="24.2" customHeight="1">
      <c r="A210" s="33"/>
      <c r="B210" s="130"/>
      <c r="C210" s="164" t="s">
        <v>252</v>
      </c>
      <c r="D210" s="164" t="s">
        <v>184</v>
      </c>
      <c r="E210" s="165" t="s">
        <v>2431</v>
      </c>
      <c r="F210" s="166" t="s">
        <v>2432</v>
      </c>
      <c r="G210" s="167" t="s">
        <v>1770</v>
      </c>
      <c r="H210" s="168">
        <v>14.19</v>
      </c>
      <c r="I210" s="169"/>
      <c r="J210" s="170">
        <f>ROUND(I210*H210,2)</f>
        <v>0</v>
      </c>
      <c r="K210" s="166" t="s">
        <v>1</v>
      </c>
      <c r="L210" s="34"/>
      <c r="M210" s="171" t="s">
        <v>1</v>
      </c>
      <c r="N210" s="172" t="s">
        <v>38</v>
      </c>
      <c r="O210" s="59"/>
      <c r="P210" s="173">
        <f>O210*H210</f>
        <v>0</v>
      </c>
      <c r="Q210" s="173">
        <v>0</v>
      </c>
      <c r="R210" s="173">
        <f>Q210*H210</f>
        <v>0</v>
      </c>
      <c r="S210" s="173">
        <v>0</v>
      </c>
      <c r="T210" s="174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5" t="s">
        <v>188</v>
      </c>
      <c r="AT210" s="175" t="s">
        <v>184</v>
      </c>
      <c r="AU210" s="175" t="s">
        <v>82</v>
      </c>
      <c r="AY210" s="18" t="s">
        <v>181</v>
      </c>
      <c r="BE210" s="176">
        <f>IF(N210="základní",J210,0)</f>
        <v>0</v>
      </c>
      <c r="BF210" s="176">
        <f>IF(N210="snížená",J210,0)</f>
        <v>0</v>
      </c>
      <c r="BG210" s="176">
        <f>IF(N210="zákl. přenesená",J210,0)</f>
        <v>0</v>
      </c>
      <c r="BH210" s="176">
        <f>IF(N210="sníž. přenesená",J210,0)</f>
        <v>0</v>
      </c>
      <c r="BI210" s="176">
        <f>IF(N210="nulová",J210,0)</f>
        <v>0</v>
      </c>
      <c r="BJ210" s="18" t="s">
        <v>30</v>
      </c>
      <c r="BK210" s="176">
        <f>ROUND(I210*H210,2)</f>
        <v>0</v>
      </c>
      <c r="BL210" s="18" t="s">
        <v>188</v>
      </c>
      <c r="BM210" s="175" t="s">
        <v>2433</v>
      </c>
    </row>
    <row r="211" spans="1:65" s="14" customFormat="1">
      <c r="B211" s="191"/>
      <c r="D211" s="178" t="s">
        <v>190</v>
      </c>
      <c r="E211" s="192" t="s">
        <v>1</v>
      </c>
      <c r="F211" s="193" t="s">
        <v>2434</v>
      </c>
      <c r="H211" s="192" t="s">
        <v>1</v>
      </c>
      <c r="I211" s="194"/>
      <c r="L211" s="191"/>
      <c r="M211" s="195"/>
      <c r="N211" s="196"/>
      <c r="O211" s="196"/>
      <c r="P211" s="196"/>
      <c r="Q211" s="196"/>
      <c r="R211" s="196"/>
      <c r="S211" s="196"/>
      <c r="T211" s="197"/>
      <c r="AT211" s="192" t="s">
        <v>190</v>
      </c>
      <c r="AU211" s="192" t="s">
        <v>82</v>
      </c>
      <c r="AV211" s="14" t="s">
        <v>30</v>
      </c>
      <c r="AW211" s="14" t="s">
        <v>29</v>
      </c>
      <c r="AX211" s="14" t="s">
        <v>73</v>
      </c>
      <c r="AY211" s="192" t="s">
        <v>181</v>
      </c>
    </row>
    <row r="212" spans="1:65" s="13" customFormat="1">
      <c r="B212" s="177"/>
      <c r="D212" s="178" t="s">
        <v>190</v>
      </c>
      <c r="E212" s="179" t="s">
        <v>1</v>
      </c>
      <c r="F212" s="180" t="s">
        <v>2435</v>
      </c>
      <c r="H212" s="181">
        <v>14.19</v>
      </c>
      <c r="I212" s="182"/>
      <c r="L212" s="177"/>
      <c r="M212" s="183"/>
      <c r="N212" s="184"/>
      <c r="O212" s="184"/>
      <c r="P212" s="184"/>
      <c r="Q212" s="184"/>
      <c r="R212" s="184"/>
      <c r="S212" s="184"/>
      <c r="T212" s="185"/>
      <c r="AT212" s="179" t="s">
        <v>190</v>
      </c>
      <c r="AU212" s="179" t="s">
        <v>82</v>
      </c>
      <c r="AV212" s="13" t="s">
        <v>82</v>
      </c>
      <c r="AW212" s="13" t="s">
        <v>29</v>
      </c>
      <c r="AX212" s="13" t="s">
        <v>30</v>
      </c>
      <c r="AY212" s="179" t="s">
        <v>181</v>
      </c>
    </row>
    <row r="213" spans="1:65" s="2" customFormat="1" ht="33" customHeight="1">
      <c r="A213" s="33"/>
      <c r="B213" s="130"/>
      <c r="C213" s="164" t="s">
        <v>256</v>
      </c>
      <c r="D213" s="164" t="s">
        <v>184</v>
      </c>
      <c r="E213" s="165" t="s">
        <v>2436</v>
      </c>
      <c r="F213" s="166" t="s">
        <v>2437</v>
      </c>
      <c r="G213" s="167" t="s">
        <v>1770</v>
      </c>
      <c r="H213" s="168">
        <v>14.19</v>
      </c>
      <c r="I213" s="169"/>
      <c r="J213" s="170">
        <f>ROUND(I213*H213,2)</f>
        <v>0</v>
      </c>
      <c r="K213" s="166" t="s">
        <v>1749</v>
      </c>
      <c r="L213" s="34"/>
      <c r="M213" s="171" t="s">
        <v>1</v>
      </c>
      <c r="N213" s="172" t="s">
        <v>38</v>
      </c>
      <c r="O213" s="59"/>
      <c r="P213" s="173">
        <f>O213*H213</f>
        <v>0</v>
      </c>
      <c r="Q213" s="173">
        <v>0</v>
      </c>
      <c r="R213" s="173">
        <f>Q213*H213</f>
        <v>0</v>
      </c>
      <c r="S213" s="173">
        <v>0</v>
      </c>
      <c r="T213" s="174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5" t="s">
        <v>188</v>
      </c>
      <c r="AT213" s="175" t="s">
        <v>184</v>
      </c>
      <c r="AU213" s="175" t="s">
        <v>82</v>
      </c>
      <c r="AY213" s="18" t="s">
        <v>181</v>
      </c>
      <c r="BE213" s="176">
        <f>IF(N213="základní",J213,0)</f>
        <v>0</v>
      </c>
      <c r="BF213" s="176">
        <f>IF(N213="snížená",J213,0)</f>
        <v>0</v>
      </c>
      <c r="BG213" s="176">
        <f>IF(N213="zákl. přenesená",J213,0)</f>
        <v>0</v>
      </c>
      <c r="BH213" s="176">
        <f>IF(N213="sníž. přenesená",J213,0)</f>
        <v>0</v>
      </c>
      <c r="BI213" s="176">
        <f>IF(N213="nulová",J213,0)</f>
        <v>0</v>
      </c>
      <c r="BJ213" s="18" t="s">
        <v>30</v>
      </c>
      <c r="BK213" s="176">
        <f>ROUND(I213*H213,2)</f>
        <v>0</v>
      </c>
      <c r="BL213" s="18" t="s">
        <v>188</v>
      </c>
      <c r="BM213" s="175" t="s">
        <v>2438</v>
      </c>
    </row>
    <row r="214" spans="1:65" s="14" customFormat="1">
      <c r="B214" s="191"/>
      <c r="D214" s="178" t="s">
        <v>190</v>
      </c>
      <c r="E214" s="192" t="s">
        <v>1</v>
      </c>
      <c r="F214" s="193" t="s">
        <v>2434</v>
      </c>
      <c r="H214" s="192" t="s">
        <v>1</v>
      </c>
      <c r="I214" s="194"/>
      <c r="L214" s="191"/>
      <c r="M214" s="195"/>
      <c r="N214" s="196"/>
      <c r="O214" s="196"/>
      <c r="P214" s="196"/>
      <c r="Q214" s="196"/>
      <c r="R214" s="196"/>
      <c r="S214" s="196"/>
      <c r="T214" s="197"/>
      <c r="AT214" s="192" t="s">
        <v>190</v>
      </c>
      <c r="AU214" s="192" t="s">
        <v>82</v>
      </c>
      <c r="AV214" s="14" t="s">
        <v>30</v>
      </c>
      <c r="AW214" s="14" t="s">
        <v>29</v>
      </c>
      <c r="AX214" s="14" t="s">
        <v>73</v>
      </c>
      <c r="AY214" s="192" t="s">
        <v>181</v>
      </c>
    </row>
    <row r="215" spans="1:65" s="13" customFormat="1">
      <c r="B215" s="177"/>
      <c r="D215" s="178" t="s">
        <v>190</v>
      </c>
      <c r="E215" s="179" t="s">
        <v>1</v>
      </c>
      <c r="F215" s="180" t="s">
        <v>2435</v>
      </c>
      <c r="H215" s="181">
        <v>14.19</v>
      </c>
      <c r="I215" s="182"/>
      <c r="L215" s="177"/>
      <c r="M215" s="183"/>
      <c r="N215" s="184"/>
      <c r="O215" s="184"/>
      <c r="P215" s="184"/>
      <c r="Q215" s="184"/>
      <c r="R215" s="184"/>
      <c r="S215" s="184"/>
      <c r="T215" s="185"/>
      <c r="AT215" s="179" t="s">
        <v>190</v>
      </c>
      <c r="AU215" s="179" t="s">
        <v>82</v>
      </c>
      <c r="AV215" s="13" t="s">
        <v>82</v>
      </c>
      <c r="AW215" s="13" t="s">
        <v>29</v>
      </c>
      <c r="AX215" s="13" t="s">
        <v>30</v>
      </c>
      <c r="AY215" s="179" t="s">
        <v>181</v>
      </c>
    </row>
    <row r="216" spans="1:65" s="2" customFormat="1" ht="21.75" customHeight="1">
      <c r="A216" s="33"/>
      <c r="B216" s="130"/>
      <c r="C216" s="164" t="s">
        <v>336</v>
      </c>
      <c r="D216" s="164" t="s">
        <v>184</v>
      </c>
      <c r="E216" s="165" t="s">
        <v>2439</v>
      </c>
      <c r="F216" s="166" t="s">
        <v>2440</v>
      </c>
      <c r="G216" s="167" t="s">
        <v>1770</v>
      </c>
      <c r="H216" s="168">
        <v>125.78400000000001</v>
      </c>
      <c r="I216" s="169"/>
      <c r="J216" s="170">
        <f>ROUND(I216*H216,2)</f>
        <v>0</v>
      </c>
      <c r="K216" s="166" t="s">
        <v>1749</v>
      </c>
      <c r="L216" s="34"/>
      <c r="M216" s="171" t="s">
        <v>1</v>
      </c>
      <c r="N216" s="172" t="s">
        <v>38</v>
      </c>
      <c r="O216" s="59"/>
      <c r="P216" s="173">
        <f>O216*H216</f>
        <v>0</v>
      </c>
      <c r="Q216" s="173">
        <v>0</v>
      </c>
      <c r="R216" s="173">
        <f>Q216*H216</f>
        <v>0</v>
      </c>
      <c r="S216" s="173">
        <v>0</v>
      </c>
      <c r="T216" s="174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5" t="s">
        <v>188</v>
      </c>
      <c r="AT216" s="175" t="s">
        <v>184</v>
      </c>
      <c r="AU216" s="175" t="s">
        <v>82</v>
      </c>
      <c r="AY216" s="18" t="s">
        <v>181</v>
      </c>
      <c r="BE216" s="176">
        <f>IF(N216="základní",J216,0)</f>
        <v>0</v>
      </c>
      <c r="BF216" s="176">
        <f>IF(N216="snížená",J216,0)</f>
        <v>0</v>
      </c>
      <c r="BG216" s="176">
        <f>IF(N216="zákl. přenesená",J216,0)</f>
        <v>0</v>
      </c>
      <c r="BH216" s="176">
        <f>IF(N216="sníž. přenesená",J216,0)</f>
        <v>0</v>
      </c>
      <c r="BI216" s="176">
        <f>IF(N216="nulová",J216,0)</f>
        <v>0</v>
      </c>
      <c r="BJ216" s="18" t="s">
        <v>30</v>
      </c>
      <c r="BK216" s="176">
        <f>ROUND(I216*H216,2)</f>
        <v>0</v>
      </c>
      <c r="BL216" s="18" t="s">
        <v>188</v>
      </c>
      <c r="BM216" s="175" t="s">
        <v>2441</v>
      </c>
    </row>
    <row r="217" spans="1:65" s="14" customFormat="1">
      <c r="B217" s="191"/>
      <c r="D217" s="178" t="s">
        <v>190</v>
      </c>
      <c r="E217" s="192" t="s">
        <v>1</v>
      </c>
      <c r="F217" s="193" t="s">
        <v>2442</v>
      </c>
      <c r="H217" s="192" t="s">
        <v>1</v>
      </c>
      <c r="I217" s="194"/>
      <c r="L217" s="191"/>
      <c r="M217" s="195"/>
      <c r="N217" s="196"/>
      <c r="O217" s="196"/>
      <c r="P217" s="196"/>
      <c r="Q217" s="196"/>
      <c r="R217" s="196"/>
      <c r="S217" s="196"/>
      <c r="T217" s="197"/>
      <c r="AT217" s="192" t="s">
        <v>190</v>
      </c>
      <c r="AU217" s="192" t="s">
        <v>82</v>
      </c>
      <c r="AV217" s="14" t="s">
        <v>30</v>
      </c>
      <c r="AW217" s="14" t="s">
        <v>29</v>
      </c>
      <c r="AX217" s="14" t="s">
        <v>73</v>
      </c>
      <c r="AY217" s="192" t="s">
        <v>181</v>
      </c>
    </row>
    <row r="218" spans="1:65" s="13" customFormat="1">
      <c r="B218" s="177"/>
      <c r="D218" s="178" t="s">
        <v>190</v>
      </c>
      <c r="E218" s="179" t="s">
        <v>1</v>
      </c>
      <c r="F218" s="180" t="s">
        <v>2443</v>
      </c>
      <c r="H218" s="181">
        <v>116.83799999999999</v>
      </c>
      <c r="I218" s="182"/>
      <c r="L218" s="177"/>
      <c r="M218" s="183"/>
      <c r="N218" s="184"/>
      <c r="O218" s="184"/>
      <c r="P218" s="184"/>
      <c r="Q218" s="184"/>
      <c r="R218" s="184"/>
      <c r="S218" s="184"/>
      <c r="T218" s="185"/>
      <c r="AT218" s="179" t="s">
        <v>190</v>
      </c>
      <c r="AU218" s="179" t="s">
        <v>82</v>
      </c>
      <c r="AV218" s="13" t="s">
        <v>82</v>
      </c>
      <c r="AW218" s="13" t="s">
        <v>29</v>
      </c>
      <c r="AX218" s="13" t="s">
        <v>73</v>
      </c>
      <c r="AY218" s="179" t="s">
        <v>181</v>
      </c>
    </row>
    <row r="219" spans="1:65" s="14" customFormat="1">
      <c r="B219" s="191"/>
      <c r="D219" s="178" t="s">
        <v>190</v>
      </c>
      <c r="E219" s="192" t="s">
        <v>1</v>
      </c>
      <c r="F219" s="193" t="s">
        <v>2444</v>
      </c>
      <c r="H219" s="192" t="s">
        <v>1</v>
      </c>
      <c r="I219" s="194"/>
      <c r="L219" s="191"/>
      <c r="M219" s="195"/>
      <c r="N219" s="196"/>
      <c r="O219" s="196"/>
      <c r="P219" s="196"/>
      <c r="Q219" s="196"/>
      <c r="R219" s="196"/>
      <c r="S219" s="196"/>
      <c r="T219" s="197"/>
      <c r="AT219" s="192" t="s">
        <v>190</v>
      </c>
      <c r="AU219" s="192" t="s">
        <v>82</v>
      </c>
      <c r="AV219" s="14" t="s">
        <v>30</v>
      </c>
      <c r="AW219" s="14" t="s">
        <v>29</v>
      </c>
      <c r="AX219" s="14" t="s">
        <v>73</v>
      </c>
      <c r="AY219" s="192" t="s">
        <v>181</v>
      </c>
    </row>
    <row r="220" spans="1:65" s="13" customFormat="1">
      <c r="B220" s="177"/>
      <c r="D220" s="178" t="s">
        <v>190</v>
      </c>
      <c r="E220" s="179" t="s">
        <v>1</v>
      </c>
      <c r="F220" s="180" t="s">
        <v>2445</v>
      </c>
      <c r="H220" s="181">
        <v>8.9459999999999997</v>
      </c>
      <c r="I220" s="182"/>
      <c r="L220" s="177"/>
      <c r="M220" s="183"/>
      <c r="N220" s="184"/>
      <c r="O220" s="184"/>
      <c r="P220" s="184"/>
      <c r="Q220" s="184"/>
      <c r="R220" s="184"/>
      <c r="S220" s="184"/>
      <c r="T220" s="185"/>
      <c r="AT220" s="179" t="s">
        <v>190</v>
      </c>
      <c r="AU220" s="179" t="s">
        <v>82</v>
      </c>
      <c r="AV220" s="13" t="s">
        <v>82</v>
      </c>
      <c r="AW220" s="13" t="s">
        <v>29</v>
      </c>
      <c r="AX220" s="13" t="s">
        <v>73</v>
      </c>
      <c r="AY220" s="179" t="s">
        <v>181</v>
      </c>
    </row>
    <row r="221" spans="1:65" s="15" customFormat="1">
      <c r="B221" s="198"/>
      <c r="D221" s="178" t="s">
        <v>190</v>
      </c>
      <c r="E221" s="199" t="s">
        <v>1</v>
      </c>
      <c r="F221" s="200" t="s">
        <v>1774</v>
      </c>
      <c r="H221" s="201">
        <v>125.78400000000001</v>
      </c>
      <c r="I221" s="202"/>
      <c r="L221" s="198"/>
      <c r="M221" s="203"/>
      <c r="N221" s="204"/>
      <c r="O221" s="204"/>
      <c r="P221" s="204"/>
      <c r="Q221" s="204"/>
      <c r="R221" s="204"/>
      <c r="S221" s="204"/>
      <c r="T221" s="205"/>
      <c r="AT221" s="199" t="s">
        <v>190</v>
      </c>
      <c r="AU221" s="199" t="s">
        <v>82</v>
      </c>
      <c r="AV221" s="15" t="s">
        <v>188</v>
      </c>
      <c r="AW221" s="15" t="s">
        <v>29</v>
      </c>
      <c r="AX221" s="15" t="s">
        <v>30</v>
      </c>
      <c r="AY221" s="199" t="s">
        <v>181</v>
      </c>
    </row>
    <row r="222" spans="1:65" s="2" customFormat="1" ht="24.2" customHeight="1">
      <c r="A222" s="33"/>
      <c r="B222" s="130"/>
      <c r="C222" s="164" t="s">
        <v>7</v>
      </c>
      <c r="D222" s="164" t="s">
        <v>184</v>
      </c>
      <c r="E222" s="165" t="s">
        <v>2446</v>
      </c>
      <c r="F222" s="166" t="s">
        <v>2447</v>
      </c>
      <c r="G222" s="167" t="s">
        <v>1770</v>
      </c>
      <c r="H222" s="168">
        <v>125.78400000000001</v>
      </c>
      <c r="I222" s="169"/>
      <c r="J222" s="170">
        <f>ROUND(I222*H222,2)</f>
        <v>0</v>
      </c>
      <c r="K222" s="166" t="s">
        <v>1749</v>
      </c>
      <c r="L222" s="34"/>
      <c r="M222" s="171" t="s">
        <v>1</v>
      </c>
      <c r="N222" s="172" t="s">
        <v>38</v>
      </c>
      <c r="O222" s="59"/>
      <c r="P222" s="173">
        <f>O222*H222</f>
        <v>0</v>
      </c>
      <c r="Q222" s="173">
        <v>0</v>
      </c>
      <c r="R222" s="173">
        <f>Q222*H222</f>
        <v>0</v>
      </c>
      <c r="S222" s="173">
        <v>0</v>
      </c>
      <c r="T222" s="174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5" t="s">
        <v>188</v>
      </c>
      <c r="AT222" s="175" t="s">
        <v>184</v>
      </c>
      <c r="AU222" s="175" t="s">
        <v>82</v>
      </c>
      <c r="AY222" s="18" t="s">
        <v>181</v>
      </c>
      <c r="BE222" s="176">
        <f>IF(N222="základní",J222,0)</f>
        <v>0</v>
      </c>
      <c r="BF222" s="176">
        <f>IF(N222="snížená",J222,0)</f>
        <v>0</v>
      </c>
      <c r="BG222" s="176">
        <f>IF(N222="zákl. přenesená",J222,0)</f>
        <v>0</v>
      </c>
      <c r="BH222" s="176">
        <f>IF(N222="sníž. přenesená",J222,0)</f>
        <v>0</v>
      </c>
      <c r="BI222" s="176">
        <f>IF(N222="nulová",J222,0)</f>
        <v>0</v>
      </c>
      <c r="BJ222" s="18" t="s">
        <v>30</v>
      </c>
      <c r="BK222" s="176">
        <f>ROUND(I222*H222,2)</f>
        <v>0</v>
      </c>
      <c r="BL222" s="18" t="s">
        <v>188</v>
      </c>
      <c r="BM222" s="175" t="s">
        <v>2448</v>
      </c>
    </row>
    <row r="223" spans="1:65" s="14" customFormat="1">
      <c r="B223" s="191"/>
      <c r="D223" s="178" t="s">
        <v>190</v>
      </c>
      <c r="E223" s="192" t="s">
        <v>1</v>
      </c>
      <c r="F223" s="193" t="s">
        <v>2449</v>
      </c>
      <c r="H223" s="192" t="s">
        <v>1</v>
      </c>
      <c r="I223" s="194"/>
      <c r="L223" s="191"/>
      <c r="M223" s="195"/>
      <c r="N223" s="196"/>
      <c r="O223" s="196"/>
      <c r="P223" s="196"/>
      <c r="Q223" s="196"/>
      <c r="R223" s="196"/>
      <c r="S223" s="196"/>
      <c r="T223" s="197"/>
      <c r="AT223" s="192" t="s">
        <v>190</v>
      </c>
      <c r="AU223" s="192" t="s">
        <v>82</v>
      </c>
      <c r="AV223" s="14" t="s">
        <v>30</v>
      </c>
      <c r="AW223" s="14" t="s">
        <v>29</v>
      </c>
      <c r="AX223" s="14" t="s">
        <v>73</v>
      </c>
      <c r="AY223" s="192" t="s">
        <v>181</v>
      </c>
    </row>
    <row r="224" spans="1:65" s="13" customFormat="1">
      <c r="B224" s="177"/>
      <c r="D224" s="178" t="s">
        <v>190</v>
      </c>
      <c r="E224" s="179" t="s">
        <v>1</v>
      </c>
      <c r="F224" s="180" t="s">
        <v>2443</v>
      </c>
      <c r="H224" s="181">
        <v>116.83799999999999</v>
      </c>
      <c r="I224" s="182"/>
      <c r="L224" s="177"/>
      <c r="M224" s="183"/>
      <c r="N224" s="184"/>
      <c r="O224" s="184"/>
      <c r="P224" s="184"/>
      <c r="Q224" s="184"/>
      <c r="R224" s="184"/>
      <c r="S224" s="184"/>
      <c r="T224" s="185"/>
      <c r="AT224" s="179" t="s">
        <v>190</v>
      </c>
      <c r="AU224" s="179" t="s">
        <v>82</v>
      </c>
      <c r="AV224" s="13" t="s">
        <v>82</v>
      </c>
      <c r="AW224" s="13" t="s">
        <v>29</v>
      </c>
      <c r="AX224" s="13" t="s">
        <v>73</v>
      </c>
      <c r="AY224" s="179" t="s">
        <v>181</v>
      </c>
    </row>
    <row r="225" spans="1:65" s="14" customFormat="1">
      <c r="B225" s="191"/>
      <c r="D225" s="178" t="s">
        <v>190</v>
      </c>
      <c r="E225" s="192" t="s">
        <v>1</v>
      </c>
      <c r="F225" s="193" t="s">
        <v>2444</v>
      </c>
      <c r="H225" s="192" t="s">
        <v>1</v>
      </c>
      <c r="I225" s="194"/>
      <c r="L225" s="191"/>
      <c r="M225" s="195"/>
      <c r="N225" s="196"/>
      <c r="O225" s="196"/>
      <c r="P225" s="196"/>
      <c r="Q225" s="196"/>
      <c r="R225" s="196"/>
      <c r="S225" s="196"/>
      <c r="T225" s="197"/>
      <c r="AT225" s="192" t="s">
        <v>190</v>
      </c>
      <c r="AU225" s="192" t="s">
        <v>82</v>
      </c>
      <c r="AV225" s="14" t="s">
        <v>30</v>
      </c>
      <c r="AW225" s="14" t="s">
        <v>29</v>
      </c>
      <c r="AX225" s="14" t="s">
        <v>73</v>
      </c>
      <c r="AY225" s="192" t="s">
        <v>181</v>
      </c>
    </row>
    <row r="226" spans="1:65" s="13" customFormat="1">
      <c r="B226" s="177"/>
      <c r="D226" s="178" t="s">
        <v>190</v>
      </c>
      <c r="E226" s="179" t="s">
        <v>1</v>
      </c>
      <c r="F226" s="180" t="s">
        <v>2445</v>
      </c>
      <c r="H226" s="181">
        <v>8.9459999999999997</v>
      </c>
      <c r="I226" s="182"/>
      <c r="L226" s="177"/>
      <c r="M226" s="183"/>
      <c r="N226" s="184"/>
      <c r="O226" s="184"/>
      <c r="P226" s="184"/>
      <c r="Q226" s="184"/>
      <c r="R226" s="184"/>
      <c r="S226" s="184"/>
      <c r="T226" s="185"/>
      <c r="AT226" s="179" t="s">
        <v>190</v>
      </c>
      <c r="AU226" s="179" t="s">
        <v>82</v>
      </c>
      <c r="AV226" s="13" t="s">
        <v>82</v>
      </c>
      <c r="AW226" s="13" t="s">
        <v>29</v>
      </c>
      <c r="AX226" s="13" t="s">
        <v>73</v>
      </c>
      <c r="AY226" s="179" t="s">
        <v>181</v>
      </c>
    </row>
    <row r="227" spans="1:65" s="15" customFormat="1">
      <c r="B227" s="198"/>
      <c r="D227" s="178" t="s">
        <v>190</v>
      </c>
      <c r="E227" s="199" t="s">
        <v>1</v>
      </c>
      <c r="F227" s="200" t="s">
        <v>1774</v>
      </c>
      <c r="H227" s="201">
        <v>125.78400000000001</v>
      </c>
      <c r="I227" s="202"/>
      <c r="L227" s="198"/>
      <c r="M227" s="203"/>
      <c r="N227" s="204"/>
      <c r="O227" s="204"/>
      <c r="P227" s="204"/>
      <c r="Q227" s="204"/>
      <c r="R227" s="204"/>
      <c r="S227" s="204"/>
      <c r="T227" s="205"/>
      <c r="AT227" s="199" t="s">
        <v>190</v>
      </c>
      <c r="AU227" s="199" t="s">
        <v>82</v>
      </c>
      <c r="AV227" s="15" t="s">
        <v>188</v>
      </c>
      <c r="AW227" s="15" t="s">
        <v>29</v>
      </c>
      <c r="AX227" s="15" t="s">
        <v>30</v>
      </c>
      <c r="AY227" s="199" t="s">
        <v>181</v>
      </c>
    </row>
    <row r="228" spans="1:65" s="2" customFormat="1" ht="16.5" customHeight="1">
      <c r="A228" s="33"/>
      <c r="B228" s="130"/>
      <c r="C228" s="164" t="s">
        <v>343</v>
      </c>
      <c r="D228" s="164" t="s">
        <v>184</v>
      </c>
      <c r="E228" s="165" t="s">
        <v>2450</v>
      </c>
      <c r="F228" s="166" t="s">
        <v>2451</v>
      </c>
      <c r="G228" s="167" t="s">
        <v>1770</v>
      </c>
      <c r="H228" s="168">
        <v>251.56700000000001</v>
      </c>
      <c r="I228" s="169"/>
      <c r="J228" s="170">
        <f>ROUND(I228*H228,2)</f>
        <v>0</v>
      </c>
      <c r="K228" s="166" t="s">
        <v>1749</v>
      </c>
      <c r="L228" s="34"/>
      <c r="M228" s="171" t="s">
        <v>1</v>
      </c>
      <c r="N228" s="172" t="s">
        <v>38</v>
      </c>
      <c r="O228" s="59"/>
      <c r="P228" s="173">
        <f>O228*H228</f>
        <v>0</v>
      </c>
      <c r="Q228" s="173">
        <v>0</v>
      </c>
      <c r="R228" s="173">
        <f>Q228*H228</f>
        <v>0</v>
      </c>
      <c r="S228" s="173">
        <v>0</v>
      </c>
      <c r="T228" s="174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5" t="s">
        <v>188</v>
      </c>
      <c r="AT228" s="175" t="s">
        <v>184</v>
      </c>
      <c r="AU228" s="175" t="s">
        <v>82</v>
      </c>
      <c r="AY228" s="18" t="s">
        <v>181</v>
      </c>
      <c r="BE228" s="176">
        <f>IF(N228="základní",J228,0)</f>
        <v>0</v>
      </c>
      <c r="BF228" s="176">
        <f>IF(N228="snížená",J228,0)</f>
        <v>0</v>
      </c>
      <c r="BG228" s="176">
        <f>IF(N228="zákl. přenesená",J228,0)</f>
        <v>0</v>
      </c>
      <c r="BH228" s="176">
        <f>IF(N228="sníž. přenesená",J228,0)</f>
        <v>0</v>
      </c>
      <c r="BI228" s="176">
        <f>IF(N228="nulová",J228,0)</f>
        <v>0</v>
      </c>
      <c r="BJ228" s="18" t="s">
        <v>30</v>
      </c>
      <c r="BK228" s="176">
        <f>ROUND(I228*H228,2)</f>
        <v>0</v>
      </c>
      <c r="BL228" s="18" t="s">
        <v>188</v>
      </c>
      <c r="BM228" s="175" t="s">
        <v>2452</v>
      </c>
    </row>
    <row r="229" spans="1:65" s="13" customFormat="1">
      <c r="B229" s="177"/>
      <c r="D229" s="178" t="s">
        <v>190</v>
      </c>
      <c r="E229" s="179" t="s">
        <v>1</v>
      </c>
      <c r="F229" s="180" t="s">
        <v>2453</v>
      </c>
      <c r="H229" s="181">
        <v>233.67500000000001</v>
      </c>
      <c r="I229" s="182"/>
      <c r="L229" s="177"/>
      <c r="M229" s="183"/>
      <c r="N229" s="184"/>
      <c r="O229" s="184"/>
      <c r="P229" s="184"/>
      <c r="Q229" s="184"/>
      <c r="R229" s="184"/>
      <c r="S229" s="184"/>
      <c r="T229" s="185"/>
      <c r="AT229" s="179" t="s">
        <v>190</v>
      </c>
      <c r="AU229" s="179" t="s">
        <v>82</v>
      </c>
      <c r="AV229" s="13" t="s">
        <v>82</v>
      </c>
      <c r="AW229" s="13" t="s">
        <v>29</v>
      </c>
      <c r="AX229" s="13" t="s">
        <v>73</v>
      </c>
      <c r="AY229" s="179" t="s">
        <v>181</v>
      </c>
    </row>
    <row r="230" spans="1:65" s="13" customFormat="1">
      <c r="B230" s="177"/>
      <c r="D230" s="178" t="s">
        <v>190</v>
      </c>
      <c r="E230" s="179" t="s">
        <v>1</v>
      </c>
      <c r="F230" s="180" t="s">
        <v>2454</v>
      </c>
      <c r="H230" s="181">
        <v>17.891999999999999</v>
      </c>
      <c r="I230" s="182"/>
      <c r="L230" s="177"/>
      <c r="M230" s="183"/>
      <c r="N230" s="184"/>
      <c r="O230" s="184"/>
      <c r="P230" s="184"/>
      <c r="Q230" s="184"/>
      <c r="R230" s="184"/>
      <c r="S230" s="184"/>
      <c r="T230" s="185"/>
      <c r="AT230" s="179" t="s">
        <v>190</v>
      </c>
      <c r="AU230" s="179" t="s">
        <v>82</v>
      </c>
      <c r="AV230" s="13" t="s">
        <v>82</v>
      </c>
      <c r="AW230" s="13" t="s">
        <v>29</v>
      </c>
      <c r="AX230" s="13" t="s">
        <v>73</v>
      </c>
      <c r="AY230" s="179" t="s">
        <v>181</v>
      </c>
    </row>
    <row r="231" spans="1:65" s="15" customFormat="1">
      <c r="B231" s="198"/>
      <c r="D231" s="178" t="s">
        <v>190</v>
      </c>
      <c r="E231" s="199" t="s">
        <v>1</v>
      </c>
      <c r="F231" s="200" t="s">
        <v>1774</v>
      </c>
      <c r="H231" s="201">
        <v>251.56700000000001</v>
      </c>
      <c r="I231" s="202"/>
      <c r="L231" s="198"/>
      <c r="M231" s="203"/>
      <c r="N231" s="204"/>
      <c r="O231" s="204"/>
      <c r="P231" s="204"/>
      <c r="Q231" s="204"/>
      <c r="R231" s="204"/>
      <c r="S231" s="204"/>
      <c r="T231" s="205"/>
      <c r="AT231" s="199" t="s">
        <v>190</v>
      </c>
      <c r="AU231" s="199" t="s">
        <v>82</v>
      </c>
      <c r="AV231" s="15" t="s">
        <v>188</v>
      </c>
      <c r="AW231" s="15" t="s">
        <v>29</v>
      </c>
      <c r="AX231" s="15" t="s">
        <v>30</v>
      </c>
      <c r="AY231" s="199" t="s">
        <v>181</v>
      </c>
    </row>
    <row r="232" spans="1:65" s="2" customFormat="1" ht="16.5" customHeight="1">
      <c r="A232" s="33"/>
      <c r="B232" s="130"/>
      <c r="C232" s="164" t="s">
        <v>347</v>
      </c>
      <c r="D232" s="164" t="s">
        <v>184</v>
      </c>
      <c r="E232" s="165" t="s">
        <v>2455</v>
      </c>
      <c r="F232" s="166" t="s">
        <v>2456</v>
      </c>
      <c r="G232" s="167" t="s">
        <v>1770</v>
      </c>
      <c r="H232" s="168">
        <v>15.627000000000001</v>
      </c>
      <c r="I232" s="169"/>
      <c r="J232" s="170">
        <f>ROUND(I232*H232,2)</f>
        <v>0</v>
      </c>
      <c r="K232" s="166" t="s">
        <v>1749</v>
      </c>
      <c r="L232" s="34"/>
      <c r="M232" s="171" t="s">
        <v>1</v>
      </c>
      <c r="N232" s="172" t="s">
        <v>38</v>
      </c>
      <c r="O232" s="59"/>
      <c r="P232" s="173">
        <f>O232*H232</f>
        <v>0</v>
      </c>
      <c r="Q232" s="173">
        <v>0</v>
      </c>
      <c r="R232" s="173">
        <f>Q232*H232</f>
        <v>0</v>
      </c>
      <c r="S232" s="173">
        <v>0</v>
      </c>
      <c r="T232" s="174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5" t="s">
        <v>188</v>
      </c>
      <c r="AT232" s="175" t="s">
        <v>184</v>
      </c>
      <c r="AU232" s="175" t="s">
        <v>82</v>
      </c>
      <c r="AY232" s="18" t="s">
        <v>181</v>
      </c>
      <c r="BE232" s="176">
        <f>IF(N232="základní",J232,0)</f>
        <v>0</v>
      </c>
      <c r="BF232" s="176">
        <f>IF(N232="snížená",J232,0)</f>
        <v>0</v>
      </c>
      <c r="BG232" s="176">
        <f>IF(N232="zákl. přenesená",J232,0)</f>
        <v>0</v>
      </c>
      <c r="BH232" s="176">
        <f>IF(N232="sníž. přenesená",J232,0)</f>
        <v>0</v>
      </c>
      <c r="BI232" s="176">
        <f>IF(N232="nulová",J232,0)</f>
        <v>0</v>
      </c>
      <c r="BJ232" s="18" t="s">
        <v>30</v>
      </c>
      <c r="BK232" s="176">
        <f>ROUND(I232*H232,2)</f>
        <v>0</v>
      </c>
      <c r="BL232" s="18" t="s">
        <v>188</v>
      </c>
      <c r="BM232" s="175" t="s">
        <v>2457</v>
      </c>
    </row>
    <row r="233" spans="1:65" s="14" customFormat="1">
      <c r="B233" s="191"/>
      <c r="D233" s="178" t="s">
        <v>190</v>
      </c>
      <c r="E233" s="192" t="s">
        <v>1</v>
      </c>
      <c r="F233" s="193" t="s">
        <v>2458</v>
      </c>
      <c r="H233" s="192" t="s">
        <v>1</v>
      </c>
      <c r="I233" s="194"/>
      <c r="L233" s="191"/>
      <c r="M233" s="195"/>
      <c r="N233" s="196"/>
      <c r="O233" s="196"/>
      <c r="P233" s="196"/>
      <c r="Q233" s="196"/>
      <c r="R233" s="196"/>
      <c r="S233" s="196"/>
      <c r="T233" s="197"/>
      <c r="AT233" s="192" t="s">
        <v>190</v>
      </c>
      <c r="AU233" s="192" t="s">
        <v>82</v>
      </c>
      <c r="AV233" s="14" t="s">
        <v>30</v>
      </c>
      <c r="AW233" s="14" t="s">
        <v>29</v>
      </c>
      <c r="AX233" s="14" t="s">
        <v>73</v>
      </c>
      <c r="AY233" s="192" t="s">
        <v>181</v>
      </c>
    </row>
    <row r="234" spans="1:65" s="13" customFormat="1">
      <c r="B234" s="177"/>
      <c r="D234" s="178" t="s">
        <v>190</v>
      </c>
      <c r="E234" s="179" t="s">
        <v>1</v>
      </c>
      <c r="F234" s="180" t="s">
        <v>2459</v>
      </c>
      <c r="H234" s="181">
        <v>15.627000000000001</v>
      </c>
      <c r="I234" s="182"/>
      <c r="L234" s="177"/>
      <c r="M234" s="183"/>
      <c r="N234" s="184"/>
      <c r="O234" s="184"/>
      <c r="P234" s="184"/>
      <c r="Q234" s="184"/>
      <c r="R234" s="184"/>
      <c r="S234" s="184"/>
      <c r="T234" s="185"/>
      <c r="AT234" s="179" t="s">
        <v>190</v>
      </c>
      <c r="AU234" s="179" t="s">
        <v>82</v>
      </c>
      <c r="AV234" s="13" t="s">
        <v>82</v>
      </c>
      <c r="AW234" s="13" t="s">
        <v>29</v>
      </c>
      <c r="AX234" s="13" t="s">
        <v>73</v>
      </c>
      <c r="AY234" s="179" t="s">
        <v>181</v>
      </c>
    </row>
    <row r="235" spans="1:65" s="15" customFormat="1">
      <c r="B235" s="198"/>
      <c r="D235" s="178" t="s">
        <v>190</v>
      </c>
      <c r="E235" s="199" t="s">
        <v>1</v>
      </c>
      <c r="F235" s="200" t="s">
        <v>1774</v>
      </c>
      <c r="H235" s="201">
        <v>15.627000000000001</v>
      </c>
      <c r="I235" s="202"/>
      <c r="L235" s="198"/>
      <c r="M235" s="203"/>
      <c r="N235" s="204"/>
      <c r="O235" s="204"/>
      <c r="P235" s="204"/>
      <c r="Q235" s="204"/>
      <c r="R235" s="204"/>
      <c r="S235" s="204"/>
      <c r="T235" s="205"/>
      <c r="AT235" s="199" t="s">
        <v>190</v>
      </c>
      <c r="AU235" s="199" t="s">
        <v>82</v>
      </c>
      <c r="AV235" s="15" t="s">
        <v>188</v>
      </c>
      <c r="AW235" s="15" t="s">
        <v>29</v>
      </c>
      <c r="AX235" s="15" t="s">
        <v>30</v>
      </c>
      <c r="AY235" s="199" t="s">
        <v>181</v>
      </c>
    </row>
    <row r="236" spans="1:65" s="2" customFormat="1" ht="21.75" customHeight="1">
      <c r="A236" s="33"/>
      <c r="B236" s="130"/>
      <c r="C236" s="164" t="s">
        <v>351</v>
      </c>
      <c r="D236" s="164" t="s">
        <v>184</v>
      </c>
      <c r="E236" s="165" t="s">
        <v>2460</v>
      </c>
      <c r="F236" s="166" t="s">
        <v>2461</v>
      </c>
      <c r="G236" s="167" t="s">
        <v>1770</v>
      </c>
      <c r="H236" s="168">
        <v>15.627000000000001</v>
      </c>
      <c r="I236" s="169"/>
      <c r="J236" s="170">
        <f>ROUND(I236*H236,2)</f>
        <v>0</v>
      </c>
      <c r="K236" s="166" t="s">
        <v>1749</v>
      </c>
      <c r="L236" s="34"/>
      <c r="M236" s="171" t="s">
        <v>1</v>
      </c>
      <c r="N236" s="172" t="s">
        <v>38</v>
      </c>
      <c r="O236" s="59"/>
      <c r="P236" s="173">
        <f>O236*H236</f>
        <v>0</v>
      </c>
      <c r="Q236" s="173">
        <v>0</v>
      </c>
      <c r="R236" s="173">
        <f>Q236*H236</f>
        <v>0</v>
      </c>
      <c r="S236" s="173">
        <v>0</v>
      </c>
      <c r="T236" s="174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5" t="s">
        <v>188</v>
      </c>
      <c r="AT236" s="175" t="s">
        <v>184</v>
      </c>
      <c r="AU236" s="175" t="s">
        <v>82</v>
      </c>
      <c r="AY236" s="18" t="s">
        <v>181</v>
      </c>
      <c r="BE236" s="176">
        <f>IF(N236="základní",J236,0)</f>
        <v>0</v>
      </c>
      <c r="BF236" s="176">
        <f>IF(N236="snížená",J236,0)</f>
        <v>0</v>
      </c>
      <c r="BG236" s="176">
        <f>IF(N236="zákl. přenesená",J236,0)</f>
        <v>0</v>
      </c>
      <c r="BH236" s="176">
        <f>IF(N236="sníž. přenesená",J236,0)</f>
        <v>0</v>
      </c>
      <c r="BI236" s="176">
        <f>IF(N236="nulová",J236,0)</f>
        <v>0</v>
      </c>
      <c r="BJ236" s="18" t="s">
        <v>30</v>
      </c>
      <c r="BK236" s="176">
        <f>ROUND(I236*H236,2)</f>
        <v>0</v>
      </c>
      <c r="BL236" s="18" t="s">
        <v>188</v>
      </c>
      <c r="BM236" s="175" t="s">
        <v>2462</v>
      </c>
    </row>
    <row r="237" spans="1:65" s="13" customFormat="1">
      <c r="B237" s="177"/>
      <c r="D237" s="178" t="s">
        <v>190</v>
      </c>
      <c r="E237" s="179" t="s">
        <v>1</v>
      </c>
      <c r="F237" s="180" t="s">
        <v>2463</v>
      </c>
      <c r="H237" s="181">
        <v>15.627000000000001</v>
      </c>
      <c r="I237" s="182"/>
      <c r="L237" s="177"/>
      <c r="M237" s="183"/>
      <c r="N237" s="184"/>
      <c r="O237" s="184"/>
      <c r="P237" s="184"/>
      <c r="Q237" s="184"/>
      <c r="R237" s="184"/>
      <c r="S237" s="184"/>
      <c r="T237" s="185"/>
      <c r="AT237" s="179" t="s">
        <v>190</v>
      </c>
      <c r="AU237" s="179" t="s">
        <v>82</v>
      </c>
      <c r="AV237" s="13" t="s">
        <v>82</v>
      </c>
      <c r="AW237" s="13" t="s">
        <v>29</v>
      </c>
      <c r="AX237" s="13" t="s">
        <v>30</v>
      </c>
      <c r="AY237" s="179" t="s">
        <v>181</v>
      </c>
    </row>
    <row r="238" spans="1:65" s="2" customFormat="1" ht="37.9" customHeight="1">
      <c r="A238" s="33"/>
      <c r="B238" s="130"/>
      <c r="C238" s="164" t="s">
        <v>355</v>
      </c>
      <c r="D238" s="164" t="s">
        <v>184</v>
      </c>
      <c r="E238" s="165" t="s">
        <v>1809</v>
      </c>
      <c r="F238" s="166" t="s">
        <v>1810</v>
      </c>
      <c r="G238" s="167" t="s">
        <v>1770</v>
      </c>
      <c r="H238" s="168">
        <v>287.88600000000002</v>
      </c>
      <c r="I238" s="169"/>
      <c r="J238" s="170">
        <f>ROUND(I238*H238,2)</f>
        <v>0</v>
      </c>
      <c r="K238" s="166" t="s">
        <v>1749</v>
      </c>
      <c r="L238" s="34"/>
      <c r="M238" s="171" t="s">
        <v>1</v>
      </c>
      <c r="N238" s="172" t="s">
        <v>38</v>
      </c>
      <c r="O238" s="59"/>
      <c r="P238" s="173">
        <f>O238*H238</f>
        <v>0</v>
      </c>
      <c r="Q238" s="173">
        <v>0</v>
      </c>
      <c r="R238" s="173">
        <f>Q238*H238</f>
        <v>0</v>
      </c>
      <c r="S238" s="173">
        <v>0</v>
      </c>
      <c r="T238" s="174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5" t="s">
        <v>188</v>
      </c>
      <c r="AT238" s="175" t="s">
        <v>184</v>
      </c>
      <c r="AU238" s="175" t="s">
        <v>82</v>
      </c>
      <c r="AY238" s="18" t="s">
        <v>181</v>
      </c>
      <c r="BE238" s="176">
        <f>IF(N238="základní",J238,0)</f>
        <v>0</v>
      </c>
      <c r="BF238" s="176">
        <f>IF(N238="snížená",J238,0)</f>
        <v>0</v>
      </c>
      <c r="BG238" s="176">
        <f>IF(N238="zákl. přenesená",J238,0)</f>
        <v>0</v>
      </c>
      <c r="BH238" s="176">
        <f>IF(N238="sníž. přenesená",J238,0)</f>
        <v>0</v>
      </c>
      <c r="BI238" s="176">
        <f>IF(N238="nulová",J238,0)</f>
        <v>0</v>
      </c>
      <c r="BJ238" s="18" t="s">
        <v>30</v>
      </c>
      <c r="BK238" s="176">
        <f>ROUND(I238*H238,2)</f>
        <v>0</v>
      </c>
      <c r="BL238" s="18" t="s">
        <v>188</v>
      </c>
      <c r="BM238" s="175" t="s">
        <v>2464</v>
      </c>
    </row>
    <row r="239" spans="1:65" s="13" customFormat="1">
      <c r="B239" s="177"/>
      <c r="D239" s="178" t="s">
        <v>190</v>
      </c>
      <c r="E239" s="179" t="s">
        <v>1</v>
      </c>
      <c r="F239" s="180" t="s">
        <v>2463</v>
      </c>
      <c r="H239" s="181">
        <v>15.627000000000001</v>
      </c>
      <c r="I239" s="182"/>
      <c r="L239" s="177"/>
      <c r="M239" s="183"/>
      <c r="N239" s="184"/>
      <c r="O239" s="184"/>
      <c r="P239" s="184"/>
      <c r="Q239" s="184"/>
      <c r="R239" s="184"/>
      <c r="S239" s="184"/>
      <c r="T239" s="185"/>
      <c r="AT239" s="179" t="s">
        <v>190</v>
      </c>
      <c r="AU239" s="179" t="s">
        <v>82</v>
      </c>
      <c r="AV239" s="13" t="s">
        <v>82</v>
      </c>
      <c r="AW239" s="13" t="s">
        <v>29</v>
      </c>
      <c r="AX239" s="13" t="s">
        <v>73</v>
      </c>
      <c r="AY239" s="179" t="s">
        <v>181</v>
      </c>
    </row>
    <row r="240" spans="1:65" s="16" customFormat="1">
      <c r="B240" s="216"/>
      <c r="D240" s="178" t="s">
        <v>190</v>
      </c>
      <c r="E240" s="217" t="s">
        <v>1</v>
      </c>
      <c r="F240" s="218" t="s">
        <v>2465</v>
      </c>
      <c r="H240" s="219">
        <v>15.627000000000001</v>
      </c>
      <c r="I240" s="220"/>
      <c r="L240" s="216"/>
      <c r="M240" s="221"/>
      <c r="N240" s="222"/>
      <c r="O240" s="222"/>
      <c r="P240" s="222"/>
      <c r="Q240" s="222"/>
      <c r="R240" s="222"/>
      <c r="S240" s="222"/>
      <c r="T240" s="223"/>
      <c r="AT240" s="217" t="s">
        <v>190</v>
      </c>
      <c r="AU240" s="217" t="s">
        <v>82</v>
      </c>
      <c r="AV240" s="16" t="s">
        <v>194</v>
      </c>
      <c r="AW240" s="16" t="s">
        <v>29</v>
      </c>
      <c r="AX240" s="16" t="s">
        <v>73</v>
      </c>
      <c r="AY240" s="217" t="s">
        <v>181</v>
      </c>
    </row>
    <row r="241" spans="1:65" s="14" customFormat="1">
      <c r="B241" s="191"/>
      <c r="D241" s="178" t="s">
        <v>190</v>
      </c>
      <c r="E241" s="192" t="s">
        <v>1</v>
      </c>
      <c r="F241" s="193" t="s">
        <v>2466</v>
      </c>
      <c r="H241" s="192" t="s">
        <v>1</v>
      </c>
      <c r="I241" s="194"/>
      <c r="L241" s="191"/>
      <c r="M241" s="195"/>
      <c r="N241" s="196"/>
      <c r="O241" s="196"/>
      <c r="P241" s="196"/>
      <c r="Q241" s="196"/>
      <c r="R241" s="196"/>
      <c r="S241" s="196"/>
      <c r="T241" s="197"/>
      <c r="AT241" s="192" t="s">
        <v>190</v>
      </c>
      <c r="AU241" s="192" t="s">
        <v>82</v>
      </c>
      <c r="AV241" s="14" t="s">
        <v>30</v>
      </c>
      <c r="AW241" s="14" t="s">
        <v>29</v>
      </c>
      <c r="AX241" s="14" t="s">
        <v>73</v>
      </c>
      <c r="AY241" s="192" t="s">
        <v>181</v>
      </c>
    </row>
    <row r="242" spans="1:65" s="13" customFormat="1">
      <c r="B242" s="177"/>
      <c r="D242" s="178" t="s">
        <v>190</v>
      </c>
      <c r="E242" s="179" t="s">
        <v>1</v>
      </c>
      <c r="F242" s="180" t="s">
        <v>2453</v>
      </c>
      <c r="H242" s="181">
        <v>233.67500000000001</v>
      </c>
      <c r="I242" s="182"/>
      <c r="L242" s="177"/>
      <c r="M242" s="183"/>
      <c r="N242" s="184"/>
      <c r="O242" s="184"/>
      <c r="P242" s="184"/>
      <c r="Q242" s="184"/>
      <c r="R242" s="184"/>
      <c r="S242" s="184"/>
      <c r="T242" s="185"/>
      <c r="AT242" s="179" t="s">
        <v>190</v>
      </c>
      <c r="AU242" s="179" t="s">
        <v>82</v>
      </c>
      <c r="AV242" s="13" t="s">
        <v>82</v>
      </c>
      <c r="AW242" s="13" t="s">
        <v>29</v>
      </c>
      <c r="AX242" s="13" t="s">
        <v>73</v>
      </c>
      <c r="AY242" s="179" t="s">
        <v>181</v>
      </c>
    </row>
    <row r="243" spans="1:65" s="13" customFormat="1">
      <c r="B243" s="177"/>
      <c r="D243" s="178" t="s">
        <v>190</v>
      </c>
      <c r="E243" s="179" t="s">
        <v>1</v>
      </c>
      <c r="F243" s="180" t="s">
        <v>2454</v>
      </c>
      <c r="H243" s="181">
        <v>17.891999999999999</v>
      </c>
      <c r="I243" s="182"/>
      <c r="L243" s="177"/>
      <c r="M243" s="183"/>
      <c r="N243" s="184"/>
      <c r="O243" s="184"/>
      <c r="P243" s="184"/>
      <c r="Q243" s="184"/>
      <c r="R243" s="184"/>
      <c r="S243" s="184"/>
      <c r="T243" s="185"/>
      <c r="AT243" s="179" t="s">
        <v>190</v>
      </c>
      <c r="AU243" s="179" t="s">
        <v>82</v>
      </c>
      <c r="AV243" s="13" t="s">
        <v>82</v>
      </c>
      <c r="AW243" s="13" t="s">
        <v>29</v>
      </c>
      <c r="AX243" s="13" t="s">
        <v>73</v>
      </c>
      <c r="AY243" s="179" t="s">
        <v>181</v>
      </c>
    </row>
    <row r="244" spans="1:65" s="14" customFormat="1">
      <c r="B244" s="191"/>
      <c r="D244" s="178" t="s">
        <v>190</v>
      </c>
      <c r="E244" s="192" t="s">
        <v>1</v>
      </c>
      <c r="F244" s="193" t="s">
        <v>2467</v>
      </c>
      <c r="H244" s="192" t="s">
        <v>1</v>
      </c>
      <c r="I244" s="194"/>
      <c r="L244" s="191"/>
      <c r="M244" s="195"/>
      <c r="N244" s="196"/>
      <c r="O244" s="196"/>
      <c r="P244" s="196"/>
      <c r="Q244" s="196"/>
      <c r="R244" s="196"/>
      <c r="S244" s="196"/>
      <c r="T244" s="197"/>
      <c r="AT244" s="192" t="s">
        <v>190</v>
      </c>
      <c r="AU244" s="192" t="s">
        <v>82</v>
      </c>
      <c r="AV244" s="14" t="s">
        <v>30</v>
      </c>
      <c r="AW244" s="14" t="s">
        <v>29</v>
      </c>
      <c r="AX244" s="14" t="s">
        <v>73</v>
      </c>
      <c r="AY244" s="192" t="s">
        <v>181</v>
      </c>
    </row>
    <row r="245" spans="1:65" s="13" customFormat="1">
      <c r="B245" s="177"/>
      <c r="D245" s="178" t="s">
        <v>190</v>
      </c>
      <c r="E245" s="179" t="s">
        <v>1</v>
      </c>
      <c r="F245" s="180" t="s">
        <v>2468</v>
      </c>
      <c r="H245" s="181">
        <v>6.5019999999999998</v>
      </c>
      <c r="I245" s="182"/>
      <c r="L245" s="177"/>
      <c r="M245" s="183"/>
      <c r="N245" s="184"/>
      <c r="O245" s="184"/>
      <c r="P245" s="184"/>
      <c r="Q245" s="184"/>
      <c r="R245" s="184"/>
      <c r="S245" s="184"/>
      <c r="T245" s="185"/>
      <c r="AT245" s="179" t="s">
        <v>190</v>
      </c>
      <c r="AU245" s="179" t="s">
        <v>82</v>
      </c>
      <c r="AV245" s="13" t="s">
        <v>82</v>
      </c>
      <c r="AW245" s="13" t="s">
        <v>29</v>
      </c>
      <c r="AX245" s="13" t="s">
        <v>73</v>
      </c>
      <c r="AY245" s="179" t="s">
        <v>181</v>
      </c>
    </row>
    <row r="246" spans="1:65" s="14" customFormat="1">
      <c r="B246" s="191"/>
      <c r="D246" s="178" t="s">
        <v>190</v>
      </c>
      <c r="E246" s="192" t="s">
        <v>1</v>
      </c>
      <c r="F246" s="193" t="s">
        <v>2434</v>
      </c>
      <c r="H246" s="192" t="s">
        <v>1</v>
      </c>
      <c r="I246" s="194"/>
      <c r="L246" s="191"/>
      <c r="M246" s="195"/>
      <c r="N246" s="196"/>
      <c r="O246" s="196"/>
      <c r="P246" s="196"/>
      <c r="Q246" s="196"/>
      <c r="R246" s="196"/>
      <c r="S246" s="196"/>
      <c r="T246" s="197"/>
      <c r="AT246" s="192" t="s">
        <v>190</v>
      </c>
      <c r="AU246" s="192" t="s">
        <v>82</v>
      </c>
      <c r="AV246" s="14" t="s">
        <v>30</v>
      </c>
      <c r="AW246" s="14" t="s">
        <v>29</v>
      </c>
      <c r="AX246" s="14" t="s">
        <v>73</v>
      </c>
      <c r="AY246" s="192" t="s">
        <v>181</v>
      </c>
    </row>
    <row r="247" spans="1:65" s="13" customFormat="1">
      <c r="B247" s="177"/>
      <c r="D247" s="178" t="s">
        <v>190</v>
      </c>
      <c r="E247" s="179" t="s">
        <v>1</v>
      </c>
      <c r="F247" s="180" t="s">
        <v>2435</v>
      </c>
      <c r="H247" s="181">
        <v>14.19</v>
      </c>
      <c r="I247" s="182"/>
      <c r="L247" s="177"/>
      <c r="M247" s="183"/>
      <c r="N247" s="184"/>
      <c r="O247" s="184"/>
      <c r="P247" s="184"/>
      <c r="Q247" s="184"/>
      <c r="R247" s="184"/>
      <c r="S247" s="184"/>
      <c r="T247" s="185"/>
      <c r="AT247" s="179" t="s">
        <v>190</v>
      </c>
      <c r="AU247" s="179" t="s">
        <v>82</v>
      </c>
      <c r="AV247" s="13" t="s">
        <v>82</v>
      </c>
      <c r="AW247" s="13" t="s">
        <v>29</v>
      </c>
      <c r="AX247" s="13" t="s">
        <v>73</v>
      </c>
      <c r="AY247" s="179" t="s">
        <v>181</v>
      </c>
    </row>
    <row r="248" spans="1:65" s="16" customFormat="1">
      <c r="B248" s="216"/>
      <c r="D248" s="178" t="s">
        <v>190</v>
      </c>
      <c r="E248" s="217" t="s">
        <v>1</v>
      </c>
      <c r="F248" s="218" t="s">
        <v>2465</v>
      </c>
      <c r="H248" s="219">
        <v>272.25900000000001</v>
      </c>
      <c r="I248" s="220"/>
      <c r="L248" s="216"/>
      <c r="M248" s="221"/>
      <c r="N248" s="222"/>
      <c r="O248" s="222"/>
      <c r="P248" s="222"/>
      <c r="Q248" s="222"/>
      <c r="R248" s="222"/>
      <c r="S248" s="222"/>
      <c r="T248" s="223"/>
      <c r="AT248" s="217" t="s">
        <v>190</v>
      </c>
      <c r="AU248" s="217" t="s">
        <v>82</v>
      </c>
      <c r="AV248" s="16" t="s">
        <v>194</v>
      </c>
      <c r="AW248" s="16" t="s">
        <v>29</v>
      </c>
      <c r="AX248" s="16" t="s">
        <v>73</v>
      </c>
      <c r="AY248" s="217" t="s">
        <v>181</v>
      </c>
    </row>
    <row r="249" spans="1:65" s="15" customFormat="1">
      <c r="B249" s="198"/>
      <c r="D249" s="178" t="s">
        <v>190</v>
      </c>
      <c r="E249" s="199" t="s">
        <v>1</v>
      </c>
      <c r="F249" s="200" t="s">
        <v>1774</v>
      </c>
      <c r="H249" s="201">
        <v>287.88600000000002</v>
      </c>
      <c r="I249" s="202"/>
      <c r="L249" s="198"/>
      <c r="M249" s="203"/>
      <c r="N249" s="204"/>
      <c r="O249" s="204"/>
      <c r="P249" s="204"/>
      <c r="Q249" s="204"/>
      <c r="R249" s="204"/>
      <c r="S249" s="204"/>
      <c r="T249" s="205"/>
      <c r="AT249" s="199" t="s">
        <v>190</v>
      </c>
      <c r="AU249" s="199" t="s">
        <v>82</v>
      </c>
      <c r="AV249" s="15" t="s">
        <v>188</v>
      </c>
      <c r="AW249" s="15" t="s">
        <v>29</v>
      </c>
      <c r="AX249" s="15" t="s">
        <v>30</v>
      </c>
      <c r="AY249" s="199" t="s">
        <v>181</v>
      </c>
    </row>
    <row r="250" spans="1:65" s="2" customFormat="1" ht="16.5" customHeight="1">
      <c r="A250" s="33"/>
      <c r="B250" s="130"/>
      <c r="C250" s="164" t="s">
        <v>359</v>
      </c>
      <c r="D250" s="164" t="s">
        <v>184</v>
      </c>
      <c r="E250" s="165" t="s">
        <v>1814</v>
      </c>
      <c r="F250" s="166" t="s">
        <v>1815</v>
      </c>
      <c r="G250" s="167" t="s">
        <v>1770</v>
      </c>
      <c r="H250" s="168">
        <v>287.88600000000002</v>
      </c>
      <c r="I250" s="169"/>
      <c r="J250" s="170">
        <f>ROUND(I250*H250,2)</f>
        <v>0</v>
      </c>
      <c r="K250" s="166" t="s">
        <v>1749</v>
      </c>
      <c r="L250" s="34"/>
      <c r="M250" s="171" t="s">
        <v>1</v>
      </c>
      <c r="N250" s="172" t="s">
        <v>38</v>
      </c>
      <c r="O250" s="59"/>
      <c r="P250" s="173">
        <f>O250*H250</f>
        <v>0</v>
      </c>
      <c r="Q250" s="173">
        <v>0</v>
      </c>
      <c r="R250" s="173">
        <f>Q250*H250</f>
        <v>0</v>
      </c>
      <c r="S250" s="173">
        <v>0</v>
      </c>
      <c r="T250" s="174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5" t="s">
        <v>188</v>
      </c>
      <c r="AT250" s="175" t="s">
        <v>184</v>
      </c>
      <c r="AU250" s="175" t="s">
        <v>82</v>
      </c>
      <c r="AY250" s="18" t="s">
        <v>181</v>
      </c>
      <c r="BE250" s="176">
        <f>IF(N250="základní",J250,0)</f>
        <v>0</v>
      </c>
      <c r="BF250" s="176">
        <f>IF(N250="snížená",J250,0)</f>
        <v>0</v>
      </c>
      <c r="BG250" s="176">
        <f>IF(N250="zákl. přenesená",J250,0)</f>
        <v>0</v>
      </c>
      <c r="BH250" s="176">
        <f>IF(N250="sníž. přenesená",J250,0)</f>
        <v>0</v>
      </c>
      <c r="BI250" s="176">
        <f>IF(N250="nulová",J250,0)</f>
        <v>0</v>
      </c>
      <c r="BJ250" s="18" t="s">
        <v>30</v>
      </c>
      <c r="BK250" s="176">
        <f>ROUND(I250*H250,2)</f>
        <v>0</v>
      </c>
      <c r="BL250" s="18" t="s">
        <v>188</v>
      </c>
      <c r="BM250" s="175" t="s">
        <v>2469</v>
      </c>
    </row>
    <row r="251" spans="1:65" s="13" customFormat="1">
      <c r="B251" s="177"/>
      <c r="D251" s="178" t="s">
        <v>190</v>
      </c>
      <c r="E251" s="179" t="s">
        <v>1</v>
      </c>
      <c r="F251" s="180" t="s">
        <v>2463</v>
      </c>
      <c r="H251" s="181">
        <v>15.627000000000001</v>
      </c>
      <c r="I251" s="182"/>
      <c r="L251" s="177"/>
      <c r="M251" s="183"/>
      <c r="N251" s="184"/>
      <c r="O251" s="184"/>
      <c r="P251" s="184"/>
      <c r="Q251" s="184"/>
      <c r="R251" s="184"/>
      <c r="S251" s="184"/>
      <c r="T251" s="185"/>
      <c r="AT251" s="179" t="s">
        <v>190</v>
      </c>
      <c r="AU251" s="179" t="s">
        <v>82</v>
      </c>
      <c r="AV251" s="13" t="s">
        <v>82</v>
      </c>
      <c r="AW251" s="13" t="s">
        <v>29</v>
      </c>
      <c r="AX251" s="13" t="s">
        <v>73</v>
      </c>
      <c r="AY251" s="179" t="s">
        <v>181</v>
      </c>
    </row>
    <row r="252" spans="1:65" s="13" customFormat="1">
      <c r="B252" s="177"/>
      <c r="D252" s="178" t="s">
        <v>190</v>
      </c>
      <c r="E252" s="179" t="s">
        <v>1</v>
      </c>
      <c r="F252" s="180" t="s">
        <v>2470</v>
      </c>
      <c r="H252" s="181">
        <v>272.25900000000001</v>
      </c>
      <c r="I252" s="182"/>
      <c r="L252" s="177"/>
      <c r="M252" s="183"/>
      <c r="N252" s="184"/>
      <c r="O252" s="184"/>
      <c r="P252" s="184"/>
      <c r="Q252" s="184"/>
      <c r="R252" s="184"/>
      <c r="S252" s="184"/>
      <c r="T252" s="185"/>
      <c r="AT252" s="179" t="s">
        <v>190</v>
      </c>
      <c r="AU252" s="179" t="s">
        <v>82</v>
      </c>
      <c r="AV252" s="13" t="s">
        <v>82</v>
      </c>
      <c r="AW252" s="13" t="s">
        <v>29</v>
      </c>
      <c r="AX252" s="13" t="s">
        <v>73</v>
      </c>
      <c r="AY252" s="179" t="s">
        <v>181</v>
      </c>
    </row>
    <row r="253" spans="1:65" s="15" customFormat="1">
      <c r="B253" s="198"/>
      <c r="D253" s="178" t="s">
        <v>190</v>
      </c>
      <c r="E253" s="199" t="s">
        <v>1</v>
      </c>
      <c r="F253" s="200" t="s">
        <v>1774</v>
      </c>
      <c r="H253" s="201">
        <v>287.88600000000002</v>
      </c>
      <c r="I253" s="202"/>
      <c r="L253" s="198"/>
      <c r="M253" s="203"/>
      <c r="N253" s="204"/>
      <c r="O253" s="204"/>
      <c r="P253" s="204"/>
      <c r="Q253" s="204"/>
      <c r="R253" s="204"/>
      <c r="S253" s="204"/>
      <c r="T253" s="205"/>
      <c r="AT253" s="199" t="s">
        <v>190</v>
      </c>
      <c r="AU253" s="199" t="s">
        <v>82</v>
      </c>
      <c r="AV253" s="15" t="s">
        <v>188</v>
      </c>
      <c r="AW253" s="15" t="s">
        <v>29</v>
      </c>
      <c r="AX253" s="15" t="s">
        <v>30</v>
      </c>
      <c r="AY253" s="199" t="s">
        <v>181</v>
      </c>
    </row>
    <row r="254" spans="1:65" s="2" customFormat="1" ht="16.5" customHeight="1">
      <c r="A254" s="33"/>
      <c r="B254" s="130"/>
      <c r="C254" s="164" t="s">
        <v>363</v>
      </c>
      <c r="D254" s="164" t="s">
        <v>184</v>
      </c>
      <c r="E254" s="165" t="s">
        <v>1817</v>
      </c>
      <c r="F254" s="166" t="s">
        <v>1818</v>
      </c>
      <c r="G254" s="167" t="s">
        <v>1770</v>
      </c>
      <c r="H254" s="168">
        <v>136.13</v>
      </c>
      <c r="I254" s="169"/>
      <c r="J254" s="170">
        <f>ROUND(I254*H254,2)</f>
        <v>0</v>
      </c>
      <c r="K254" s="166" t="s">
        <v>1</v>
      </c>
      <c r="L254" s="34"/>
      <c r="M254" s="171" t="s">
        <v>1</v>
      </c>
      <c r="N254" s="172" t="s">
        <v>38</v>
      </c>
      <c r="O254" s="59"/>
      <c r="P254" s="173">
        <f>O254*H254</f>
        <v>0</v>
      </c>
      <c r="Q254" s="173">
        <v>0</v>
      </c>
      <c r="R254" s="173">
        <f>Q254*H254</f>
        <v>0</v>
      </c>
      <c r="S254" s="173">
        <v>0</v>
      </c>
      <c r="T254" s="174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5" t="s">
        <v>188</v>
      </c>
      <c r="AT254" s="175" t="s">
        <v>184</v>
      </c>
      <c r="AU254" s="175" t="s">
        <v>82</v>
      </c>
      <c r="AY254" s="18" t="s">
        <v>181</v>
      </c>
      <c r="BE254" s="176">
        <f>IF(N254="základní",J254,0)</f>
        <v>0</v>
      </c>
      <c r="BF254" s="176">
        <f>IF(N254="snížená",J254,0)</f>
        <v>0</v>
      </c>
      <c r="BG254" s="176">
        <f>IF(N254="zákl. přenesená",J254,0)</f>
        <v>0</v>
      </c>
      <c r="BH254" s="176">
        <f>IF(N254="sníž. přenesená",J254,0)</f>
        <v>0</v>
      </c>
      <c r="BI254" s="176">
        <f>IF(N254="nulová",J254,0)</f>
        <v>0</v>
      </c>
      <c r="BJ254" s="18" t="s">
        <v>30</v>
      </c>
      <c r="BK254" s="176">
        <f>ROUND(I254*H254,2)</f>
        <v>0</v>
      </c>
      <c r="BL254" s="18" t="s">
        <v>188</v>
      </c>
      <c r="BM254" s="175" t="s">
        <v>2471</v>
      </c>
    </row>
    <row r="255" spans="1:65" s="13" customFormat="1">
      <c r="B255" s="177"/>
      <c r="D255" s="178" t="s">
        <v>190</v>
      </c>
      <c r="E255" s="179" t="s">
        <v>1</v>
      </c>
      <c r="F255" s="180" t="s">
        <v>2472</v>
      </c>
      <c r="H255" s="181">
        <v>136.13</v>
      </c>
      <c r="I255" s="182"/>
      <c r="L255" s="177"/>
      <c r="M255" s="183"/>
      <c r="N255" s="184"/>
      <c r="O255" s="184"/>
      <c r="P255" s="184"/>
      <c r="Q255" s="184"/>
      <c r="R255" s="184"/>
      <c r="S255" s="184"/>
      <c r="T255" s="185"/>
      <c r="AT255" s="179" t="s">
        <v>190</v>
      </c>
      <c r="AU255" s="179" t="s">
        <v>82</v>
      </c>
      <c r="AV255" s="13" t="s">
        <v>82</v>
      </c>
      <c r="AW255" s="13" t="s">
        <v>29</v>
      </c>
      <c r="AX255" s="13" t="s">
        <v>30</v>
      </c>
      <c r="AY255" s="179" t="s">
        <v>181</v>
      </c>
    </row>
    <row r="256" spans="1:65" s="2" customFormat="1" ht="16.5" customHeight="1">
      <c r="A256" s="33"/>
      <c r="B256" s="130"/>
      <c r="C256" s="164" t="s">
        <v>367</v>
      </c>
      <c r="D256" s="164" t="s">
        <v>184</v>
      </c>
      <c r="E256" s="165" t="s">
        <v>1821</v>
      </c>
      <c r="F256" s="166" t="s">
        <v>1822</v>
      </c>
      <c r="G256" s="167" t="s">
        <v>1770</v>
      </c>
      <c r="H256" s="168">
        <v>136.13</v>
      </c>
      <c r="I256" s="169"/>
      <c r="J256" s="170">
        <f>ROUND(I256*H256,2)</f>
        <v>0</v>
      </c>
      <c r="K256" s="166" t="s">
        <v>1</v>
      </c>
      <c r="L256" s="34"/>
      <c r="M256" s="171" t="s">
        <v>1</v>
      </c>
      <c r="N256" s="172" t="s">
        <v>38</v>
      </c>
      <c r="O256" s="59"/>
      <c r="P256" s="173">
        <f>O256*H256</f>
        <v>0</v>
      </c>
      <c r="Q256" s="173">
        <v>0</v>
      </c>
      <c r="R256" s="173">
        <f>Q256*H256</f>
        <v>0</v>
      </c>
      <c r="S256" s="173">
        <v>0</v>
      </c>
      <c r="T256" s="174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5" t="s">
        <v>188</v>
      </c>
      <c r="AT256" s="175" t="s">
        <v>184</v>
      </c>
      <c r="AU256" s="175" t="s">
        <v>82</v>
      </c>
      <c r="AY256" s="18" t="s">
        <v>181</v>
      </c>
      <c r="BE256" s="176">
        <f>IF(N256="základní",J256,0)</f>
        <v>0</v>
      </c>
      <c r="BF256" s="176">
        <f>IF(N256="snížená",J256,0)</f>
        <v>0</v>
      </c>
      <c r="BG256" s="176">
        <f>IF(N256="zákl. přenesená",J256,0)</f>
        <v>0</v>
      </c>
      <c r="BH256" s="176">
        <f>IF(N256="sníž. přenesená",J256,0)</f>
        <v>0</v>
      </c>
      <c r="BI256" s="176">
        <f>IF(N256="nulová",J256,0)</f>
        <v>0</v>
      </c>
      <c r="BJ256" s="18" t="s">
        <v>30</v>
      </c>
      <c r="BK256" s="176">
        <f>ROUND(I256*H256,2)</f>
        <v>0</v>
      </c>
      <c r="BL256" s="18" t="s">
        <v>188</v>
      </c>
      <c r="BM256" s="175" t="s">
        <v>2473</v>
      </c>
    </row>
    <row r="257" spans="1:65" s="13" customFormat="1">
      <c r="B257" s="177"/>
      <c r="D257" s="178" t="s">
        <v>190</v>
      </c>
      <c r="E257" s="179" t="s">
        <v>1</v>
      </c>
      <c r="F257" s="180" t="s">
        <v>2472</v>
      </c>
      <c r="H257" s="181">
        <v>136.13</v>
      </c>
      <c r="I257" s="182"/>
      <c r="L257" s="177"/>
      <c r="M257" s="183"/>
      <c r="N257" s="184"/>
      <c r="O257" s="184"/>
      <c r="P257" s="184"/>
      <c r="Q257" s="184"/>
      <c r="R257" s="184"/>
      <c r="S257" s="184"/>
      <c r="T257" s="185"/>
      <c r="AT257" s="179" t="s">
        <v>190</v>
      </c>
      <c r="AU257" s="179" t="s">
        <v>82</v>
      </c>
      <c r="AV257" s="13" t="s">
        <v>82</v>
      </c>
      <c r="AW257" s="13" t="s">
        <v>29</v>
      </c>
      <c r="AX257" s="13" t="s">
        <v>30</v>
      </c>
      <c r="AY257" s="179" t="s">
        <v>181</v>
      </c>
    </row>
    <row r="258" spans="1:65" s="2" customFormat="1" ht="16.5" customHeight="1">
      <c r="A258" s="33"/>
      <c r="B258" s="130"/>
      <c r="C258" s="164" t="s">
        <v>370</v>
      </c>
      <c r="D258" s="164" t="s">
        <v>184</v>
      </c>
      <c r="E258" s="165" t="s">
        <v>1943</v>
      </c>
      <c r="F258" s="166" t="s">
        <v>1944</v>
      </c>
      <c r="G258" s="167" t="s">
        <v>259</v>
      </c>
      <c r="H258" s="168">
        <v>34.378999999999998</v>
      </c>
      <c r="I258" s="169"/>
      <c r="J258" s="170">
        <f>ROUND(I258*H258,2)</f>
        <v>0</v>
      </c>
      <c r="K258" s="166" t="s">
        <v>1</v>
      </c>
      <c r="L258" s="34"/>
      <c r="M258" s="171" t="s">
        <v>1</v>
      </c>
      <c r="N258" s="172" t="s">
        <v>38</v>
      </c>
      <c r="O258" s="59"/>
      <c r="P258" s="173">
        <f>O258*H258</f>
        <v>0</v>
      </c>
      <c r="Q258" s="173">
        <v>0</v>
      </c>
      <c r="R258" s="173">
        <f>Q258*H258</f>
        <v>0</v>
      </c>
      <c r="S258" s="173">
        <v>0</v>
      </c>
      <c r="T258" s="174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5" t="s">
        <v>188</v>
      </c>
      <c r="AT258" s="175" t="s">
        <v>184</v>
      </c>
      <c r="AU258" s="175" t="s">
        <v>82</v>
      </c>
      <c r="AY258" s="18" t="s">
        <v>181</v>
      </c>
      <c r="BE258" s="176">
        <f>IF(N258="základní",J258,0)</f>
        <v>0</v>
      </c>
      <c r="BF258" s="176">
        <f>IF(N258="snížená",J258,0)</f>
        <v>0</v>
      </c>
      <c r="BG258" s="176">
        <f>IF(N258="zákl. přenesená",J258,0)</f>
        <v>0</v>
      </c>
      <c r="BH258" s="176">
        <f>IF(N258="sníž. přenesená",J258,0)</f>
        <v>0</v>
      </c>
      <c r="BI258" s="176">
        <f>IF(N258="nulová",J258,0)</f>
        <v>0</v>
      </c>
      <c r="BJ258" s="18" t="s">
        <v>30</v>
      </c>
      <c r="BK258" s="176">
        <f>ROUND(I258*H258,2)</f>
        <v>0</v>
      </c>
      <c r="BL258" s="18" t="s">
        <v>188</v>
      </c>
      <c r="BM258" s="175" t="s">
        <v>2474</v>
      </c>
    </row>
    <row r="259" spans="1:65" s="13" customFormat="1">
      <c r="B259" s="177"/>
      <c r="D259" s="178" t="s">
        <v>190</v>
      </c>
      <c r="E259" s="179" t="s">
        <v>1</v>
      </c>
      <c r="F259" s="180" t="s">
        <v>2475</v>
      </c>
      <c r="H259" s="181">
        <v>34.378999999999998</v>
      </c>
      <c r="I259" s="182"/>
      <c r="L259" s="177"/>
      <c r="M259" s="183"/>
      <c r="N259" s="184"/>
      <c r="O259" s="184"/>
      <c r="P259" s="184"/>
      <c r="Q259" s="184"/>
      <c r="R259" s="184"/>
      <c r="S259" s="184"/>
      <c r="T259" s="185"/>
      <c r="AT259" s="179" t="s">
        <v>190</v>
      </c>
      <c r="AU259" s="179" t="s">
        <v>82</v>
      </c>
      <c r="AV259" s="13" t="s">
        <v>82</v>
      </c>
      <c r="AW259" s="13" t="s">
        <v>29</v>
      </c>
      <c r="AX259" s="13" t="s">
        <v>73</v>
      </c>
      <c r="AY259" s="179" t="s">
        <v>181</v>
      </c>
    </row>
    <row r="260" spans="1:65" s="15" customFormat="1">
      <c r="B260" s="198"/>
      <c r="D260" s="178" t="s">
        <v>190</v>
      </c>
      <c r="E260" s="199" t="s">
        <v>1</v>
      </c>
      <c r="F260" s="200" t="s">
        <v>1774</v>
      </c>
      <c r="H260" s="201">
        <v>34.378999999999998</v>
      </c>
      <c r="I260" s="202"/>
      <c r="L260" s="198"/>
      <c r="M260" s="203"/>
      <c r="N260" s="204"/>
      <c r="O260" s="204"/>
      <c r="P260" s="204"/>
      <c r="Q260" s="204"/>
      <c r="R260" s="204"/>
      <c r="S260" s="204"/>
      <c r="T260" s="205"/>
      <c r="AT260" s="199" t="s">
        <v>190</v>
      </c>
      <c r="AU260" s="199" t="s">
        <v>82</v>
      </c>
      <c r="AV260" s="15" t="s">
        <v>188</v>
      </c>
      <c r="AW260" s="15" t="s">
        <v>29</v>
      </c>
      <c r="AX260" s="15" t="s">
        <v>30</v>
      </c>
      <c r="AY260" s="199" t="s">
        <v>181</v>
      </c>
    </row>
    <row r="261" spans="1:65" s="2" customFormat="1" ht="16.5" customHeight="1">
      <c r="A261" s="33"/>
      <c r="B261" s="130"/>
      <c r="C261" s="164" t="s">
        <v>374</v>
      </c>
      <c r="D261" s="164" t="s">
        <v>184</v>
      </c>
      <c r="E261" s="165" t="s">
        <v>2476</v>
      </c>
      <c r="F261" s="166" t="s">
        <v>2477</v>
      </c>
      <c r="G261" s="167" t="s">
        <v>187</v>
      </c>
      <c r="H261" s="168">
        <v>22</v>
      </c>
      <c r="I261" s="169"/>
      <c r="J261" s="170">
        <f>ROUND(I261*H261,2)</f>
        <v>0</v>
      </c>
      <c r="K261" s="166" t="s">
        <v>1</v>
      </c>
      <c r="L261" s="34"/>
      <c r="M261" s="171" t="s">
        <v>1</v>
      </c>
      <c r="N261" s="172" t="s">
        <v>38</v>
      </c>
      <c r="O261" s="59"/>
      <c r="P261" s="173">
        <f>O261*H261</f>
        <v>0</v>
      </c>
      <c r="Q261" s="173">
        <v>2.0000000000000001E-4</v>
      </c>
      <c r="R261" s="173">
        <f>Q261*H261</f>
        <v>4.4000000000000003E-3</v>
      </c>
      <c r="S261" s="173">
        <v>0</v>
      </c>
      <c r="T261" s="174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5" t="s">
        <v>188</v>
      </c>
      <c r="AT261" s="175" t="s">
        <v>184</v>
      </c>
      <c r="AU261" s="175" t="s">
        <v>82</v>
      </c>
      <c r="AY261" s="18" t="s">
        <v>181</v>
      </c>
      <c r="BE261" s="176">
        <f>IF(N261="základní",J261,0)</f>
        <v>0</v>
      </c>
      <c r="BF261" s="176">
        <f>IF(N261="snížená",J261,0)</f>
        <v>0</v>
      </c>
      <c r="BG261" s="176">
        <f>IF(N261="zákl. přenesená",J261,0)</f>
        <v>0</v>
      </c>
      <c r="BH261" s="176">
        <f>IF(N261="sníž. přenesená",J261,0)</f>
        <v>0</v>
      </c>
      <c r="BI261" s="176">
        <f>IF(N261="nulová",J261,0)</f>
        <v>0</v>
      </c>
      <c r="BJ261" s="18" t="s">
        <v>30</v>
      </c>
      <c r="BK261" s="176">
        <f>ROUND(I261*H261,2)</f>
        <v>0</v>
      </c>
      <c r="BL261" s="18" t="s">
        <v>188</v>
      </c>
      <c r="BM261" s="175" t="s">
        <v>2478</v>
      </c>
    </row>
    <row r="262" spans="1:65" s="14" customFormat="1">
      <c r="B262" s="191"/>
      <c r="D262" s="178" t="s">
        <v>190</v>
      </c>
      <c r="E262" s="192" t="s">
        <v>1</v>
      </c>
      <c r="F262" s="193" t="s">
        <v>2479</v>
      </c>
      <c r="H262" s="192" t="s">
        <v>1</v>
      </c>
      <c r="I262" s="194"/>
      <c r="L262" s="191"/>
      <c r="M262" s="195"/>
      <c r="N262" s="196"/>
      <c r="O262" s="196"/>
      <c r="P262" s="196"/>
      <c r="Q262" s="196"/>
      <c r="R262" s="196"/>
      <c r="S262" s="196"/>
      <c r="T262" s="197"/>
      <c r="AT262" s="192" t="s">
        <v>190</v>
      </c>
      <c r="AU262" s="192" t="s">
        <v>82</v>
      </c>
      <c r="AV262" s="14" t="s">
        <v>30</v>
      </c>
      <c r="AW262" s="14" t="s">
        <v>29</v>
      </c>
      <c r="AX262" s="14" t="s">
        <v>73</v>
      </c>
      <c r="AY262" s="192" t="s">
        <v>181</v>
      </c>
    </row>
    <row r="263" spans="1:65" s="13" customFormat="1">
      <c r="B263" s="177"/>
      <c r="D263" s="178" t="s">
        <v>190</v>
      </c>
      <c r="E263" s="179" t="s">
        <v>1</v>
      </c>
      <c r="F263" s="180" t="s">
        <v>2480</v>
      </c>
      <c r="H263" s="181">
        <v>22</v>
      </c>
      <c r="I263" s="182"/>
      <c r="L263" s="177"/>
      <c r="M263" s="183"/>
      <c r="N263" s="184"/>
      <c r="O263" s="184"/>
      <c r="P263" s="184"/>
      <c r="Q263" s="184"/>
      <c r="R263" s="184"/>
      <c r="S263" s="184"/>
      <c r="T263" s="185"/>
      <c r="AT263" s="179" t="s">
        <v>190</v>
      </c>
      <c r="AU263" s="179" t="s">
        <v>82</v>
      </c>
      <c r="AV263" s="13" t="s">
        <v>82</v>
      </c>
      <c r="AW263" s="13" t="s">
        <v>29</v>
      </c>
      <c r="AX263" s="13" t="s">
        <v>30</v>
      </c>
      <c r="AY263" s="179" t="s">
        <v>181</v>
      </c>
    </row>
    <row r="264" spans="1:65" s="12" customFormat="1" ht="22.9" customHeight="1">
      <c r="B264" s="151"/>
      <c r="D264" s="152" t="s">
        <v>72</v>
      </c>
      <c r="E264" s="162" t="s">
        <v>82</v>
      </c>
      <c r="F264" s="162" t="s">
        <v>1848</v>
      </c>
      <c r="I264" s="154"/>
      <c r="J264" s="163">
        <f>BK264</f>
        <v>0</v>
      </c>
      <c r="L264" s="151"/>
      <c r="M264" s="156"/>
      <c r="N264" s="157"/>
      <c r="O264" s="157"/>
      <c r="P264" s="158">
        <f>P265+P283+P287+P297+P314</f>
        <v>0</v>
      </c>
      <c r="Q264" s="157"/>
      <c r="R264" s="158">
        <f>R265+R283+R287+R297+R314</f>
        <v>29.079595800000003</v>
      </c>
      <c r="S264" s="157"/>
      <c r="T264" s="159">
        <f>T265+T283+T287+T297+T314</f>
        <v>0</v>
      </c>
      <c r="AR264" s="152" t="s">
        <v>30</v>
      </c>
      <c r="AT264" s="160" t="s">
        <v>72</v>
      </c>
      <c r="AU264" s="160" t="s">
        <v>30</v>
      </c>
      <c r="AY264" s="152" t="s">
        <v>181</v>
      </c>
      <c r="BK264" s="161">
        <f>BK265+BK283+BK287+BK297+BK314</f>
        <v>0</v>
      </c>
    </row>
    <row r="265" spans="1:65" s="12" customFormat="1" ht="20.85" customHeight="1">
      <c r="B265" s="151"/>
      <c r="D265" s="152" t="s">
        <v>72</v>
      </c>
      <c r="E265" s="162" t="s">
        <v>7</v>
      </c>
      <c r="F265" s="162" t="s">
        <v>2481</v>
      </c>
      <c r="I265" s="154"/>
      <c r="J265" s="163">
        <f>BK265</f>
        <v>0</v>
      </c>
      <c r="L265" s="151"/>
      <c r="M265" s="156"/>
      <c r="N265" s="157"/>
      <c r="O265" s="157"/>
      <c r="P265" s="158">
        <f>SUM(P266:P282)</f>
        <v>0</v>
      </c>
      <c r="Q265" s="157"/>
      <c r="R265" s="158">
        <f>SUM(R266:R282)</f>
        <v>15.3266454</v>
      </c>
      <c r="S265" s="157"/>
      <c r="T265" s="159">
        <f>SUM(T266:T282)</f>
        <v>0</v>
      </c>
      <c r="AR265" s="152" t="s">
        <v>30</v>
      </c>
      <c r="AT265" s="160" t="s">
        <v>72</v>
      </c>
      <c r="AU265" s="160" t="s">
        <v>82</v>
      </c>
      <c r="AY265" s="152" t="s">
        <v>181</v>
      </c>
      <c r="BK265" s="161">
        <f>SUM(BK266:BK282)</f>
        <v>0</v>
      </c>
    </row>
    <row r="266" spans="1:65" s="2" customFormat="1" ht="33" customHeight="1">
      <c r="A266" s="33"/>
      <c r="B266" s="130"/>
      <c r="C266" s="164" t="s">
        <v>378</v>
      </c>
      <c r="D266" s="164" t="s">
        <v>184</v>
      </c>
      <c r="E266" s="165" t="s">
        <v>2482</v>
      </c>
      <c r="F266" s="166" t="s">
        <v>2483</v>
      </c>
      <c r="G266" s="167" t="s">
        <v>1840</v>
      </c>
      <c r="H266" s="168">
        <v>313.57499999999999</v>
      </c>
      <c r="I266" s="169"/>
      <c r="J266" s="170">
        <f>ROUND(I266*H266,2)</f>
        <v>0</v>
      </c>
      <c r="K266" s="166" t="s">
        <v>1749</v>
      </c>
      <c r="L266" s="34"/>
      <c r="M266" s="171" t="s">
        <v>1</v>
      </c>
      <c r="N266" s="172" t="s">
        <v>38</v>
      </c>
      <c r="O266" s="59"/>
      <c r="P266" s="173">
        <f>O266*H266</f>
        <v>0</v>
      </c>
      <c r="Q266" s="173">
        <v>0</v>
      </c>
      <c r="R266" s="173">
        <f>Q266*H266</f>
        <v>0</v>
      </c>
      <c r="S266" s="173">
        <v>0</v>
      </c>
      <c r="T266" s="174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5" t="s">
        <v>188</v>
      </c>
      <c r="AT266" s="175" t="s">
        <v>184</v>
      </c>
      <c r="AU266" s="175" t="s">
        <v>194</v>
      </c>
      <c r="AY266" s="18" t="s">
        <v>181</v>
      </c>
      <c r="BE266" s="176">
        <f>IF(N266="základní",J266,0)</f>
        <v>0</v>
      </c>
      <c r="BF266" s="176">
        <f>IF(N266="snížená",J266,0)</f>
        <v>0</v>
      </c>
      <c r="BG266" s="176">
        <f>IF(N266="zákl. přenesená",J266,0)</f>
        <v>0</v>
      </c>
      <c r="BH266" s="176">
        <f>IF(N266="sníž. přenesená",J266,0)</f>
        <v>0</v>
      </c>
      <c r="BI266" s="176">
        <f>IF(N266="nulová",J266,0)</f>
        <v>0</v>
      </c>
      <c r="BJ266" s="18" t="s">
        <v>30</v>
      </c>
      <c r="BK266" s="176">
        <f>ROUND(I266*H266,2)</f>
        <v>0</v>
      </c>
      <c r="BL266" s="18" t="s">
        <v>188</v>
      </c>
      <c r="BM266" s="175" t="s">
        <v>2484</v>
      </c>
    </row>
    <row r="267" spans="1:65" s="14" customFormat="1">
      <c r="B267" s="191"/>
      <c r="D267" s="178" t="s">
        <v>190</v>
      </c>
      <c r="E267" s="192" t="s">
        <v>1</v>
      </c>
      <c r="F267" s="193" t="s">
        <v>2485</v>
      </c>
      <c r="H267" s="192" t="s">
        <v>1</v>
      </c>
      <c r="I267" s="194"/>
      <c r="L267" s="191"/>
      <c r="M267" s="195"/>
      <c r="N267" s="196"/>
      <c r="O267" s="196"/>
      <c r="P267" s="196"/>
      <c r="Q267" s="196"/>
      <c r="R267" s="196"/>
      <c r="S267" s="196"/>
      <c r="T267" s="197"/>
      <c r="AT267" s="192" t="s">
        <v>190</v>
      </c>
      <c r="AU267" s="192" t="s">
        <v>194</v>
      </c>
      <c r="AV267" s="14" t="s">
        <v>30</v>
      </c>
      <c r="AW267" s="14" t="s">
        <v>29</v>
      </c>
      <c r="AX267" s="14" t="s">
        <v>73</v>
      </c>
      <c r="AY267" s="192" t="s">
        <v>181</v>
      </c>
    </row>
    <row r="268" spans="1:65" s="13" customFormat="1">
      <c r="B268" s="177"/>
      <c r="D268" s="178" t="s">
        <v>190</v>
      </c>
      <c r="E268" s="179" t="s">
        <v>1</v>
      </c>
      <c r="F268" s="180" t="s">
        <v>2486</v>
      </c>
      <c r="H268" s="181">
        <v>287.31</v>
      </c>
      <c r="I268" s="182"/>
      <c r="L268" s="177"/>
      <c r="M268" s="183"/>
      <c r="N268" s="184"/>
      <c r="O268" s="184"/>
      <c r="P268" s="184"/>
      <c r="Q268" s="184"/>
      <c r="R268" s="184"/>
      <c r="S268" s="184"/>
      <c r="T268" s="185"/>
      <c r="AT268" s="179" t="s">
        <v>190</v>
      </c>
      <c r="AU268" s="179" t="s">
        <v>194</v>
      </c>
      <c r="AV268" s="13" t="s">
        <v>82</v>
      </c>
      <c r="AW268" s="13" t="s">
        <v>29</v>
      </c>
      <c r="AX268" s="13" t="s">
        <v>73</v>
      </c>
      <c r="AY268" s="179" t="s">
        <v>181</v>
      </c>
    </row>
    <row r="269" spans="1:65" s="14" customFormat="1">
      <c r="B269" s="191"/>
      <c r="D269" s="178" t="s">
        <v>190</v>
      </c>
      <c r="E269" s="192" t="s">
        <v>1</v>
      </c>
      <c r="F269" s="193" t="s">
        <v>2397</v>
      </c>
      <c r="H269" s="192" t="s">
        <v>1</v>
      </c>
      <c r="I269" s="194"/>
      <c r="L269" s="191"/>
      <c r="M269" s="195"/>
      <c r="N269" s="196"/>
      <c r="O269" s="196"/>
      <c r="P269" s="196"/>
      <c r="Q269" s="196"/>
      <c r="R269" s="196"/>
      <c r="S269" s="196"/>
      <c r="T269" s="197"/>
      <c r="AT269" s="192" t="s">
        <v>190</v>
      </c>
      <c r="AU269" s="192" t="s">
        <v>194</v>
      </c>
      <c r="AV269" s="14" t="s">
        <v>30</v>
      </c>
      <c r="AW269" s="14" t="s">
        <v>29</v>
      </c>
      <c r="AX269" s="14" t="s">
        <v>73</v>
      </c>
      <c r="AY269" s="192" t="s">
        <v>181</v>
      </c>
    </row>
    <row r="270" spans="1:65" s="14" customFormat="1">
      <c r="B270" s="191"/>
      <c r="D270" s="178" t="s">
        <v>190</v>
      </c>
      <c r="E270" s="192" t="s">
        <v>1</v>
      </c>
      <c r="F270" s="193" t="s">
        <v>2487</v>
      </c>
      <c r="H270" s="192" t="s">
        <v>1</v>
      </c>
      <c r="I270" s="194"/>
      <c r="L270" s="191"/>
      <c r="M270" s="195"/>
      <c r="N270" s="196"/>
      <c r="O270" s="196"/>
      <c r="P270" s="196"/>
      <c r="Q270" s="196"/>
      <c r="R270" s="196"/>
      <c r="S270" s="196"/>
      <c r="T270" s="197"/>
      <c r="AT270" s="192" t="s">
        <v>190</v>
      </c>
      <c r="AU270" s="192" t="s">
        <v>194</v>
      </c>
      <c r="AV270" s="14" t="s">
        <v>30</v>
      </c>
      <c r="AW270" s="14" t="s">
        <v>29</v>
      </c>
      <c r="AX270" s="14" t="s">
        <v>73</v>
      </c>
      <c r="AY270" s="192" t="s">
        <v>181</v>
      </c>
    </row>
    <row r="271" spans="1:65" s="13" customFormat="1">
      <c r="B271" s="177"/>
      <c r="D271" s="178" t="s">
        <v>190</v>
      </c>
      <c r="E271" s="179" t="s">
        <v>1</v>
      </c>
      <c r="F271" s="180" t="s">
        <v>2488</v>
      </c>
      <c r="H271" s="181">
        <v>26.265000000000001</v>
      </c>
      <c r="I271" s="182"/>
      <c r="L271" s="177"/>
      <c r="M271" s="183"/>
      <c r="N271" s="184"/>
      <c r="O271" s="184"/>
      <c r="P271" s="184"/>
      <c r="Q271" s="184"/>
      <c r="R271" s="184"/>
      <c r="S271" s="184"/>
      <c r="T271" s="185"/>
      <c r="AT271" s="179" t="s">
        <v>190</v>
      </c>
      <c r="AU271" s="179" t="s">
        <v>194</v>
      </c>
      <c r="AV271" s="13" t="s">
        <v>82</v>
      </c>
      <c r="AW271" s="13" t="s">
        <v>29</v>
      </c>
      <c r="AX271" s="13" t="s">
        <v>73</v>
      </c>
      <c r="AY271" s="179" t="s">
        <v>181</v>
      </c>
    </row>
    <row r="272" spans="1:65" s="15" customFormat="1">
      <c r="B272" s="198"/>
      <c r="D272" s="178" t="s">
        <v>190</v>
      </c>
      <c r="E272" s="199" t="s">
        <v>1</v>
      </c>
      <c r="F272" s="200" t="s">
        <v>1774</v>
      </c>
      <c r="H272" s="201">
        <v>313.57499999999999</v>
      </c>
      <c r="I272" s="202"/>
      <c r="L272" s="198"/>
      <c r="M272" s="203"/>
      <c r="N272" s="204"/>
      <c r="O272" s="204"/>
      <c r="P272" s="204"/>
      <c r="Q272" s="204"/>
      <c r="R272" s="204"/>
      <c r="S272" s="204"/>
      <c r="T272" s="205"/>
      <c r="AT272" s="199" t="s">
        <v>190</v>
      </c>
      <c r="AU272" s="199" t="s">
        <v>194</v>
      </c>
      <c r="AV272" s="15" t="s">
        <v>188</v>
      </c>
      <c r="AW272" s="15" t="s">
        <v>29</v>
      </c>
      <c r="AX272" s="15" t="s">
        <v>30</v>
      </c>
      <c r="AY272" s="199" t="s">
        <v>181</v>
      </c>
    </row>
    <row r="273" spans="1:65" s="2" customFormat="1" ht="16.5" customHeight="1">
      <c r="A273" s="33"/>
      <c r="B273" s="130"/>
      <c r="C273" s="164" t="s">
        <v>382</v>
      </c>
      <c r="D273" s="164" t="s">
        <v>184</v>
      </c>
      <c r="E273" s="165" t="s">
        <v>2489</v>
      </c>
      <c r="F273" s="166" t="s">
        <v>2490</v>
      </c>
      <c r="G273" s="167" t="s">
        <v>1840</v>
      </c>
      <c r="H273" s="168">
        <v>72.27</v>
      </c>
      <c r="I273" s="169"/>
      <c r="J273" s="170">
        <f>ROUND(I273*H273,2)</f>
        <v>0</v>
      </c>
      <c r="K273" s="166" t="s">
        <v>1749</v>
      </c>
      <c r="L273" s="34"/>
      <c r="M273" s="171" t="s">
        <v>1</v>
      </c>
      <c r="N273" s="172" t="s">
        <v>38</v>
      </c>
      <c r="O273" s="59"/>
      <c r="P273" s="173">
        <f>O273*H273</f>
        <v>0</v>
      </c>
      <c r="Q273" s="173">
        <v>2.0000000000000002E-5</v>
      </c>
      <c r="R273" s="173">
        <f>Q273*H273</f>
        <v>1.4454000000000001E-3</v>
      </c>
      <c r="S273" s="173">
        <v>0</v>
      </c>
      <c r="T273" s="174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5" t="s">
        <v>188</v>
      </c>
      <c r="AT273" s="175" t="s">
        <v>184</v>
      </c>
      <c r="AU273" s="175" t="s">
        <v>194</v>
      </c>
      <c r="AY273" s="18" t="s">
        <v>181</v>
      </c>
      <c r="BE273" s="176">
        <f>IF(N273="základní",J273,0)</f>
        <v>0</v>
      </c>
      <c r="BF273" s="176">
        <f>IF(N273="snížená",J273,0)</f>
        <v>0</v>
      </c>
      <c r="BG273" s="176">
        <f>IF(N273="zákl. přenesená",J273,0)</f>
        <v>0</v>
      </c>
      <c r="BH273" s="176">
        <f>IF(N273="sníž. přenesená",J273,0)</f>
        <v>0</v>
      </c>
      <c r="BI273" s="176">
        <f>IF(N273="nulová",J273,0)</f>
        <v>0</v>
      </c>
      <c r="BJ273" s="18" t="s">
        <v>30</v>
      </c>
      <c r="BK273" s="176">
        <f>ROUND(I273*H273,2)</f>
        <v>0</v>
      </c>
      <c r="BL273" s="18" t="s">
        <v>188</v>
      </c>
      <c r="BM273" s="175" t="s">
        <v>2491</v>
      </c>
    </row>
    <row r="274" spans="1:65" s="14" customFormat="1">
      <c r="B274" s="191"/>
      <c r="D274" s="178" t="s">
        <v>190</v>
      </c>
      <c r="E274" s="192" t="s">
        <v>1</v>
      </c>
      <c r="F274" s="193" t="s">
        <v>2485</v>
      </c>
      <c r="H274" s="192" t="s">
        <v>1</v>
      </c>
      <c r="I274" s="194"/>
      <c r="L274" s="191"/>
      <c r="M274" s="195"/>
      <c r="N274" s="196"/>
      <c r="O274" s="196"/>
      <c r="P274" s="196"/>
      <c r="Q274" s="196"/>
      <c r="R274" s="196"/>
      <c r="S274" s="196"/>
      <c r="T274" s="197"/>
      <c r="AT274" s="192" t="s">
        <v>190</v>
      </c>
      <c r="AU274" s="192" t="s">
        <v>194</v>
      </c>
      <c r="AV274" s="14" t="s">
        <v>30</v>
      </c>
      <c r="AW274" s="14" t="s">
        <v>29</v>
      </c>
      <c r="AX274" s="14" t="s">
        <v>73</v>
      </c>
      <c r="AY274" s="192" t="s">
        <v>181</v>
      </c>
    </row>
    <row r="275" spans="1:65" s="13" customFormat="1">
      <c r="B275" s="177"/>
      <c r="D275" s="178" t="s">
        <v>190</v>
      </c>
      <c r="E275" s="179" t="s">
        <v>1</v>
      </c>
      <c r="F275" s="180" t="s">
        <v>2492</v>
      </c>
      <c r="H275" s="181">
        <v>63</v>
      </c>
      <c r="I275" s="182"/>
      <c r="L275" s="177"/>
      <c r="M275" s="183"/>
      <c r="N275" s="184"/>
      <c r="O275" s="184"/>
      <c r="P275" s="184"/>
      <c r="Q275" s="184"/>
      <c r="R275" s="184"/>
      <c r="S275" s="184"/>
      <c r="T275" s="185"/>
      <c r="AT275" s="179" t="s">
        <v>190</v>
      </c>
      <c r="AU275" s="179" t="s">
        <v>194</v>
      </c>
      <c r="AV275" s="13" t="s">
        <v>82</v>
      </c>
      <c r="AW275" s="13" t="s">
        <v>29</v>
      </c>
      <c r="AX275" s="13" t="s">
        <v>73</v>
      </c>
      <c r="AY275" s="179" t="s">
        <v>181</v>
      </c>
    </row>
    <row r="276" spans="1:65" s="14" customFormat="1">
      <c r="B276" s="191"/>
      <c r="D276" s="178" t="s">
        <v>190</v>
      </c>
      <c r="E276" s="192" t="s">
        <v>1</v>
      </c>
      <c r="F276" s="193" t="s">
        <v>2397</v>
      </c>
      <c r="H276" s="192" t="s">
        <v>1</v>
      </c>
      <c r="I276" s="194"/>
      <c r="L276" s="191"/>
      <c r="M276" s="195"/>
      <c r="N276" s="196"/>
      <c r="O276" s="196"/>
      <c r="P276" s="196"/>
      <c r="Q276" s="196"/>
      <c r="R276" s="196"/>
      <c r="S276" s="196"/>
      <c r="T276" s="197"/>
      <c r="AT276" s="192" t="s">
        <v>190</v>
      </c>
      <c r="AU276" s="192" t="s">
        <v>194</v>
      </c>
      <c r="AV276" s="14" t="s">
        <v>30</v>
      </c>
      <c r="AW276" s="14" t="s">
        <v>29</v>
      </c>
      <c r="AX276" s="14" t="s">
        <v>73</v>
      </c>
      <c r="AY276" s="192" t="s">
        <v>181</v>
      </c>
    </row>
    <row r="277" spans="1:65" s="14" customFormat="1">
      <c r="B277" s="191"/>
      <c r="D277" s="178" t="s">
        <v>190</v>
      </c>
      <c r="E277" s="192" t="s">
        <v>1</v>
      </c>
      <c r="F277" s="193" t="s">
        <v>2487</v>
      </c>
      <c r="H277" s="192" t="s">
        <v>1</v>
      </c>
      <c r="I277" s="194"/>
      <c r="L277" s="191"/>
      <c r="M277" s="195"/>
      <c r="N277" s="196"/>
      <c r="O277" s="196"/>
      <c r="P277" s="196"/>
      <c r="Q277" s="196"/>
      <c r="R277" s="196"/>
      <c r="S277" s="196"/>
      <c r="T277" s="197"/>
      <c r="AT277" s="192" t="s">
        <v>190</v>
      </c>
      <c r="AU277" s="192" t="s">
        <v>194</v>
      </c>
      <c r="AV277" s="14" t="s">
        <v>30</v>
      </c>
      <c r="AW277" s="14" t="s">
        <v>29</v>
      </c>
      <c r="AX277" s="14" t="s">
        <v>73</v>
      </c>
      <c r="AY277" s="192" t="s">
        <v>181</v>
      </c>
    </row>
    <row r="278" spans="1:65" s="13" customFormat="1">
      <c r="B278" s="177"/>
      <c r="D278" s="178" t="s">
        <v>190</v>
      </c>
      <c r="E278" s="179" t="s">
        <v>1</v>
      </c>
      <c r="F278" s="180" t="s">
        <v>2493</v>
      </c>
      <c r="H278" s="181">
        <v>9.27</v>
      </c>
      <c r="I278" s="182"/>
      <c r="L278" s="177"/>
      <c r="M278" s="183"/>
      <c r="N278" s="184"/>
      <c r="O278" s="184"/>
      <c r="P278" s="184"/>
      <c r="Q278" s="184"/>
      <c r="R278" s="184"/>
      <c r="S278" s="184"/>
      <c r="T278" s="185"/>
      <c r="AT278" s="179" t="s">
        <v>190</v>
      </c>
      <c r="AU278" s="179" t="s">
        <v>194</v>
      </c>
      <c r="AV278" s="13" t="s">
        <v>82</v>
      </c>
      <c r="AW278" s="13" t="s">
        <v>29</v>
      </c>
      <c r="AX278" s="13" t="s">
        <v>73</v>
      </c>
      <c r="AY278" s="179" t="s">
        <v>181</v>
      </c>
    </row>
    <row r="279" spans="1:65" s="15" customFormat="1">
      <c r="B279" s="198"/>
      <c r="D279" s="178" t="s">
        <v>190</v>
      </c>
      <c r="E279" s="199" t="s">
        <v>1</v>
      </c>
      <c r="F279" s="200" t="s">
        <v>1774</v>
      </c>
      <c r="H279" s="201">
        <v>72.27</v>
      </c>
      <c r="I279" s="202"/>
      <c r="L279" s="198"/>
      <c r="M279" s="203"/>
      <c r="N279" s="204"/>
      <c r="O279" s="204"/>
      <c r="P279" s="204"/>
      <c r="Q279" s="204"/>
      <c r="R279" s="204"/>
      <c r="S279" s="204"/>
      <c r="T279" s="205"/>
      <c r="AT279" s="199" t="s">
        <v>190</v>
      </c>
      <c r="AU279" s="199" t="s">
        <v>194</v>
      </c>
      <c r="AV279" s="15" t="s">
        <v>188</v>
      </c>
      <c r="AW279" s="15" t="s">
        <v>29</v>
      </c>
      <c r="AX279" s="15" t="s">
        <v>30</v>
      </c>
      <c r="AY279" s="199" t="s">
        <v>181</v>
      </c>
    </row>
    <row r="280" spans="1:65" s="2" customFormat="1" ht="16.5" customHeight="1">
      <c r="A280" s="33"/>
      <c r="B280" s="130"/>
      <c r="C280" s="164" t="s">
        <v>386</v>
      </c>
      <c r="D280" s="164" t="s">
        <v>184</v>
      </c>
      <c r="E280" s="165" t="s">
        <v>2494</v>
      </c>
      <c r="F280" s="166" t="s">
        <v>2495</v>
      </c>
      <c r="G280" s="167" t="s">
        <v>1770</v>
      </c>
      <c r="H280" s="168">
        <v>7.0949999999999998</v>
      </c>
      <c r="I280" s="169"/>
      <c r="J280" s="170">
        <f>ROUND(I280*H280,2)</f>
        <v>0</v>
      </c>
      <c r="K280" s="166" t="s">
        <v>1749</v>
      </c>
      <c r="L280" s="34"/>
      <c r="M280" s="171" t="s">
        <v>1</v>
      </c>
      <c r="N280" s="172" t="s">
        <v>38</v>
      </c>
      <c r="O280" s="59"/>
      <c r="P280" s="173">
        <f>O280*H280</f>
        <v>0</v>
      </c>
      <c r="Q280" s="173">
        <v>2.16</v>
      </c>
      <c r="R280" s="173">
        <f>Q280*H280</f>
        <v>15.325200000000001</v>
      </c>
      <c r="S280" s="173">
        <v>0</v>
      </c>
      <c r="T280" s="174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5" t="s">
        <v>188</v>
      </c>
      <c r="AT280" s="175" t="s">
        <v>184</v>
      </c>
      <c r="AU280" s="175" t="s">
        <v>194</v>
      </c>
      <c r="AY280" s="18" t="s">
        <v>181</v>
      </c>
      <c r="BE280" s="176">
        <f>IF(N280="základní",J280,0)</f>
        <v>0</v>
      </c>
      <c r="BF280" s="176">
        <f>IF(N280="snížená",J280,0)</f>
        <v>0</v>
      </c>
      <c r="BG280" s="176">
        <f>IF(N280="zákl. přenesená",J280,0)</f>
        <v>0</v>
      </c>
      <c r="BH280" s="176">
        <f>IF(N280="sníž. přenesená",J280,0)</f>
        <v>0</v>
      </c>
      <c r="BI280" s="176">
        <f>IF(N280="nulová",J280,0)</f>
        <v>0</v>
      </c>
      <c r="BJ280" s="18" t="s">
        <v>30</v>
      </c>
      <c r="BK280" s="176">
        <f>ROUND(I280*H280,2)</f>
        <v>0</v>
      </c>
      <c r="BL280" s="18" t="s">
        <v>188</v>
      </c>
      <c r="BM280" s="175" t="s">
        <v>2496</v>
      </c>
    </row>
    <row r="281" spans="1:65" s="14" customFormat="1">
      <c r="B281" s="191"/>
      <c r="D281" s="178" t="s">
        <v>190</v>
      </c>
      <c r="E281" s="192" t="s">
        <v>1</v>
      </c>
      <c r="F281" s="193" t="s">
        <v>2434</v>
      </c>
      <c r="H281" s="192" t="s">
        <v>1</v>
      </c>
      <c r="I281" s="194"/>
      <c r="L281" s="191"/>
      <c r="M281" s="195"/>
      <c r="N281" s="196"/>
      <c r="O281" s="196"/>
      <c r="P281" s="196"/>
      <c r="Q281" s="196"/>
      <c r="R281" s="196"/>
      <c r="S281" s="196"/>
      <c r="T281" s="197"/>
      <c r="AT281" s="192" t="s">
        <v>190</v>
      </c>
      <c r="AU281" s="192" t="s">
        <v>194</v>
      </c>
      <c r="AV281" s="14" t="s">
        <v>30</v>
      </c>
      <c r="AW281" s="14" t="s">
        <v>29</v>
      </c>
      <c r="AX281" s="14" t="s">
        <v>73</v>
      </c>
      <c r="AY281" s="192" t="s">
        <v>181</v>
      </c>
    </row>
    <row r="282" spans="1:65" s="13" customFormat="1">
      <c r="B282" s="177"/>
      <c r="D282" s="178" t="s">
        <v>190</v>
      </c>
      <c r="E282" s="179" t="s">
        <v>1</v>
      </c>
      <c r="F282" s="180" t="s">
        <v>2497</v>
      </c>
      <c r="H282" s="181">
        <v>7.0949999999999998</v>
      </c>
      <c r="I282" s="182"/>
      <c r="L282" s="177"/>
      <c r="M282" s="183"/>
      <c r="N282" s="184"/>
      <c r="O282" s="184"/>
      <c r="P282" s="184"/>
      <c r="Q282" s="184"/>
      <c r="R282" s="184"/>
      <c r="S282" s="184"/>
      <c r="T282" s="185"/>
      <c r="AT282" s="179" t="s">
        <v>190</v>
      </c>
      <c r="AU282" s="179" t="s">
        <v>194</v>
      </c>
      <c r="AV282" s="13" t="s">
        <v>82</v>
      </c>
      <c r="AW282" s="13" t="s">
        <v>29</v>
      </c>
      <c r="AX282" s="13" t="s">
        <v>30</v>
      </c>
      <c r="AY282" s="179" t="s">
        <v>181</v>
      </c>
    </row>
    <row r="283" spans="1:65" s="12" customFormat="1" ht="20.85" customHeight="1">
      <c r="B283" s="151"/>
      <c r="D283" s="152" t="s">
        <v>72</v>
      </c>
      <c r="E283" s="162" t="s">
        <v>343</v>
      </c>
      <c r="F283" s="162" t="s">
        <v>2498</v>
      </c>
      <c r="I283" s="154"/>
      <c r="J283" s="163">
        <f>BK283</f>
        <v>0</v>
      </c>
      <c r="L283" s="151"/>
      <c r="M283" s="156"/>
      <c r="N283" s="157"/>
      <c r="O283" s="157"/>
      <c r="P283" s="158">
        <f>SUM(P284:P286)</f>
        <v>0</v>
      </c>
      <c r="Q283" s="157"/>
      <c r="R283" s="158">
        <f>SUM(R284:R286)</f>
        <v>0.10440000000000001</v>
      </c>
      <c r="S283" s="157"/>
      <c r="T283" s="159">
        <f>SUM(T284:T286)</f>
        <v>0</v>
      </c>
      <c r="AR283" s="152" t="s">
        <v>30</v>
      </c>
      <c r="AT283" s="160" t="s">
        <v>72</v>
      </c>
      <c r="AU283" s="160" t="s">
        <v>82</v>
      </c>
      <c r="AY283" s="152" t="s">
        <v>181</v>
      </c>
      <c r="BK283" s="161">
        <f>SUM(BK284:BK286)</f>
        <v>0</v>
      </c>
    </row>
    <row r="284" spans="1:65" s="2" customFormat="1" ht="24.2" customHeight="1">
      <c r="A284" s="33"/>
      <c r="B284" s="130"/>
      <c r="C284" s="164" t="s">
        <v>390</v>
      </c>
      <c r="D284" s="164" t="s">
        <v>184</v>
      </c>
      <c r="E284" s="165" t="s">
        <v>2499</v>
      </c>
      <c r="F284" s="166" t="s">
        <v>2500</v>
      </c>
      <c r="G284" s="167" t="s">
        <v>187</v>
      </c>
      <c r="H284" s="168">
        <v>360</v>
      </c>
      <c r="I284" s="169"/>
      <c r="J284" s="170">
        <f>ROUND(I284*H284,2)</f>
        <v>0</v>
      </c>
      <c r="K284" s="166" t="s">
        <v>1749</v>
      </c>
      <c r="L284" s="34"/>
      <c r="M284" s="171" t="s">
        <v>1</v>
      </c>
      <c r="N284" s="172" t="s">
        <v>38</v>
      </c>
      <c r="O284" s="59"/>
      <c r="P284" s="173">
        <f>O284*H284</f>
        <v>0</v>
      </c>
      <c r="Q284" s="173">
        <v>2.9E-4</v>
      </c>
      <c r="R284" s="173">
        <f>Q284*H284</f>
        <v>0.10440000000000001</v>
      </c>
      <c r="S284" s="173">
        <v>0</v>
      </c>
      <c r="T284" s="174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5" t="s">
        <v>188</v>
      </c>
      <c r="AT284" s="175" t="s">
        <v>184</v>
      </c>
      <c r="AU284" s="175" t="s">
        <v>194</v>
      </c>
      <c r="AY284" s="18" t="s">
        <v>181</v>
      </c>
      <c r="BE284" s="176">
        <f>IF(N284="základní",J284,0)</f>
        <v>0</v>
      </c>
      <c r="BF284" s="176">
        <f>IF(N284="snížená",J284,0)</f>
        <v>0</v>
      </c>
      <c r="BG284" s="176">
        <f>IF(N284="zákl. přenesená",J284,0)</f>
        <v>0</v>
      </c>
      <c r="BH284" s="176">
        <f>IF(N284="sníž. přenesená",J284,0)</f>
        <v>0</v>
      </c>
      <c r="BI284" s="176">
        <f>IF(N284="nulová",J284,0)</f>
        <v>0</v>
      </c>
      <c r="BJ284" s="18" t="s">
        <v>30</v>
      </c>
      <c r="BK284" s="176">
        <f>ROUND(I284*H284,2)</f>
        <v>0</v>
      </c>
      <c r="BL284" s="18" t="s">
        <v>188</v>
      </c>
      <c r="BM284" s="175" t="s">
        <v>2501</v>
      </c>
    </row>
    <row r="285" spans="1:65" s="14" customFormat="1">
      <c r="B285" s="191"/>
      <c r="D285" s="178" t="s">
        <v>190</v>
      </c>
      <c r="E285" s="192" t="s">
        <v>1</v>
      </c>
      <c r="F285" s="193" t="s">
        <v>1761</v>
      </c>
      <c r="H285" s="192" t="s">
        <v>1</v>
      </c>
      <c r="I285" s="194"/>
      <c r="L285" s="191"/>
      <c r="M285" s="195"/>
      <c r="N285" s="196"/>
      <c r="O285" s="196"/>
      <c r="P285" s="196"/>
      <c r="Q285" s="196"/>
      <c r="R285" s="196"/>
      <c r="S285" s="196"/>
      <c r="T285" s="197"/>
      <c r="AT285" s="192" t="s">
        <v>190</v>
      </c>
      <c r="AU285" s="192" t="s">
        <v>194</v>
      </c>
      <c r="AV285" s="14" t="s">
        <v>30</v>
      </c>
      <c r="AW285" s="14" t="s">
        <v>29</v>
      </c>
      <c r="AX285" s="14" t="s">
        <v>73</v>
      </c>
      <c r="AY285" s="192" t="s">
        <v>181</v>
      </c>
    </row>
    <row r="286" spans="1:65" s="13" customFormat="1">
      <c r="B286" s="177"/>
      <c r="D286" s="178" t="s">
        <v>190</v>
      </c>
      <c r="E286" s="179" t="s">
        <v>1</v>
      </c>
      <c r="F286" s="180" t="s">
        <v>2502</v>
      </c>
      <c r="H286" s="181">
        <v>360</v>
      </c>
      <c r="I286" s="182"/>
      <c r="L286" s="177"/>
      <c r="M286" s="183"/>
      <c r="N286" s="184"/>
      <c r="O286" s="184"/>
      <c r="P286" s="184"/>
      <c r="Q286" s="184"/>
      <c r="R286" s="184"/>
      <c r="S286" s="184"/>
      <c r="T286" s="185"/>
      <c r="AT286" s="179" t="s">
        <v>190</v>
      </c>
      <c r="AU286" s="179" t="s">
        <v>194</v>
      </c>
      <c r="AV286" s="13" t="s">
        <v>82</v>
      </c>
      <c r="AW286" s="13" t="s">
        <v>29</v>
      </c>
      <c r="AX286" s="13" t="s">
        <v>30</v>
      </c>
      <c r="AY286" s="179" t="s">
        <v>181</v>
      </c>
    </row>
    <row r="287" spans="1:65" s="12" customFormat="1" ht="20.85" customHeight="1">
      <c r="B287" s="151"/>
      <c r="D287" s="152" t="s">
        <v>72</v>
      </c>
      <c r="E287" s="162" t="s">
        <v>351</v>
      </c>
      <c r="F287" s="162" t="s">
        <v>2503</v>
      </c>
      <c r="I287" s="154"/>
      <c r="J287" s="163">
        <f>BK287</f>
        <v>0</v>
      </c>
      <c r="L287" s="151"/>
      <c r="M287" s="156"/>
      <c r="N287" s="157"/>
      <c r="O287" s="157"/>
      <c r="P287" s="158">
        <f>SUM(P288:P296)</f>
        <v>0</v>
      </c>
      <c r="Q287" s="157"/>
      <c r="R287" s="158">
        <f>SUM(R288:R296)</f>
        <v>0.10492</v>
      </c>
      <c r="S287" s="157"/>
      <c r="T287" s="159">
        <f>SUM(T288:T296)</f>
        <v>0</v>
      </c>
      <c r="AR287" s="152" t="s">
        <v>30</v>
      </c>
      <c r="AT287" s="160" t="s">
        <v>72</v>
      </c>
      <c r="AU287" s="160" t="s">
        <v>82</v>
      </c>
      <c r="AY287" s="152" t="s">
        <v>181</v>
      </c>
      <c r="BK287" s="161">
        <f>SUM(BK288:BK296)</f>
        <v>0</v>
      </c>
    </row>
    <row r="288" spans="1:65" s="2" customFormat="1" ht="21.75" customHeight="1">
      <c r="A288" s="33"/>
      <c r="B288" s="130"/>
      <c r="C288" s="164" t="s">
        <v>393</v>
      </c>
      <c r="D288" s="164" t="s">
        <v>184</v>
      </c>
      <c r="E288" s="165" t="s">
        <v>1901</v>
      </c>
      <c r="F288" s="166" t="s">
        <v>2086</v>
      </c>
      <c r="G288" s="167" t="s">
        <v>1770</v>
      </c>
      <c r="H288" s="168">
        <v>1.3779999999999999</v>
      </c>
      <c r="I288" s="169"/>
      <c r="J288" s="170">
        <f>ROUND(I288*H288,2)</f>
        <v>0</v>
      </c>
      <c r="K288" s="166" t="s">
        <v>1</v>
      </c>
      <c r="L288" s="34"/>
      <c r="M288" s="171" t="s">
        <v>1</v>
      </c>
      <c r="N288" s="172" t="s">
        <v>38</v>
      </c>
      <c r="O288" s="59"/>
      <c r="P288" s="173">
        <f>O288*H288</f>
        <v>0</v>
      </c>
      <c r="Q288" s="173">
        <v>0</v>
      </c>
      <c r="R288" s="173">
        <f>Q288*H288</f>
        <v>0</v>
      </c>
      <c r="S288" s="173">
        <v>0</v>
      </c>
      <c r="T288" s="174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5" t="s">
        <v>188</v>
      </c>
      <c r="AT288" s="175" t="s">
        <v>184</v>
      </c>
      <c r="AU288" s="175" t="s">
        <v>194</v>
      </c>
      <c r="AY288" s="18" t="s">
        <v>181</v>
      </c>
      <c r="BE288" s="176">
        <f>IF(N288="základní",J288,0)</f>
        <v>0</v>
      </c>
      <c r="BF288" s="176">
        <f>IF(N288="snížená",J288,0)</f>
        <v>0</v>
      </c>
      <c r="BG288" s="176">
        <f>IF(N288="zákl. přenesená",J288,0)</f>
        <v>0</v>
      </c>
      <c r="BH288" s="176">
        <f>IF(N288="sníž. přenesená",J288,0)</f>
        <v>0</v>
      </c>
      <c r="BI288" s="176">
        <f>IF(N288="nulová",J288,0)</f>
        <v>0</v>
      </c>
      <c r="BJ288" s="18" t="s">
        <v>30</v>
      </c>
      <c r="BK288" s="176">
        <f>ROUND(I288*H288,2)</f>
        <v>0</v>
      </c>
      <c r="BL288" s="18" t="s">
        <v>188</v>
      </c>
      <c r="BM288" s="175" t="s">
        <v>2504</v>
      </c>
    </row>
    <row r="289" spans="1:65" s="14" customFormat="1">
      <c r="B289" s="191"/>
      <c r="D289" s="178" t="s">
        <v>190</v>
      </c>
      <c r="E289" s="192" t="s">
        <v>1</v>
      </c>
      <c r="F289" s="193" t="s">
        <v>2505</v>
      </c>
      <c r="H289" s="192" t="s">
        <v>1</v>
      </c>
      <c r="I289" s="194"/>
      <c r="L289" s="191"/>
      <c r="M289" s="195"/>
      <c r="N289" s="196"/>
      <c r="O289" s="196"/>
      <c r="P289" s="196"/>
      <c r="Q289" s="196"/>
      <c r="R289" s="196"/>
      <c r="S289" s="196"/>
      <c r="T289" s="197"/>
      <c r="AT289" s="192" t="s">
        <v>190</v>
      </c>
      <c r="AU289" s="192" t="s">
        <v>194</v>
      </c>
      <c r="AV289" s="14" t="s">
        <v>30</v>
      </c>
      <c r="AW289" s="14" t="s">
        <v>29</v>
      </c>
      <c r="AX289" s="14" t="s">
        <v>73</v>
      </c>
      <c r="AY289" s="192" t="s">
        <v>181</v>
      </c>
    </row>
    <row r="290" spans="1:65" s="13" customFormat="1">
      <c r="B290" s="177"/>
      <c r="D290" s="178" t="s">
        <v>190</v>
      </c>
      <c r="E290" s="179" t="s">
        <v>1</v>
      </c>
      <c r="F290" s="180" t="s">
        <v>2506</v>
      </c>
      <c r="H290" s="181">
        <v>1.339</v>
      </c>
      <c r="I290" s="182"/>
      <c r="L290" s="177"/>
      <c r="M290" s="183"/>
      <c r="N290" s="184"/>
      <c r="O290" s="184"/>
      <c r="P290" s="184"/>
      <c r="Q290" s="184"/>
      <c r="R290" s="184"/>
      <c r="S290" s="184"/>
      <c r="T290" s="185"/>
      <c r="AT290" s="179" t="s">
        <v>190</v>
      </c>
      <c r="AU290" s="179" t="s">
        <v>194</v>
      </c>
      <c r="AV290" s="13" t="s">
        <v>82</v>
      </c>
      <c r="AW290" s="13" t="s">
        <v>29</v>
      </c>
      <c r="AX290" s="13" t="s">
        <v>73</v>
      </c>
      <c r="AY290" s="179" t="s">
        <v>181</v>
      </c>
    </row>
    <row r="291" spans="1:65" s="14" customFormat="1">
      <c r="B291" s="191"/>
      <c r="D291" s="178" t="s">
        <v>190</v>
      </c>
      <c r="E291" s="192" t="s">
        <v>1</v>
      </c>
      <c r="F291" s="193" t="s">
        <v>2507</v>
      </c>
      <c r="H291" s="192" t="s">
        <v>1</v>
      </c>
      <c r="I291" s="194"/>
      <c r="L291" s="191"/>
      <c r="M291" s="195"/>
      <c r="N291" s="196"/>
      <c r="O291" s="196"/>
      <c r="P291" s="196"/>
      <c r="Q291" s="196"/>
      <c r="R291" s="196"/>
      <c r="S291" s="196"/>
      <c r="T291" s="197"/>
      <c r="AT291" s="192" t="s">
        <v>190</v>
      </c>
      <c r="AU291" s="192" t="s">
        <v>194</v>
      </c>
      <c r="AV291" s="14" t="s">
        <v>30</v>
      </c>
      <c r="AW291" s="14" t="s">
        <v>29</v>
      </c>
      <c r="AX291" s="14" t="s">
        <v>73</v>
      </c>
      <c r="AY291" s="192" t="s">
        <v>181</v>
      </c>
    </row>
    <row r="292" spans="1:65" s="13" customFormat="1">
      <c r="B292" s="177"/>
      <c r="D292" s="178" t="s">
        <v>190</v>
      </c>
      <c r="E292" s="179" t="s">
        <v>1</v>
      </c>
      <c r="F292" s="180" t="s">
        <v>2508</v>
      </c>
      <c r="H292" s="181">
        <v>3.9E-2</v>
      </c>
      <c r="I292" s="182"/>
      <c r="L292" s="177"/>
      <c r="M292" s="183"/>
      <c r="N292" s="184"/>
      <c r="O292" s="184"/>
      <c r="P292" s="184"/>
      <c r="Q292" s="184"/>
      <c r="R292" s="184"/>
      <c r="S292" s="184"/>
      <c r="T292" s="185"/>
      <c r="AT292" s="179" t="s">
        <v>190</v>
      </c>
      <c r="AU292" s="179" t="s">
        <v>194</v>
      </c>
      <c r="AV292" s="13" t="s">
        <v>82</v>
      </c>
      <c r="AW292" s="13" t="s">
        <v>29</v>
      </c>
      <c r="AX292" s="13" t="s">
        <v>73</v>
      </c>
      <c r="AY292" s="179" t="s">
        <v>181</v>
      </c>
    </row>
    <row r="293" spans="1:65" s="15" customFormat="1">
      <c r="B293" s="198"/>
      <c r="D293" s="178" t="s">
        <v>190</v>
      </c>
      <c r="E293" s="199" t="s">
        <v>1</v>
      </c>
      <c r="F293" s="200" t="s">
        <v>1774</v>
      </c>
      <c r="H293" s="201">
        <v>1.3779999999999999</v>
      </c>
      <c r="I293" s="202"/>
      <c r="L293" s="198"/>
      <c r="M293" s="203"/>
      <c r="N293" s="204"/>
      <c r="O293" s="204"/>
      <c r="P293" s="204"/>
      <c r="Q293" s="204"/>
      <c r="R293" s="204"/>
      <c r="S293" s="204"/>
      <c r="T293" s="205"/>
      <c r="AT293" s="199" t="s">
        <v>190</v>
      </c>
      <c r="AU293" s="199" t="s">
        <v>194</v>
      </c>
      <c r="AV293" s="15" t="s">
        <v>188</v>
      </c>
      <c r="AW293" s="15" t="s">
        <v>29</v>
      </c>
      <c r="AX293" s="15" t="s">
        <v>30</v>
      </c>
      <c r="AY293" s="199" t="s">
        <v>181</v>
      </c>
    </row>
    <row r="294" spans="1:65" s="2" customFormat="1" ht="24.2" customHeight="1">
      <c r="A294" s="33"/>
      <c r="B294" s="130"/>
      <c r="C294" s="164" t="s">
        <v>396</v>
      </c>
      <c r="D294" s="164" t="s">
        <v>184</v>
      </c>
      <c r="E294" s="165" t="s">
        <v>1910</v>
      </c>
      <c r="F294" s="166" t="s">
        <v>2509</v>
      </c>
      <c r="G294" s="167" t="s">
        <v>290</v>
      </c>
      <c r="H294" s="168">
        <v>172</v>
      </c>
      <c r="I294" s="169"/>
      <c r="J294" s="170">
        <f>ROUND(I294*H294,2)</f>
        <v>0</v>
      </c>
      <c r="K294" s="166" t="s">
        <v>1</v>
      </c>
      <c r="L294" s="34"/>
      <c r="M294" s="171" t="s">
        <v>1</v>
      </c>
      <c r="N294" s="172" t="s">
        <v>38</v>
      </c>
      <c r="O294" s="59"/>
      <c r="P294" s="173">
        <f>O294*H294</f>
        <v>0</v>
      </c>
      <c r="Q294" s="173">
        <v>6.0999999999999997E-4</v>
      </c>
      <c r="R294" s="173">
        <f>Q294*H294</f>
        <v>0.10492</v>
      </c>
      <c r="S294" s="173">
        <v>0</v>
      </c>
      <c r="T294" s="174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5" t="s">
        <v>188</v>
      </c>
      <c r="AT294" s="175" t="s">
        <v>184</v>
      </c>
      <c r="AU294" s="175" t="s">
        <v>194</v>
      </c>
      <c r="AY294" s="18" t="s">
        <v>181</v>
      </c>
      <c r="BE294" s="176">
        <f>IF(N294="základní",J294,0)</f>
        <v>0</v>
      </c>
      <c r="BF294" s="176">
        <f>IF(N294="snížená",J294,0)</f>
        <v>0</v>
      </c>
      <c r="BG294" s="176">
        <f>IF(N294="zákl. přenesená",J294,0)</f>
        <v>0</v>
      </c>
      <c r="BH294" s="176">
        <f>IF(N294="sníž. přenesená",J294,0)</f>
        <v>0</v>
      </c>
      <c r="BI294" s="176">
        <f>IF(N294="nulová",J294,0)</f>
        <v>0</v>
      </c>
      <c r="BJ294" s="18" t="s">
        <v>30</v>
      </c>
      <c r="BK294" s="176">
        <f>ROUND(I294*H294,2)</f>
        <v>0</v>
      </c>
      <c r="BL294" s="18" t="s">
        <v>188</v>
      </c>
      <c r="BM294" s="175" t="s">
        <v>2510</v>
      </c>
    </row>
    <row r="295" spans="1:65" s="14" customFormat="1">
      <c r="B295" s="191"/>
      <c r="D295" s="178" t="s">
        <v>190</v>
      </c>
      <c r="E295" s="192" t="s">
        <v>1</v>
      </c>
      <c r="F295" s="193" t="s">
        <v>2511</v>
      </c>
      <c r="H295" s="192" t="s">
        <v>1</v>
      </c>
      <c r="I295" s="194"/>
      <c r="L295" s="191"/>
      <c r="M295" s="195"/>
      <c r="N295" s="196"/>
      <c r="O295" s="196"/>
      <c r="P295" s="196"/>
      <c r="Q295" s="196"/>
      <c r="R295" s="196"/>
      <c r="S295" s="196"/>
      <c r="T295" s="197"/>
      <c r="AT295" s="192" t="s">
        <v>190</v>
      </c>
      <c r="AU295" s="192" t="s">
        <v>194</v>
      </c>
      <c r="AV295" s="14" t="s">
        <v>30</v>
      </c>
      <c r="AW295" s="14" t="s">
        <v>29</v>
      </c>
      <c r="AX295" s="14" t="s">
        <v>73</v>
      </c>
      <c r="AY295" s="192" t="s">
        <v>181</v>
      </c>
    </row>
    <row r="296" spans="1:65" s="13" customFormat="1">
      <c r="B296" s="177"/>
      <c r="D296" s="178" t="s">
        <v>190</v>
      </c>
      <c r="E296" s="179" t="s">
        <v>1</v>
      </c>
      <c r="F296" s="180" t="s">
        <v>840</v>
      </c>
      <c r="H296" s="181">
        <v>172</v>
      </c>
      <c r="I296" s="182"/>
      <c r="L296" s="177"/>
      <c r="M296" s="183"/>
      <c r="N296" s="184"/>
      <c r="O296" s="184"/>
      <c r="P296" s="184"/>
      <c r="Q296" s="184"/>
      <c r="R296" s="184"/>
      <c r="S296" s="184"/>
      <c r="T296" s="185"/>
      <c r="AT296" s="179" t="s">
        <v>190</v>
      </c>
      <c r="AU296" s="179" t="s">
        <v>194</v>
      </c>
      <c r="AV296" s="13" t="s">
        <v>82</v>
      </c>
      <c r="AW296" s="13" t="s">
        <v>29</v>
      </c>
      <c r="AX296" s="13" t="s">
        <v>30</v>
      </c>
      <c r="AY296" s="179" t="s">
        <v>181</v>
      </c>
    </row>
    <row r="297" spans="1:65" s="12" customFormat="1" ht="20.85" customHeight="1">
      <c r="B297" s="151"/>
      <c r="D297" s="152" t="s">
        <v>72</v>
      </c>
      <c r="E297" s="162" t="s">
        <v>367</v>
      </c>
      <c r="F297" s="162" t="s">
        <v>2512</v>
      </c>
      <c r="I297" s="154"/>
      <c r="J297" s="163">
        <f>BK297</f>
        <v>0</v>
      </c>
      <c r="L297" s="151"/>
      <c r="M297" s="156"/>
      <c r="N297" s="157"/>
      <c r="O297" s="157"/>
      <c r="P297" s="158">
        <f>SUM(P298:P313)</f>
        <v>0</v>
      </c>
      <c r="Q297" s="157"/>
      <c r="R297" s="158">
        <f>SUM(R298:R313)</f>
        <v>10.216456000000001</v>
      </c>
      <c r="S297" s="157"/>
      <c r="T297" s="159">
        <f>SUM(T298:T313)</f>
        <v>0</v>
      </c>
      <c r="AR297" s="152" t="s">
        <v>30</v>
      </c>
      <c r="AT297" s="160" t="s">
        <v>72</v>
      </c>
      <c r="AU297" s="160" t="s">
        <v>82</v>
      </c>
      <c r="AY297" s="152" t="s">
        <v>181</v>
      </c>
      <c r="BK297" s="161">
        <f>SUM(BK298:BK313)</f>
        <v>0</v>
      </c>
    </row>
    <row r="298" spans="1:65" s="2" customFormat="1" ht="24.2" customHeight="1">
      <c r="A298" s="33"/>
      <c r="B298" s="130"/>
      <c r="C298" s="164" t="s">
        <v>399</v>
      </c>
      <c r="D298" s="164" t="s">
        <v>184</v>
      </c>
      <c r="E298" s="165" t="s">
        <v>2513</v>
      </c>
      <c r="F298" s="166" t="s">
        <v>2514</v>
      </c>
      <c r="G298" s="167" t="s">
        <v>1748</v>
      </c>
      <c r="H298" s="168">
        <v>3</v>
      </c>
      <c r="I298" s="169"/>
      <c r="J298" s="170">
        <f>ROUND(I298*H298,2)</f>
        <v>0</v>
      </c>
      <c r="K298" s="166" t="s">
        <v>1749</v>
      </c>
      <c r="L298" s="34"/>
      <c r="M298" s="171" t="s">
        <v>1</v>
      </c>
      <c r="N298" s="172" t="s">
        <v>38</v>
      </c>
      <c r="O298" s="59"/>
      <c r="P298" s="173">
        <f>O298*H298</f>
        <v>0</v>
      </c>
      <c r="Q298" s="173">
        <v>1.6000000000000001E-4</v>
      </c>
      <c r="R298" s="173">
        <f>Q298*H298</f>
        <v>4.8000000000000007E-4</v>
      </c>
      <c r="S298" s="173">
        <v>0</v>
      </c>
      <c r="T298" s="174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5" t="s">
        <v>188</v>
      </c>
      <c r="AT298" s="175" t="s">
        <v>184</v>
      </c>
      <c r="AU298" s="175" t="s">
        <v>194</v>
      </c>
      <c r="AY298" s="18" t="s">
        <v>181</v>
      </c>
      <c r="BE298" s="176">
        <f>IF(N298="základní",J298,0)</f>
        <v>0</v>
      </c>
      <c r="BF298" s="176">
        <f>IF(N298="snížená",J298,0)</f>
        <v>0</v>
      </c>
      <c r="BG298" s="176">
        <f>IF(N298="zákl. přenesená",J298,0)</f>
        <v>0</v>
      </c>
      <c r="BH298" s="176">
        <f>IF(N298="sníž. přenesená",J298,0)</f>
        <v>0</v>
      </c>
      <c r="BI298" s="176">
        <f>IF(N298="nulová",J298,0)</f>
        <v>0</v>
      </c>
      <c r="BJ298" s="18" t="s">
        <v>30</v>
      </c>
      <c r="BK298" s="176">
        <f>ROUND(I298*H298,2)</f>
        <v>0</v>
      </c>
      <c r="BL298" s="18" t="s">
        <v>188</v>
      </c>
      <c r="BM298" s="175" t="s">
        <v>2515</v>
      </c>
    </row>
    <row r="299" spans="1:65" s="14" customFormat="1">
      <c r="B299" s="191"/>
      <c r="D299" s="178" t="s">
        <v>190</v>
      </c>
      <c r="E299" s="192" t="s">
        <v>1</v>
      </c>
      <c r="F299" s="193" t="s">
        <v>2516</v>
      </c>
      <c r="H299" s="192" t="s">
        <v>1</v>
      </c>
      <c r="I299" s="194"/>
      <c r="L299" s="191"/>
      <c r="M299" s="195"/>
      <c r="N299" s="196"/>
      <c r="O299" s="196"/>
      <c r="P299" s="196"/>
      <c r="Q299" s="196"/>
      <c r="R299" s="196"/>
      <c r="S299" s="196"/>
      <c r="T299" s="197"/>
      <c r="AT299" s="192" t="s">
        <v>190</v>
      </c>
      <c r="AU299" s="192" t="s">
        <v>194</v>
      </c>
      <c r="AV299" s="14" t="s">
        <v>30</v>
      </c>
      <c r="AW299" s="14" t="s">
        <v>29</v>
      </c>
      <c r="AX299" s="14" t="s">
        <v>73</v>
      </c>
      <c r="AY299" s="192" t="s">
        <v>181</v>
      </c>
    </row>
    <row r="300" spans="1:65" s="13" customFormat="1">
      <c r="B300" s="177"/>
      <c r="D300" s="178" t="s">
        <v>190</v>
      </c>
      <c r="E300" s="179" t="s">
        <v>1</v>
      </c>
      <c r="F300" s="180" t="s">
        <v>2517</v>
      </c>
      <c r="H300" s="181">
        <v>3</v>
      </c>
      <c r="I300" s="182"/>
      <c r="L300" s="177"/>
      <c r="M300" s="183"/>
      <c r="N300" s="184"/>
      <c r="O300" s="184"/>
      <c r="P300" s="184"/>
      <c r="Q300" s="184"/>
      <c r="R300" s="184"/>
      <c r="S300" s="184"/>
      <c r="T300" s="185"/>
      <c r="AT300" s="179" t="s">
        <v>190</v>
      </c>
      <c r="AU300" s="179" t="s">
        <v>194</v>
      </c>
      <c r="AV300" s="13" t="s">
        <v>82</v>
      </c>
      <c r="AW300" s="13" t="s">
        <v>29</v>
      </c>
      <c r="AX300" s="13" t="s">
        <v>73</v>
      </c>
      <c r="AY300" s="179" t="s">
        <v>181</v>
      </c>
    </row>
    <row r="301" spans="1:65" s="15" customFormat="1">
      <c r="B301" s="198"/>
      <c r="D301" s="178" t="s">
        <v>190</v>
      </c>
      <c r="E301" s="199" t="s">
        <v>1</v>
      </c>
      <c r="F301" s="200" t="s">
        <v>1774</v>
      </c>
      <c r="H301" s="201">
        <v>3</v>
      </c>
      <c r="I301" s="202"/>
      <c r="L301" s="198"/>
      <c r="M301" s="203"/>
      <c r="N301" s="204"/>
      <c r="O301" s="204"/>
      <c r="P301" s="204"/>
      <c r="Q301" s="204"/>
      <c r="R301" s="204"/>
      <c r="S301" s="204"/>
      <c r="T301" s="205"/>
      <c r="AT301" s="199" t="s">
        <v>190</v>
      </c>
      <c r="AU301" s="199" t="s">
        <v>194</v>
      </c>
      <c r="AV301" s="15" t="s">
        <v>188</v>
      </c>
      <c r="AW301" s="15" t="s">
        <v>29</v>
      </c>
      <c r="AX301" s="15" t="s">
        <v>30</v>
      </c>
      <c r="AY301" s="199" t="s">
        <v>181</v>
      </c>
    </row>
    <row r="302" spans="1:65" s="2" customFormat="1" ht="33" customHeight="1">
      <c r="A302" s="33"/>
      <c r="B302" s="130"/>
      <c r="C302" s="164" t="s">
        <v>404</v>
      </c>
      <c r="D302" s="164" t="s">
        <v>184</v>
      </c>
      <c r="E302" s="165" t="s">
        <v>2518</v>
      </c>
      <c r="F302" s="166" t="s">
        <v>2519</v>
      </c>
      <c r="G302" s="167" t="s">
        <v>1748</v>
      </c>
      <c r="H302" s="168">
        <v>12</v>
      </c>
      <c r="I302" s="169"/>
      <c r="J302" s="170">
        <f>ROUND(I302*H302,2)</f>
        <v>0</v>
      </c>
      <c r="K302" s="166" t="s">
        <v>1749</v>
      </c>
      <c r="L302" s="34"/>
      <c r="M302" s="171" t="s">
        <v>1</v>
      </c>
      <c r="N302" s="172" t="s">
        <v>38</v>
      </c>
      <c r="O302" s="59"/>
      <c r="P302" s="173">
        <f>O302*H302</f>
        <v>0</v>
      </c>
      <c r="Q302" s="173">
        <v>6.2E-4</v>
      </c>
      <c r="R302" s="173">
        <f>Q302*H302</f>
        <v>7.4400000000000004E-3</v>
      </c>
      <c r="S302" s="173">
        <v>0</v>
      </c>
      <c r="T302" s="174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5" t="s">
        <v>188</v>
      </c>
      <c r="AT302" s="175" t="s">
        <v>184</v>
      </c>
      <c r="AU302" s="175" t="s">
        <v>194</v>
      </c>
      <c r="AY302" s="18" t="s">
        <v>181</v>
      </c>
      <c r="BE302" s="176">
        <f>IF(N302="základní",J302,0)</f>
        <v>0</v>
      </c>
      <c r="BF302" s="176">
        <f>IF(N302="snížená",J302,0)</f>
        <v>0</v>
      </c>
      <c r="BG302" s="176">
        <f>IF(N302="zákl. přenesená",J302,0)</f>
        <v>0</v>
      </c>
      <c r="BH302" s="176">
        <f>IF(N302="sníž. přenesená",J302,0)</f>
        <v>0</v>
      </c>
      <c r="BI302" s="176">
        <f>IF(N302="nulová",J302,0)</f>
        <v>0</v>
      </c>
      <c r="BJ302" s="18" t="s">
        <v>30</v>
      </c>
      <c r="BK302" s="176">
        <f>ROUND(I302*H302,2)</f>
        <v>0</v>
      </c>
      <c r="BL302" s="18" t="s">
        <v>188</v>
      </c>
      <c r="BM302" s="175" t="s">
        <v>2520</v>
      </c>
    </row>
    <row r="303" spans="1:65" s="14" customFormat="1">
      <c r="B303" s="191"/>
      <c r="D303" s="178" t="s">
        <v>190</v>
      </c>
      <c r="E303" s="192" t="s">
        <v>1</v>
      </c>
      <c r="F303" s="193" t="s">
        <v>2516</v>
      </c>
      <c r="H303" s="192" t="s">
        <v>1</v>
      </c>
      <c r="I303" s="194"/>
      <c r="L303" s="191"/>
      <c r="M303" s="195"/>
      <c r="N303" s="196"/>
      <c r="O303" s="196"/>
      <c r="P303" s="196"/>
      <c r="Q303" s="196"/>
      <c r="R303" s="196"/>
      <c r="S303" s="196"/>
      <c r="T303" s="197"/>
      <c r="AT303" s="192" t="s">
        <v>190</v>
      </c>
      <c r="AU303" s="192" t="s">
        <v>194</v>
      </c>
      <c r="AV303" s="14" t="s">
        <v>30</v>
      </c>
      <c r="AW303" s="14" t="s">
        <v>29</v>
      </c>
      <c r="AX303" s="14" t="s">
        <v>73</v>
      </c>
      <c r="AY303" s="192" t="s">
        <v>181</v>
      </c>
    </row>
    <row r="304" spans="1:65" s="13" customFormat="1">
      <c r="B304" s="177"/>
      <c r="D304" s="178" t="s">
        <v>190</v>
      </c>
      <c r="E304" s="179" t="s">
        <v>1</v>
      </c>
      <c r="F304" s="180" t="s">
        <v>2521</v>
      </c>
      <c r="H304" s="181">
        <v>12</v>
      </c>
      <c r="I304" s="182"/>
      <c r="L304" s="177"/>
      <c r="M304" s="183"/>
      <c r="N304" s="184"/>
      <c r="O304" s="184"/>
      <c r="P304" s="184"/>
      <c r="Q304" s="184"/>
      <c r="R304" s="184"/>
      <c r="S304" s="184"/>
      <c r="T304" s="185"/>
      <c r="AT304" s="179" t="s">
        <v>190</v>
      </c>
      <c r="AU304" s="179" t="s">
        <v>194</v>
      </c>
      <c r="AV304" s="13" t="s">
        <v>82</v>
      </c>
      <c r="AW304" s="13" t="s">
        <v>29</v>
      </c>
      <c r="AX304" s="13" t="s">
        <v>73</v>
      </c>
      <c r="AY304" s="179" t="s">
        <v>181</v>
      </c>
    </row>
    <row r="305" spans="1:65" s="15" customFormat="1">
      <c r="B305" s="198"/>
      <c r="D305" s="178" t="s">
        <v>190</v>
      </c>
      <c r="E305" s="199" t="s">
        <v>1</v>
      </c>
      <c r="F305" s="200" t="s">
        <v>1774</v>
      </c>
      <c r="H305" s="201">
        <v>12</v>
      </c>
      <c r="I305" s="202"/>
      <c r="L305" s="198"/>
      <c r="M305" s="203"/>
      <c r="N305" s="204"/>
      <c r="O305" s="204"/>
      <c r="P305" s="204"/>
      <c r="Q305" s="204"/>
      <c r="R305" s="204"/>
      <c r="S305" s="204"/>
      <c r="T305" s="205"/>
      <c r="AT305" s="199" t="s">
        <v>190</v>
      </c>
      <c r="AU305" s="199" t="s">
        <v>194</v>
      </c>
      <c r="AV305" s="15" t="s">
        <v>188</v>
      </c>
      <c r="AW305" s="15" t="s">
        <v>29</v>
      </c>
      <c r="AX305" s="15" t="s">
        <v>30</v>
      </c>
      <c r="AY305" s="199" t="s">
        <v>181</v>
      </c>
    </row>
    <row r="306" spans="1:65" s="2" customFormat="1" ht="16.5" customHeight="1">
      <c r="A306" s="33"/>
      <c r="B306" s="130"/>
      <c r="C306" s="164" t="s">
        <v>408</v>
      </c>
      <c r="D306" s="164" t="s">
        <v>184</v>
      </c>
      <c r="E306" s="165" t="s">
        <v>2522</v>
      </c>
      <c r="F306" s="166" t="s">
        <v>2523</v>
      </c>
      <c r="G306" s="167" t="s">
        <v>259</v>
      </c>
      <c r="H306" s="168">
        <v>9.0690000000000008</v>
      </c>
      <c r="I306" s="169"/>
      <c r="J306" s="170">
        <f>ROUND(I306*H306,2)</f>
        <v>0</v>
      </c>
      <c r="K306" s="166" t="s">
        <v>1</v>
      </c>
      <c r="L306" s="34"/>
      <c r="M306" s="171" t="s">
        <v>1</v>
      </c>
      <c r="N306" s="172" t="s">
        <v>38</v>
      </c>
      <c r="O306" s="59"/>
      <c r="P306" s="173">
        <f>O306*H306</f>
        <v>0</v>
      </c>
      <c r="Q306" s="173">
        <v>1.0711999999999999</v>
      </c>
      <c r="R306" s="173">
        <f>Q306*H306</f>
        <v>9.7147128000000009</v>
      </c>
      <c r="S306" s="173">
        <v>0</v>
      </c>
      <c r="T306" s="174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5" t="s">
        <v>188</v>
      </c>
      <c r="AT306" s="175" t="s">
        <v>184</v>
      </c>
      <c r="AU306" s="175" t="s">
        <v>194</v>
      </c>
      <c r="AY306" s="18" t="s">
        <v>181</v>
      </c>
      <c r="BE306" s="176">
        <f>IF(N306="základní",J306,0)</f>
        <v>0</v>
      </c>
      <c r="BF306" s="176">
        <f>IF(N306="snížená",J306,0)</f>
        <v>0</v>
      </c>
      <c r="BG306" s="176">
        <f>IF(N306="zákl. přenesená",J306,0)</f>
        <v>0</v>
      </c>
      <c r="BH306" s="176">
        <f>IF(N306="sníž. přenesená",J306,0)</f>
        <v>0</v>
      </c>
      <c r="BI306" s="176">
        <f>IF(N306="nulová",J306,0)</f>
        <v>0</v>
      </c>
      <c r="BJ306" s="18" t="s">
        <v>30</v>
      </c>
      <c r="BK306" s="176">
        <f>ROUND(I306*H306,2)</f>
        <v>0</v>
      </c>
      <c r="BL306" s="18" t="s">
        <v>188</v>
      </c>
      <c r="BM306" s="175" t="s">
        <v>2524</v>
      </c>
    </row>
    <row r="307" spans="1:65" s="14" customFormat="1">
      <c r="B307" s="191"/>
      <c r="D307" s="178" t="s">
        <v>190</v>
      </c>
      <c r="E307" s="192" t="s">
        <v>1</v>
      </c>
      <c r="F307" s="193" t="s">
        <v>1761</v>
      </c>
      <c r="H307" s="192" t="s">
        <v>1</v>
      </c>
      <c r="I307" s="194"/>
      <c r="L307" s="191"/>
      <c r="M307" s="195"/>
      <c r="N307" s="196"/>
      <c r="O307" s="196"/>
      <c r="P307" s="196"/>
      <c r="Q307" s="196"/>
      <c r="R307" s="196"/>
      <c r="S307" s="196"/>
      <c r="T307" s="197"/>
      <c r="AT307" s="192" t="s">
        <v>190</v>
      </c>
      <c r="AU307" s="192" t="s">
        <v>194</v>
      </c>
      <c r="AV307" s="14" t="s">
        <v>30</v>
      </c>
      <c r="AW307" s="14" t="s">
        <v>29</v>
      </c>
      <c r="AX307" s="14" t="s">
        <v>73</v>
      </c>
      <c r="AY307" s="192" t="s">
        <v>181</v>
      </c>
    </row>
    <row r="308" spans="1:65" s="13" customFormat="1">
      <c r="B308" s="177"/>
      <c r="D308" s="178" t="s">
        <v>190</v>
      </c>
      <c r="E308" s="179" t="s">
        <v>1</v>
      </c>
      <c r="F308" s="180" t="s">
        <v>2525</v>
      </c>
      <c r="H308" s="181">
        <v>9.0690000000000008</v>
      </c>
      <c r="I308" s="182"/>
      <c r="L308" s="177"/>
      <c r="M308" s="183"/>
      <c r="N308" s="184"/>
      <c r="O308" s="184"/>
      <c r="P308" s="184"/>
      <c r="Q308" s="184"/>
      <c r="R308" s="184"/>
      <c r="S308" s="184"/>
      <c r="T308" s="185"/>
      <c r="AT308" s="179" t="s">
        <v>190</v>
      </c>
      <c r="AU308" s="179" t="s">
        <v>194</v>
      </c>
      <c r="AV308" s="13" t="s">
        <v>82</v>
      </c>
      <c r="AW308" s="13" t="s">
        <v>29</v>
      </c>
      <c r="AX308" s="13" t="s">
        <v>73</v>
      </c>
      <c r="AY308" s="179" t="s">
        <v>181</v>
      </c>
    </row>
    <row r="309" spans="1:65" s="15" customFormat="1">
      <c r="B309" s="198"/>
      <c r="D309" s="178" t="s">
        <v>190</v>
      </c>
      <c r="E309" s="199" t="s">
        <v>1</v>
      </c>
      <c r="F309" s="200" t="s">
        <v>1774</v>
      </c>
      <c r="H309" s="201">
        <v>9.0690000000000008</v>
      </c>
      <c r="I309" s="202"/>
      <c r="L309" s="198"/>
      <c r="M309" s="203"/>
      <c r="N309" s="204"/>
      <c r="O309" s="204"/>
      <c r="P309" s="204"/>
      <c r="Q309" s="204"/>
      <c r="R309" s="204"/>
      <c r="S309" s="204"/>
      <c r="T309" s="205"/>
      <c r="AT309" s="199" t="s">
        <v>190</v>
      </c>
      <c r="AU309" s="199" t="s">
        <v>194</v>
      </c>
      <c r="AV309" s="15" t="s">
        <v>188</v>
      </c>
      <c r="AW309" s="15" t="s">
        <v>29</v>
      </c>
      <c r="AX309" s="15" t="s">
        <v>30</v>
      </c>
      <c r="AY309" s="199" t="s">
        <v>181</v>
      </c>
    </row>
    <row r="310" spans="1:65" s="2" customFormat="1" ht="16.5" customHeight="1">
      <c r="A310" s="33"/>
      <c r="B310" s="130"/>
      <c r="C310" s="164" t="s">
        <v>412</v>
      </c>
      <c r="D310" s="164" t="s">
        <v>184</v>
      </c>
      <c r="E310" s="165" t="s">
        <v>2526</v>
      </c>
      <c r="F310" s="166" t="s">
        <v>2527</v>
      </c>
      <c r="G310" s="167" t="s">
        <v>259</v>
      </c>
      <c r="H310" s="168">
        <v>0.46100000000000002</v>
      </c>
      <c r="I310" s="169"/>
      <c r="J310" s="170">
        <f>ROUND(I310*H310,2)</f>
        <v>0</v>
      </c>
      <c r="K310" s="166" t="s">
        <v>1</v>
      </c>
      <c r="L310" s="34"/>
      <c r="M310" s="171" t="s">
        <v>1</v>
      </c>
      <c r="N310" s="172" t="s">
        <v>38</v>
      </c>
      <c r="O310" s="59"/>
      <c r="P310" s="173">
        <f>O310*H310</f>
        <v>0</v>
      </c>
      <c r="Q310" s="173">
        <v>1.0711999999999999</v>
      </c>
      <c r="R310" s="173">
        <f>Q310*H310</f>
        <v>0.49382320000000002</v>
      </c>
      <c r="S310" s="173">
        <v>0</v>
      </c>
      <c r="T310" s="174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5" t="s">
        <v>188</v>
      </c>
      <c r="AT310" s="175" t="s">
        <v>184</v>
      </c>
      <c r="AU310" s="175" t="s">
        <v>194</v>
      </c>
      <c r="AY310" s="18" t="s">
        <v>181</v>
      </c>
      <c r="BE310" s="176">
        <f>IF(N310="základní",J310,0)</f>
        <v>0</v>
      </c>
      <c r="BF310" s="176">
        <f>IF(N310="snížená",J310,0)</f>
        <v>0</v>
      </c>
      <c r="BG310" s="176">
        <f>IF(N310="zákl. přenesená",J310,0)</f>
        <v>0</v>
      </c>
      <c r="BH310" s="176">
        <f>IF(N310="sníž. přenesená",J310,0)</f>
        <v>0</v>
      </c>
      <c r="BI310" s="176">
        <f>IF(N310="nulová",J310,0)</f>
        <v>0</v>
      </c>
      <c r="BJ310" s="18" t="s">
        <v>30</v>
      </c>
      <c r="BK310" s="176">
        <f>ROUND(I310*H310,2)</f>
        <v>0</v>
      </c>
      <c r="BL310" s="18" t="s">
        <v>188</v>
      </c>
      <c r="BM310" s="175" t="s">
        <v>2528</v>
      </c>
    </row>
    <row r="311" spans="1:65" s="14" customFormat="1">
      <c r="B311" s="191"/>
      <c r="D311" s="178" t="s">
        <v>190</v>
      </c>
      <c r="E311" s="192" t="s">
        <v>1</v>
      </c>
      <c r="F311" s="193" t="s">
        <v>1761</v>
      </c>
      <c r="H311" s="192" t="s">
        <v>1</v>
      </c>
      <c r="I311" s="194"/>
      <c r="L311" s="191"/>
      <c r="M311" s="195"/>
      <c r="N311" s="196"/>
      <c r="O311" s="196"/>
      <c r="P311" s="196"/>
      <c r="Q311" s="196"/>
      <c r="R311" s="196"/>
      <c r="S311" s="196"/>
      <c r="T311" s="197"/>
      <c r="AT311" s="192" t="s">
        <v>190</v>
      </c>
      <c r="AU311" s="192" t="s">
        <v>194</v>
      </c>
      <c r="AV311" s="14" t="s">
        <v>30</v>
      </c>
      <c r="AW311" s="14" t="s">
        <v>29</v>
      </c>
      <c r="AX311" s="14" t="s">
        <v>73</v>
      </c>
      <c r="AY311" s="192" t="s">
        <v>181</v>
      </c>
    </row>
    <row r="312" spans="1:65" s="13" customFormat="1">
      <c r="B312" s="177"/>
      <c r="D312" s="178" t="s">
        <v>190</v>
      </c>
      <c r="E312" s="179" t="s">
        <v>1</v>
      </c>
      <c r="F312" s="180" t="s">
        <v>2529</v>
      </c>
      <c r="H312" s="181">
        <v>0.46100000000000002</v>
      </c>
      <c r="I312" s="182"/>
      <c r="L312" s="177"/>
      <c r="M312" s="183"/>
      <c r="N312" s="184"/>
      <c r="O312" s="184"/>
      <c r="P312" s="184"/>
      <c r="Q312" s="184"/>
      <c r="R312" s="184"/>
      <c r="S312" s="184"/>
      <c r="T312" s="185"/>
      <c r="AT312" s="179" t="s">
        <v>190</v>
      </c>
      <c r="AU312" s="179" t="s">
        <v>194</v>
      </c>
      <c r="AV312" s="13" t="s">
        <v>82</v>
      </c>
      <c r="AW312" s="13" t="s">
        <v>29</v>
      </c>
      <c r="AX312" s="13" t="s">
        <v>73</v>
      </c>
      <c r="AY312" s="179" t="s">
        <v>181</v>
      </c>
    </row>
    <row r="313" spans="1:65" s="15" customFormat="1">
      <c r="B313" s="198"/>
      <c r="D313" s="178" t="s">
        <v>190</v>
      </c>
      <c r="E313" s="199" t="s">
        <v>1</v>
      </c>
      <c r="F313" s="200" t="s">
        <v>1774</v>
      </c>
      <c r="H313" s="201">
        <v>0.46100000000000002</v>
      </c>
      <c r="I313" s="202"/>
      <c r="L313" s="198"/>
      <c r="M313" s="203"/>
      <c r="N313" s="204"/>
      <c r="O313" s="204"/>
      <c r="P313" s="204"/>
      <c r="Q313" s="204"/>
      <c r="R313" s="204"/>
      <c r="S313" s="204"/>
      <c r="T313" s="205"/>
      <c r="AT313" s="199" t="s">
        <v>190</v>
      </c>
      <c r="AU313" s="199" t="s">
        <v>194</v>
      </c>
      <c r="AV313" s="15" t="s">
        <v>188</v>
      </c>
      <c r="AW313" s="15" t="s">
        <v>29</v>
      </c>
      <c r="AX313" s="15" t="s">
        <v>30</v>
      </c>
      <c r="AY313" s="199" t="s">
        <v>181</v>
      </c>
    </row>
    <row r="314" spans="1:65" s="12" customFormat="1" ht="20.85" customHeight="1">
      <c r="B314" s="151"/>
      <c r="D314" s="152" t="s">
        <v>72</v>
      </c>
      <c r="E314" s="162" t="s">
        <v>370</v>
      </c>
      <c r="F314" s="162" t="s">
        <v>2530</v>
      </c>
      <c r="I314" s="154"/>
      <c r="J314" s="163">
        <f>BK314</f>
        <v>0</v>
      </c>
      <c r="L314" s="151"/>
      <c r="M314" s="156"/>
      <c r="N314" s="157"/>
      <c r="O314" s="157"/>
      <c r="P314" s="158">
        <f>SUM(P315:P326)</f>
        <v>0</v>
      </c>
      <c r="Q314" s="157"/>
      <c r="R314" s="158">
        <f>SUM(R315:R326)</f>
        <v>3.3271743999999996</v>
      </c>
      <c r="S314" s="157"/>
      <c r="T314" s="159">
        <f>SUM(T315:T326)</f>
        <v>0</v>
      </c>
      <c r="AR314" s="152" t="s">
        <v>30</v>
      </c>
      <c r="AT314" s="160" t="s">
        <v>72</v>
      </c>
      <c r="AU314" s="160" t="s">
        <v>82</v>
      </c>
      <c r="AY314" s="152" t="s">
        <v>181</v>
      </c>
      <c r="BK314" s="161">
        <f>SUM(BK315:BK326)</f>
        <v>0</v>
      </c>
    </row>
    <row r="315" spans="1:65" s="2" customFormat="1" ht="16.5" customHeight="1">
      <c r="A315" s="33"/>
      <c r="B315" s="130"/>
      <c r="C315" s="164" t="s">
        <v>416</v>
      </c>
      <c r="D315" s="164" t="s">
        <v>184</v>
      </c>
      <c r="E315" s="165" t="s">
        <v>2531</v>
      </c>
      <c r="F315" s="166" t="s">
        <v>2532</v>
      </c>
      <c r="G315" s="167" t="s">
        <v>1770</v>
      </c>
      <c r="H315" s="168">
        <v>4.4800000000000004</v>
      </c>
      <c r="I315" s="169"/>
      <c r="J315" s="170">
        <f>ROUND(I315*H315,2)</f>
        <v>0</v>
      </c>
      <c r="K315" s="166" t="s">
        <v>1749</v>
      </c>
      <c r="L315" s="34"/>
      <c r="M315" s="171" t="s">
        <v>1</v>
      </c>
      <c r="N315" s="172" t="s">
        <v>38</v>
      </c>
      <c r="O315" s="59"/>
      <c r="P315" s="173">
        <f>O315*H315</f>
        <v>0</v>
      </c>
      <c r="Q315" s="173">
        <v>2.5300000000000001E-3</v>
      </c>
      <c r="R315" s="173">
        <f>Q315*H315</f>
        <v>1.1334400000000001E-2</v>
      </c>
      <c r="S315" s="173">
        <v>0</v>
      </c>
      <c r="T315" s="174">
        <f>S315*H315</f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5" t="s">
        <v>188</v>
      </c>
      <c r="AT315" s="175" t="s">
        <v>184</v>
      </c>
      <c r="AU315" s="175" t="s">
        <v>194</v>
      </c>
      <c r="AY315" s="18" t="s">
        <v>181</v>
      </c>
      <c r="BE315" s="176">
        <f>IF(N315="základní",J315,0)</f>
        <v>0</v>
      </c>
      <c r="BF315" s="176">
        <f>IF(N315="snížená",J315,0)</f>
        <v>0</v>
      </c>
      <c r="BG315" s="176">
        <f>IF(N315="zákl. přenesená",J315,0)</f>
        <v>0</v>
      </c>
      <c r="BH315" s="176">
        <f>IF(N315="sníž. přenesená",J315,0)</f>
        <v>0</v>
      </c>
      <c r="BI315" s="176">
        <f>IF(N315="nulová",J315,0)</f>
        <v>0</v>
      </c>
      <c r="BJ315" s="18" t="s">
        <v>30</v>
      </c>
      <c r="BK315" s="176">
        <f>ROUND(I315*H315,2)</f>
        <v>0</v>
      </c>
      <c r="BL315" s="18" t="s">
        <v>188</v>
      </c>
      <c r="BM315" s="175" t="s">
        <v>2533</v>
      </c>
    </row>
    <row r="316" spans="1:65" s="14" customFormat="1">
      <c r="B316" s="191"/>
      <c r="D316" s="178" t="s">
        <v>190</v>
      </c>
      <c r="E316" s="192" t="s">
        <v>1</v>
      </c>
      <c r="F316" s="193" t="s">
        <v>1761</v>
      </c>
      <c r="H316" s="192" t="s">
        <v>1</v>
      </c>
      <c r="I316" s="194"/>
      <c r="L316" s="191"/>
      <c r="M316" s="195"/>
      <c r="N316" s="196"/>
      <c r="O316" s="196"/>
      <c r="P316" s="196"/>
      <c r="Q316" s="196"/>
      <c r="R316" s="196"/>
      <c r="S316" s="196"/>
      <c r="T316" s="197"/>
      <c r="AT316" s="192" t="s">
        <v>190</v>
      </c>
      <c r="AU316" s="192" t="s">
        <v>194</v>
      </c>
      <c r="AV316" s="14" t="s">
        <v>30</v>
      </c>
      <c r="AW316" s="14" t="s">
        <v>29</v>
      </c>
      <c r="AX316" s="14" t="s">
        <v>73</v>
      </c>
      <c r="AY316" s="192" t="s">
        <v>181</v>
      </c>
    </row>
    <row r="317" spans="1:65" s="14" customFormat="1">
      <c r="B317" s="191"/>
      <c r="D317" s="178" t="s">
        <v>190</v>
      </c>
      <c r="E317" s="192" t="s">
        <v>1</v>
      </c>
      <c r="F317" s="193" t="s">
        <v>2534</v>
      </c>
      <c r="H317" s="192" t="s">
        <v>1</v>
      </c>
      <c r="I317" s="194"/>
      <c r="L317" s="191"/>
      <c r="M317" s="195"/>
      <c r="N317" s="196"/>
      <c r="O317" s="196"/>
      <c r="P317" s="196"/>
      <c r="Q317" s="196"/>
      <c r="R317" s="196"/>
      <c r="S317" s="196"/>
      <c r="T317" s="197"/>
      <c r="AT317" s="192" t="s">
        <v>190</v>
      </c>
      <c r="AU317" s="192" t="s">
        <v>194</v>
      </c>
      <c r="AV317" s="14" t="s">
        <v>30</v>
      </c>
      <c r="AW317" s="14" t="s">
        <v>29</v>
      </c>
      <c r="AX317" s="14" t="s">
        <v>73</v>
      </c>
      <c r="AY317" s="192" t="s">
        <v>181</v>
      </c>
    </row>
    <row r="318" spans="1:65" s="13" customFormat="1">
      <c r="B318" s="177"/>
      <c r="D318" s="178" t="s">
        <v>190</v>
      </c>
      <c r="E318" s="179" t="s">
        <v>1</v>
      </c>
      <c r="F318" s="180" t="s">
        <v>2535</v>
      </c>
      <c r="H318" s="181">
        <v>4.4800000000000004</v>
      </c>
      <c r="I318" s="182"/>
      <c r="L318" s="177"/>
      <c r="M318" s="183"/>
      <c r="N318" s="184"/>
      <c r="O318" s="184"/>
      <c r="P318" s="184"/>
      <c r="Q318" s="184"/>
      <c r="R318" s="184"/>
      <c r="S318" s="184"/>
      <c r="T318" s="185"/>
      <c r="AT318" s="179" t="s">
        <v>190</v>
      </c>
      <c r="AU318" s="179" t="s">
        <v>194</v>
      </c>
      <c r="AV318" s="13" t="s">
        <v>82</v>
      </c>
      <c r="AW318" s="13" t="s">
        <v>29</v>
      </c>
      <c r="AX318" s="13" t="s">
        <v>73</v>
      </c>
      <c r="AY318" s="179" t="s">
        <v>181</v>
      </c>
    </row>
    <row r="319" spans="1:65" s="15" customFormat="1">
      <c r="B319" s="198"/>
      <c r="D319" s="178" t="s">
        <v>190</v>
      </c>
      <c r="E319" s="199" t="s">
        <v>1</v>
      </c>
      <c r="F319" s="200" t="s">
        <v>1774</v>
      </c>
      <c r="H319" s="201">
        <v>4.4800000000000004</v>
      </c>
      <c r="I319" s="202"/>
      <c r="L319" s="198"/>
      <c r="M319" s="203"/>
      <c r="N319" s="204"/>
      <c r="O319" s="204"/>
      <c r="P319" s="204"/>
      <c r="Q319" s="204"/>
      <c r="R319" s="204"/>
      <c r="S319" s="204"/>
      <c r="T319" s="205"/>
      <c r="AT319" s="199" t="s">
        <v>190</v>
      </c>
      <c r="AU319" s="199" t="s">
        <v>194</v>
      </c>
      <c r="AV319" s="15" t="s">
        <v>188</v>
      </c>
      <c r="AW319" s="15" t="s">
        <v>29</v>
      </c>
      <c r="AX319" s="15" t="s">
        <v>30</v>
      </c>
      <c r="AY319" s="199" t="s">
        <v>181</v>
      </c>
    </row>
    <row r="320" spans="1:65" s="2" customFormat="1" ht="16.5" customHeight="1">
      <c r="A320" s="33"/>
      <c r="B320" s="130"/>
      <c r="C320" s="206" t="s">
        <v>419</v>
      </c>
      <c r="D320" s="206" t="s">
        <v>273</v>
      </c>
      <c r="E320" s="207" t="s">
        <v>2536</v>
      </c>
      <c r="F320" s="208" t="s">
        <v>2537</v>
      </c>
      <c r="G320" s="209" t="s">
        <v>1770</v>
      </c>
      <c r="H320" s="210">
        <v>3.17</v>
      </c>
      <c r="I320" s="211"/>
      <c r="J320" s="212">
        <f>ROUND(I320*H320,2)</f>
        <v>0</v>
      </c>
      <c r="K320" s="208" t="s">
        <v>1</v>
      </c>
      <c r="L320" s="213"/>
      <c r="M320" s="214" t="s">
        <v>1</v>
      </c>
      <c r="N320" s="215" t="s">
        <v>38</v>
      </c>
      <c r="O320" s="59"/>
      <c r="P320" s="173">
        <f>O320*H320</f>
        <v>0</v>
      </c>
      <c r="Q320" s="173">
        <v>0.81499999999999995</v>
      </c>
      <c r="R320" s="173">
        <f>Q320*H320</f>
        <v>2.5835499999999998</v>
      </c>
      <c r="S320" s="173">
        <v>0</v>
      </c>
      <c r="T320" s="174">
        <f>S320*H320</f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5" t="s">
        <v>213</v>
      </c>
      <c r="AT320" s="175" t="s">
        <v>273</v>
      </c>
      <c r="AU320" s="175" t="s">
        <v>194</v>
      </c>
      <c r="AY320" s="18" t="s">
        <v>181</v>
      </c>
      <c r="BE320" s="176">
        <f>IF(N320="základní",J320,0)</f>
        <v>0</v>
      </c>
      <c r="BF320" s="176">
        <f>IF(N320="snížená",J320,0)</f>
        <v>0</v>
      </c>
      <c r="BG320" s="176">
        <f>IF(N320="zákl. přenesená",J320,0)</f>
        <v>0</v>
      </c>
      <c r="BH320" s="176">
        <f>IF(N320="sníž. přenesená",J320,0)</f>
        <v>0</v>
      </c>
      <c r="BI320" s="176">
        <f>IF(N320="nulová",J320,0)</f>
        <v>0</v>
      </c>
      <c r="BJ320" s="18" t="s">
        <v>30</v>
      </c>
      <c r="BK320" s="176">
        <f>ROUND(I320*H320,2)</f>
        <v>0</v>
      </c>
      <c r="BL320" s="18" t="s">
        <v>188</v>
      </c>
      <c r="BM320" s="175" t="s">
        <v>2538</v>
      </c>
    </row>
    <row r="321" spans="1:65" s="13" customFormat="1">
      <c r="B321" s="177"/>
      <c r="D321" s="178" t="s">
        <v>190</v>
      </c>
      <c r="E321" s="179" t="s">
        <v>1</v>
      </c>
      <c r="F321" s="180" t="s">
        <v>2539</v>
      </c>
      <c r="H321" s="181">
        <v>3.17</v>
      </c>
      <c r="I321" s="182"/>
      <c r="L321" s="177"/>
      <c r="M321" s="183"/>
      <c r="N321" s="184"/>
      <c r="O321" s="184"/>
      <c r="P321" s="184"/>
      <c r="Q321" s="184"/>
      <c r="R321" s="184"/>
      <c r="S321" s="184"/>
      <c r="T321" s="185"/>
      <c r="AT321" s="179" t="s">
        <v>190</v>
      </c>
      <c r="AU321" s="179" t="s">
        <v>194</v>
      </c>
      <c r="AV321" s="13" t="s">
        <v>82</v>
      </c>
      <c r="AW321" s="13" t="s">
        <v>29</v>
      </c>
      <c r="AX321" s="13" t="s">
        <v>30</v>
      </c>
      <c r="AY321" s="179" t="s">
        <v>181</v>
      </c>
    </row>
    <row r="322" spans="1:65" s="2" customFormat="1" ht="16.5" customHeight="1">
      <c r="A322" s="33"/>
      <c r="B322" s="130"/>
      <c r="C322" s="206" t="s">
        <v>422</v>
      </c>
      <c r="D322" s="206" t="s">
        <v>273</v>
      </c>
      <c r="E322" s="207" t="s">
        <v>2540</v>
      </c>
      <c r="F322" s="208" t="s">
        <v>2541</v>
      </c>
      <c r="G322" s="209" t="s">
        <v>1770</v>
      </c>
      <c r="H322" s="210">
        <v>1.31</v>
      </c>
      <c r="I322" s="211"/>
      <c r="J322" s="212">
        <f>ROUND(I322*H322,2)</f>
        <v>0</v>
      </c>
      <c r="K322" s="208" t="s">
        <v>1</v>
      </c>
      <c r="L322" s="213"/>
      <c r="M322" s="214" t="s">
        <v>1</v>
      </c>
      <c r="N322" s="215" t="s">
        <v>38</v>
      </c>
      <c r="O322" s="59"/>
      <c r="P322" s="173">
        <f>O322*H322</f>
        <v>0</v>
      </c>
      <c r="Q322" s="173">
        <v>0.55900000000000005</v>
      </c>
      <c r="R322" s="173">
        <f>Q322*H322</f>
        <v>0.73229000000000011</v>
      </c>
      <c r="S322" s="173">
        <v>0</v>
      </c>
      <c r="T322" s="174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5" t="s">
        <v>213</v>
      </c>
      <c r="AT322" s="175" t="s">
        <v>273</v>
      </c>
      <c r="AU322" s="175" t="s">
        <v>194</v>
      </c>
      <c r="AY322" s="18" t="s">
        <v>181</v>
      </c>
      <c r="BE322" s="176">
        <f>IF(N322="základní",J322,0)</f>
        <v>0</v>
      </c>
      <c r="BF322" s="176">
        <f>IF(N322="snížená",J322,0)</f>
        <v>0</v>
      </c>
      <c r="BG322" s="176">
        <f>IF(N322="zákl. přenesená",J322,0)</f>
        <v>0</v>
      </c>
      <c r="BH322" s="176">
        <f>IF(N322="sníž. přenesená",J322,0)</f>
        <v>0</v>
      </c>
      <c r="BI322" s="176">
        <f>IF(N322="nulová",J322,0)</f>
        <v>0</v>
      </c>
      <c r="BJ322" s="18" t="s">
        <v>30</v>
      </c>
      <c r="BK322" s="176">
        <f>ROUND(I322*H322,2)</f>
        <v>0</v>
      </c>
      <c r="BL322" s="18" t="s">
        <v>188</v>
      </c>
      <c r="BM322" s="175" t="s">
        <v>2542</v>
      </c>
    </row>
    <row r="323" spans="1:65" s="13" customFormat="1">
      <c r="B323" s="177"/>
      <c r="D323" s="178" t="s">
        <v>190</v>
      </c>
      <c r="E323" s="179" t="s">
        <v>1</v>
      </c>
      <c r="F323" s="180" t="s">
        <v>2543</v>
      </c>
      <c r="H323" s="181">
        <v>1.31</v>
      </c>
      <c r="I323" s="182"/>
      <c r="L323" s="177"/>
      <c r="M323" s="183"/>
      <c r="N323" s="184"/>
      <c r="O323" s="184"/>
      <c r="P323" s="184"/>
      <c r="Q323" s="184"/>
      <c r="R323" s="184"/>
      <c r="S323" s="184"/>
      <c r="T323" s="185"/>
      <c r="AT323" s="179" t="s">
        <v>190</v>
      </c>
      <c r="AU323" s="179" t="s">
        <v>194</v>
      </c>
      <c r="AV323" s="13" t="s">
        <v>82</v>
      </c>
      <c r="AW323" s="13" t="s">
        <v>29</v>
      </c>
      <c r="AX323" s="13" t="s">
        <v>30</v>
      </c>
      <c r="AY323" s="179" t="s">
        <v>181</v>
      </c>
    </row>
    <row r="324" spans="1:65" s="2" customFormat="1" ht="16.5" customHeight="1">
      <c r="A324" s="33"/>
      <c r="B324" s="130"/>
      <c r="C324" s="164" t="s">
        <v>426</v>
      </c>
      <c r="D324" s="164" t="s">
        <v>184</v>
      </c>
      <c r="E324" s="165" t="s">
        <v>2544</v>
      </c>
      <c r="F324" s="166" t="s">
        <v>2545</v>
      </c>
      <c r="G324" s="167" t="s">
        <v>1770</v>
      </c>
      <c r="H324" s="168">
        <v>4.4800000000000004</v>
      </c>
      <c r="I324" s="169"/>
      <c r="J324" s="170">
        <f>ROUND(I324*H324,2)</f>
        <v>0</v>
      </c>
      <c r="K324" s="166" t="s">
        <v>1749</v>
      </c>
      <c r="L324" s="34"/>
      <c r="M324" s="171" t="s">
        <v>1</v>
      </c>
      <c r="N324" s="172" t="s">
        <v>38</v>
      </c>
      <c r="O324" s="59"/>
      <c r="P324" s="173">
        <f>O324*H324</f>
        <v>0</v>
      </c>
      <c r="Q324" s="173">
        <v>0</v>
      </c>
      <c r="R324" s="173">
        <f>Q324*H324</f>
        <v>0</v>
      </c>
      <c r="S324" s="173">
        <v>0</v>
      </c>
      <c r="T324" s="174">
        <f>S324*H324</f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5" t="s">
        <v>188</v>
      </c>
      <c r="AT324" s="175" t="s">
        <v>184</v>
      </c>
      <c r="AU324" s="175" t="s">
        <v>194</v>
      </c>
      <c r="AY324" s="18" t="s">
        <v>181</v>
      </c>
      <c r="BE324" s="176">
        <f>IF(N324="základní",J324,0)</f>
        <v>0</v>
      </c>
      <c r="BF324" s="176">
        <f>IF(N324="snížená",J324,0)</f>
        <v>0</v>
      </c>
      <c r="BG324" s="176">
        <f>IF(N324="zákl. přenesená",J324,0)</f>
        <v>0</v>
      </c>
      <c r="BH324" s="176">
        <f>IF(N324="sníž. přenesená",J324,0)</f>
        <v>0</v>
      </c>
      <c r="BI324" s="176">
        <f>IF(N324="nulová",J324,0)</f>
        <v>0</v>
      </c>
      <c r="BJ324" s="18" t="s">
        <v>30</v>
      </c>
      <c r="BK324" s="176">
        <f>ROUND(I324*H324,2)</f>
        <v>0</v>
      </c>
      <c r="BL324" s="18" t="s">
        <v>188</v>
      </c>
      <c r="BM324" s="175" t="s">
        <v>2546</v>
      </c>
    </row>
    <row r="325" spans="1:65" s="14" customFormat="1">
      <c r="B325" s="191"/>
      <c r="D325" s="178" t="s">
        <v>190</v>
      </c>
      <c r="E325" s="192" t="s">
        <v>1</v>
      </c>
      <c r="F325" s="193" t="s">
        <v>1856</v>
      </c>
      <c r="H325" s="192" t="s">
        <v>1</v>
      </c>
      <c r="I325" s="194"/>
      <c r="L325" s="191"/>
      <c r="M325" s="195"/>
      <c r="N325" s="196"/>
      <c r="O325" s="196"/>
      <c r="P325" s="196"/>
      <c r="Q325" s="196"/>
      <c r="R325" s="196"/>
      <c r="S325" s="196"/>
      <c r="T325" s="197"/>
      <c r="AT325" s="192" t="s">
        <v>190</v>
      </c>
      <c r="AU325" s="192" t="s">
        <v>194</v>
      </c>
      <c r="AV325" s="14" t="s">
        <v>30</v>
      </c>
      <c r="AW325" s="14" t="s">
        <v>29</v>
      </c>
      <c r="AX325" s="14" t="s">
        <v>73</v>
      </c>
      <c r="AY325" s="192" t="s">
        <v>181</v>
      </c>
    </row>
    <row r="326" spans="1:65" s="13" customFormat="1">
      <c r="B326" s="177"/>
      <c r="D326" s="178" t="s">
        <v>190</v>
      </c>
      <c r="E326" s="179" t="s">
        <v>1</v>
      </c>
      <c r="F326" s="180" t="s">
        <v>2547</v>
      </c>
      <c r="H326" s="181">
        <v>4.4800000000000004</v>
      </c>
      <c r="I326" s="182"/>
      <c r="L326" s="177"/>
      <c r="M326" s="183"/>
      <c r="N326" s="184"/>
      <c r="O326" s="184"/>
      <c r="P326" s="184"/>
      <c r="Q326" s="184"/>
      <c r="R326" s="184"/>
      <c r="S326" s="184"/>
      <c r="T326" s="185"/>
      <c r="AT326" s="179" t="s">
        <v>190</v>
      </c>
      <c r="AU326" s="179" t="s">
        <v>194</v>
      </c>
      <c r="AV326" s="13" t="s">
        <v>82</v>
      </c>
      <c r="AW326" s="13" t="s">
        <v>29</v>
      </c>
      <c r="AX326" s="13" t="s">
        <v>30</v>
      </c>
      <c r="AY326" s="179" t="s">
        <v>181</v>
      </c>
    </row>
    <row r="327" spans="1:65" s="12" customFormat="1" ht="22.9" customHeight="1">
      <c r="B327" s="151"/>
      <c r="D327" s="152" t="s">
        <v>72</v>
      </c>
      <c r="E327" s="162" t="s">
        <v>194</v>
      </c>
      <c r="F327" s="162" t="s">
        <v>1913</v>
      </c>
      <c r="I327" s="154"/>
      <c r="J327" s="163">
        <f>BK327</f>
        <v>0</v>
      </c>
      <c r="L327" s="151"/>
      <c r="M327" s="156"/>
      <c r="N327" s="157"/>
      <c r="O327" s="157"/>
      <c r="P327" s="158">
        <f>P328+P355+P388</f>
        <v>0</v>
      </c>
      <c r="Q327" s="157"/>
      <c r="R327" s="158">
        <f>R328+R355+R388</f>
        <v>211.29483022999997</v>
      </c>
      <c r="S327" s="157"/>
      <c r="T327" s="159">
        <f>T328+T355+T388</f>
        <v>0</v>
      </c>
      <c r="AR327" s="152" t="s">
        <v>30</v>
      </c>
      <c r="AT327" s="160" t="s">
        <v>72</v>
      </c>
      <c r="AU327" s="160" t="s">
        <v>30</v>
      </c>
      <c r="AY327" s="152" t="s">
        <v>181</v>
      </c>
      <c r="BK327" s="161">
        <f>BK328+BK355+BK388</f>
        <v>0</v>
      </c>
    </row>
    <row r="328" spans="1:65" s="12" customFormat="1" ht="20.85" customHeight="1">
      <c r="B328" s="151"/>
      <c r="D328" s="152" t="s">
        <v>72</v>
      </c>
      <c r="E328" s="162" t="s">
        <v>393</v>
      </c>
      <c r="F328" s="162" t="s">
        <v>2548</v>
      </c>
      <c r="I328" s="154"/>
      <c r="J328" s="163">
        <f>BK328</f>
        <v>0</v>
      </c>
      <c r="L328" s="151"/>
      <c r="M328" s="156"/>
      <c r="N328" s="157"/>
      <c r="O328" s="157"/>
      <c r="P328" s="158">
        <f>SUM(P329:P354)</f>
        <v>0</v>
      </c>
      <c r="Q328" s="157"/>
      <c r="R328" s="158">
        <f>SUM(R329:R354)</f>
        <v>0</v>
      </c>
      <c r="S328" s="157"/>
      <c r="T328" s="159">
        <f>SUM(T329:T354)</f>
        <v>0</v>
      </c>
      <c r="AR328" s="152" t="s">
        <v>30</v>
      </c>
      <c r="AT328" s="160" t="s">
        <v>72</v>
      </c>
      <c r="AU328" s="160" t="s">
        <v>82</v>
      </c>
      <c r="AY328" s="152" t="s">
        <v>181</v>
      </c>
      <c r="BK328" s="161">
        <f>SUM(BK329:BK354)</f>
        <v>0</v>
      </c>
    </row>
    <row r="329" spans="1:65" s="2" customFormat="1" ht="16.5" customHeight="1">
      <c r="A329" s="33"/>
      <c r="B329" s="130"/>
      <c r="C329" s="164" t="s">
        <v>429</v>
      </c>
      <c r="D329" s="164" t="s">
        <v>184</v>
      </c>
      <c r="E329" s="165" t="s">
        <v>2549</v>
      </c>
      <c r="F329" s="166" t="s">
        <v>2550</v>
      </c>
      <c r="G329" s="167" t="s">
        <v>1370</v>
      </c>
      <c r="H329" s="168">
        <v>37.71</v>
      </c>
      <c r="I329" s="169"/>
      <c r="J329" s="170">
        <f>ROUND(I329*H329,2)</f>
        <v>0</v>
      </c>
      <c r="K329" s="166" t="s">
        <v>1749</v>
      </c>
      <c r="L329" s="34"/>
      <c r="M329" s="171" t="s">
        <v>1</v>
      </c>
      <c r="N329" s="172" t="s">
        <v>38</v>
      </c>
      <c r="O329" s="59"/>
      <c r="P329" s="173">
        <f>O329*H329</f>
        <v>0</v>
      </c>
      <c r="Q329" s="173">
        <v>0</v>
      </c>
      <c r="R329" s="173">
        <f>Q329*H329</f>
        <v>0</v>
      </c>
      <c r="S329" s="173">
        <v>0</v>
      </c>
      <c r="T329" s="174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5" t="s">
        <v>188</v>
      </c>
      <c r="AT329" s="175" t="s">
        <v>184</v>
      </c>
      <c r="AU329" s="175" t="s">
        <v>194</v>
      </c>
      <c r="AY329" s="18" t="s">
        <v>181</v>
      </c>
      <c r="BE329" s="176">
        <f>IF(N329="základní",J329,0)</f>
        <v>0</v>
      </c>
      <c r="BF329" s="176">
        <f>IF(N329="snížená",J329,0)</f>
        <v>0</v>
      </c>
      <c r="BG329" s="176">
        <f>IF(N329="zákl. přenesená",J329,0)</f>
        <v>0</v>
      </c>
      <c r="BH329" s="176">
        <f>IF(N329="sníž. přenesená",J329,0)</f>
        <v>0</v>
      </c>
      <c r="BI329" s="176">
        <f>IF(N329="nulová",J329,0)</f>
        <v>0</v>
      </c>
      <c r="BJ329" s="18" t="s">
        <v>30</v>
      </c>
      <c r="BK329" s="176">
        <f>ROUND(I329*H329,2)</f>
        <v>0</v>
      </c>
      <c r="BL329" s="18" t="s">
        <v>188</v>
      </c>
      <c r="BM329" s="175" t="s">
        <v>2551</v>
      </c>
    </row>
    <row r="330" spans="1:65" s="14" customFormat="1">
      <c r="B330" s="191"/>
      <c r="D330" s="178" t="s">
        <v>190</v>
      </c>
      <c r="E330" s="192" t="s">
        <v>1</v>
      </c>
      <c r="F330" s="193" t="s">
        <v>2382</v>
      </c>
      <c r="H330" s="192" t="s">
        <v>1</v>
      </c>
      <c r="I330" s="194"/>
      <c r="L330" s="191"/>
      <c r="M330" s="195"/>
      <c r="N330" s="196"/>
      <c r="O330" s="196"/>
      <c r="P330" s="196"/>
      <c r="Q330" s="196"/>
      <c r="R330" s="196"/>
      <c r="S330" s="196"/>
      <c r="T330" s="197"/>
      <c r="AT330" s="192" t="s">
        <v>190</v>
      </c>
      <c r="AU330" s="192" t="s">
        <v>194</v>
      </c>
      <c r="AV330" s="14" t="s">
        <v>30</v>
      </c>
      <c r="AW330" s="14" t="s">
        <v>29</v>
      </c>
      <c r="AX330" s="14" t="s">
        <v>73</v>
      </c>
      <c r="AY330" s="192" t="s">
        <v>181</v>
      </c>
    </row>
    <row r="331" spans="1:65" s="13" customFormat="1">
      <c r="B331" s="177"/>
      <c r="D331" s="178" t="s">
        <v>190</v>
      </c>
      <c r="E331" s="179" t="s">
        <v>1</v>
      </c>
      <c r="F331" s="180" t="s">
        <v>374</v>
      </c>
      <c r="H331" s="181">
        <v>30</v>
      </c>
      <c r="I331" s="182"/>
      <c r="L331" s="177"/>
      <c r="M331" s="183"/>
      <c r="N331" s="184"/>
      <c r="O331" s="184"/>
      <c r="P331" s="184"/>
      <c r="Q331" s="184"/>
      <c r="R331" s="184"/>
      <c r="S331" s="184"/>
      <c r="T331" s="185"/>
      <c r="AT331" s="179" t="s">
        <v>190</v>
      </c>
      <c r="AU331" s="179" t="s">
        <v>194</v>
      </c>
      <c r="AV331" s="13" t="s">
        <v>82</v>
      </c>
      <c r="AW331" s="13" t="s">
        <v>29</v>
      </c>
      <c r="AX331" s="13" t="s">
        <v>73</v>
      </c>
      <c r="AY331" s="179" t="s">
        <v>181</v>
      </c>
    </row>
    <row r="332" spans="1:65" s="14" customFormat="1">
      <c r="B332" s="191"/>
      <c r="D332" s="178" t="s">
        <v>190</v>
      </c>
      <c r="E332" s="192" t="s">
        <v>1</v>
      </c>
      <c r="F332" s="193" t="s">
        <v>2387</v>
      </c>
      <c r="H332" s="192" t="s">
        <v>1</v>
      </c>
      <c r="I332" s="194"/>
      <c r="L332" s="191"/>
      <c r="M332" s="195"/>
      <c r="N332" s="196"/>
      <c r="O332" s="196"/>
      <c r="P332" s="196"/>
      <c r="Q332" s="196"/>
      <c r="R332" s="196"/>
      <c r="S332" s="196"/>
      <c r="T332" s="197"/>
      <c r="AT332" s="192" t="s">
        <v>190</v>
      </c>
      <c r="AU332" s="192" t="s">
        <v>194</v>
      </c>
      <c r="AV332" s="14" t="s">
        <v>30</v>
      </c>
      <c r="AW332" s="14" t="s">
        <v>29</v>
      </c>
      <c r="AX332" s="14" t="s">
        <v>73</v>
      </c>
      <c r="AY332" s="192" t="s">
        <v>181</v>
      </c>
    </row>
    <row r="333" spans="1:65" s="13" customFormat="1">
      <c r="B333" s="177"/>
      <c r="D333" s="178" t="s">
        <v>190</v>
      </c>
      <c r="E333" s="179" t="s">
        <v>1</v>
      </c>
      <c r="F333" s="180" t="s">
        <v>2388</v>
      </c>
      <c r="H333" s="181">
        <v>2.0299999999999998</v>
      </c>
      <c r="I333" s="182"/>
      <c r="L333" s="177"/>
      <c r="M333" s="183"/>
      <c r="N333" s="184"/>
      <c r="O333" s="184"/>
      <c r="P333" s="184"/>
      <c r="Q333" s="184"/>
      <c r="R333" s="184"/>
      <c r="S333" s="184"/>
      <c r="T333" s="185"/>
      <c r="AT333" s="179" t="s">
        <v>190</v>
      </c>
      <c r="AU333" s="179" t="s">
        <v>194</v>
      </c>
      <c r="AV333" s="13" t="s">
        <v>82</v>
      </c>
      <c r="AW333" s="13" t="s">
        <v>29</v>
      </c>
      <c r="AX333" s="13" t="s">
        <v>73</v>
      </c>
      <c r="AY333" s="179" t="s">
        <v>181</v>
      </c>
    </row>
    <row r="334" spans="1:65" s="14" customFormat="1">
      <c r="B334" s="191"/>
      <c r="D334" s="178" t="s">
        <v>190</v>
      </c>
      <c r="E334" s="192" t="s">
        <v>1</v>
      </c>
      <c r="F334" s="193" t="s">
        <v>2552</v>
      </c>
      <c r="H334" s="192" t="s">
        <v>1</v>
      </c>
      <c r="I334" s="194"/>
      <c r="L334" s="191"/>
      <c r="M334" s="195"/>
      <c r="N334" s="196"/>
      <c r="O334" s="196"/>
      <c r="P334" s="196"/>
      <c r="Q334" s="196"/>
      <c r="R334" s="196"/>
      <c r="S334" s="196"/>
      <c r="T334" s="197"/>
      <c r="AT334" s="192" t="s">
        <v>190</v>
      </c>
      <c r="AU334" s="192" t="s">
        <v>194</v>
      </c>
      <c r="AV334" s="14" t="s">
        <v>30</v>
      </c>
      <c r="AW334" s="14" t="s">
        <v>29</v>
      </c>
      <c r="AX334" s="14" t="s">
        <v>73</v>
      </c>
      <c r="AY334" s="192" t="s">
        <v>181</v>
      </c>
    </row>
    <row r="335" spans="1:65" s="13" customFormat="1">
      <c r="B335" s="177"/>
      <c r="D335" s="178" t="s">
        <v>190</v>
      </c>
      <c r="E335" s="179" t="s">
        <v>1</v>
      </c>
      <c r="F335" s="180" t="s">
        <v>2553</v>
      </c>
      <c r="H335" s="181">
        <v>5.68</v>
      </c>
      <c r="I335" s="182"/>
      <c r="L335" s="177"/>
      <c r="M335" s="183"/>
      <c r="N335" s="184"/>
      <c r="O335" s="184"/>
      <c r="P335" s="184"/>
      <c r="Q335" s="184"/>
      <c r="R335" s="184"/>
      <c r="S335" s="184"/>
      <c r="T335" s="185"/>
      <c r="AT335" s="179" t="s">
        <v>190</v>
      </c>
      <c r="AU335" s="179" t="s">
        <v>194</v>
      </c>
      <c r="AV335" s="13" t="s">
        <v>82</v>
      </c>
      <c r="AW335" s="13" t="s">
        <v>29</v>
      </c>
      <c r="AX335" s="13" t="s">
        <v>73</v>
      </c>
      <c r="AY335" s="179" t="s">
        <v>181</v>
      </c>
    </row>
    <row r="336" spans="1:65" s="15" customFormat="1">
      <c r="B336" s="198"/>
      <c r="D336" s="178" t="s">
        <v>190</v>
      </c>
      <c r="E336" s="199" t="s">
        <v>1</v>
      </c>
      <c r="F336" s="200" t="s">
        <v>1774</v>
      </c>
      <c r="H336" s="201">
        <v>37.71</v>
      </c>
      <c r="I336" s="202"/>
      <c r="L336" s="198"/>
      <c r="M336" s="203"/>
      <c r="N336" s="204"/>
      <c r="O336" s="204"/>
      <c r="P336" s="204"/>
      <c r="Q336" s="204"/>
      <c r="R336" s="204"/>
      <c r="S336" s="204"/>
      <c r="T336" s="205"/>
      <c r="AT336" s="199" t="s">
        <v>190</v>
      </c>
      <c r="AU336" s="199" t="s">
        <v>194</v>
      </c>
      <c r="AV336" s="15" t="s">
        <v>188</v>
      </c>
      <c r="AW336" s="15" t="s">
        <v>29</v>
      </c>
      <c r="AX336" s="15" t="s">
        <v>30</v>
      </c>
      <c r="AY336" s="199" t="s">
        <v>181</v>
      </c>
    </row>
    <row r="337" spans="1:65" s="2" customFormat="1" ht="21.75" customHeight="1">
      <c r="A337" s="33"/>
      <c r="B337" s="130"/>
      <c r="C337" s="164" t="s">
        <v>432</v>
      </c>
      <c r="D337" s="164" t="s">
        <v>184</v>
      </c>
      <c r="E337" s="165" t="s">
        <v>1924</v>
      </c>
      <c r="F337" s="166" t="s">
        <v>1925</v>
      </c>
      <c r="G337" s="167" t="s">
        <v>1770</v>
      </c>
      <c r="H337" s="168">
        <v>8.9320000000000004</v>
      </c>
      <c r="I337" s="169"/>
      <c r="J337" s="170">
        <f>ROUND(I337*H337,2)</f>
        <v>0</v>
      </c>
      <c r="K337" s="166" t="s">
        <v>1749</v>
      </c>
      <c r="L337" s="34"/>
      <c r="M337" s="171" t="s">
        <v>1</v>
      </c>
      <c r="N337" s="172" t="s">
        <v>38</v>
      </c>
      <c r="O337" s="59"/>
      <c r="P337" s="173">
        <f>O337*H337</f>
        <v>0</v>
      </c>
      <c r="Q337" s="173">
        <v>0</v>
      </c>
      <c r="R337" s="173">
        <f>Q337*H337</f>
        <v>0</v>
      </c>
      <c r="S337" s="173">
        <v>0</v>
      </c>
      <c r="T337" s="174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5" t="s">
        <v>188</v>
      </c>
      <c r="AT337" s="175" t="s">
        <v>184</v>
      </c>
      <c r="AU337" s="175" t="s">
        <v>194</v>
      </c>
      <c r="AY337" s="18" t="s">
        <v>181</v>
      </c>
      <c r="BE337" s="176">
        <f>IF(N337="základní",J337,0)</f>
        <v>0</v>
      </c>
      <c r="BF337" s="176">
        <f>IF(N337="snížená",J337,0)</f>
        <v>0</v>
      </c>
      <c r="BG337" s="176">
        <f>IF(N337="zákl. přenesená",J337,0)</f>
        <v>0</v>
      </c>
      <c r="BH337" s="176">
        <f>IF(N337="sníž. přenesená",J337,0)</f>
        <v>0</v>
      </c>
      <c r="BI337" s="176">
        <f>IF(N337="nulová",J337,0)</f>
        <v>0</v>
      </c>
      <c r="BJ337" s="18" t="s">
        <v>30</v>
      </c>
      <c r="BK337" s="176">
        <f>ROUND(I337*H337,2)</f>
        <v>0</v>
      </c>
      <c r="BL337" s="18" t="s">
        <v>188</v>
      </c>
      <c r="BM337" s="175" t="s">
        <v>2554</v>
      </c>
    </row>
    <row r="338" spans="1:65" s="14" customFormat="1">
      <c r="B338" s="191"/>
      <c r="D338" s="178" t="s">
        <v>190</v>
      </c>
      <c r="E338" s="192" t="s">
        <v>1</v>
      </c>
      <c r="F338" s="193" t="s">
        <v>2505</v>
      </c>
      <c r="H338" s="192" t="s">
        <v>1</v>
      </c>
      <c r="I338" s="194"/>
      <c r="L338" s="191"/>
      <c r="M338" s="195"/>
      <c r="N338" s="196"/>
      <c r="O338" s="196"/>
      <c r="P338" s="196"/>
      <c r="Q338" s="196"/>
      <c r="R338" s="196"/>
      <c r="S338" s="196"/>
      <c r="T338" s="197"/>
      <c r="AT338" s="192" t="s">
        <v>190</v>
      </c>
      <c r="AU338" s="192" t="s">
        <v>194</v>
      </c>
      <c r="AV338" s="14" t="s">
        <v>30</v>
      </c>
      <c r="AW338" s="14" t="s">
        <v>29</v>
      </c>
      <c r="AX338" s="14" t="s">
        <v>73</v>
      </c>
      <c r="AY338" s="192" t="s">
        <v>181</v>
      </c>
    </row>
    <row r="339" spans="1:65" s="13" customFormat="1">
      <c r="B339" s="177"/>
      <c r="D339" s="178" t="s">
        <v>190</v>
      </c>
      <c r="E339" s="179" t="s">
        <v>1</v>
      </c>
      <c r="F339" s="180" t="s">
        <v>2555</v>
      </c>
      <c r="H339" s="181">
        <v>1.71</v>
      </c>
      <c r="I339" s="182"/>
      <c r="L339" s="177"/>
      <c r="M339" s="183"/>
      <c r="N339" s="184"/>
      <c r="O339" s="184"/>
      <c r="P339" s="184"/>
      <c r="Q339" s="184"/>
      <c r="R339" s="184"/>
      <c r="S339" s="184"/>
      <c r="T339" s="185"/>
      <c r="AT339" s="179" t="s">
        <v>190</v>
      </c>
      <c r="AU339" s="179" t="s">
        <v>194</v>
      </c>
      <c r="AV339" s="13" t="s">
        <v>82</v>
      </c>
      <c r="AW339" s="13" t="s">
        <v>29</v>
      </c>
      <c r="AX339" s="13" t="s">
        <v>73</v>
      </c>
      <c r="AY339" s="179" t="s">
        <v>181</v>
      </c>
    </row>
    <row r="340" spans="1:65" s="14" customFormat="1">
      <c r="B340" s="191"/>
      <c r="D340" s="178" t="s">
        <v>190</v>
      </c>
      <c r="E340" s="192" t="s">
        <v>1</v>
      </c>
      <c r="F340" s="193" t="s">
        <v>2556</v>
      </c>
      <c r="H340" s="192" t="s">
        <v>1</v>
      </c>
      <c r="I340" s="194"/>
      <c r="L340" s="191"/>
      <c r="M340" s="195"/>
      <c r="N340" s="196"/>
      <c r="O340" s="196"/>
      <c r="P340" s="196"/>
      <c r="Q340" s="196"/>
      <c r="R340" s="196"/>
      <c r="S340" s="196"/>
      <c r="T340" s="197"/>
      <c r="AT340" s="192" t="s">
        <v>190</v>
      </c>
      <c r="AU340" s="192" t="s">
        <v>194</v>
      </c>
      <c r="AV340" s="14" t="s">
        <v>30</v>
      </c>
      <c r="AW340" s="14" t="s">
        <v>29</v>
      </c>
      <c r="AX340" s="14" t="s">
        <v>73</v>
      </c>
      <c r="AY340" s="192" t="s">
        <v>181</v>
      </c>
    </row>
    <row r="341" spans="1:65" s="13" customFormat="1">
      <c r="B341" s="177"/>
      <c r="D341" s="178" t="s">
        <v>190</v>
      </c>
      <c r="E341" s="179" t="s">
        <v>1</v>
      </c>
      <c r="F341" s="180" t="s">
        <v>2557</v>
      </c>
      <c r="H341" s="181">
        <v>0.127</v>
      </c>
      <c r="I341" s="182"/>
      <c r="L341" s="177"/>
      <c r="M341" s="183"/>
      <c r="N341" s="184"/>
      <c r="O341" s="184"/>
      <c r="P341" s="184"/>
      <c r="Q341" s="184"/>
      <c r="R341" s="184"/>
      <c r="S341" s="184"/>
      <c r="T341" s="185"/>
      <c r="AT341" s="179" t="s">
        <v>190</v>
      </c>
      <c r="AU341" s="179" t="s">
        <v>194</v>
      </c>
      <c r="AV341" s="13" t="s">
        <v>82</v>
      </c>
      <c r="AW341" s="13" t="s">
        <v>29</v>
      </c>
      <c r="AX341" s="13" t="s">
        <v>73</v>
      </c>
      <c r="AY341" s="179" t="s">
        <v>181</v>
      </c>
    </row>
    <row r="342" spans="1:65" s="14" customFormat="1">
      <c r="B342" s="191"/>
      <c r="D342" s="178" t="s">
        <v>190</v>
      </c>
      <c r="E342" s="192" t="s">
        <v>1</v>
      </c>
      <c r="F342" s="193" t="s">
        <v>2434</v>
      </c>
      <c r="H342" s="192" t="s">
        <v>1</v>
      </c>
      <c r="I342" s="194"/>
      <c r="L342" s="191"/>
      <c r="M342" s="195"/>
      <c r="N342" s="196"/>
      <c r="O342" s="196"/>
      <c r="P342" s="196"/>
      <c r="Q342" s="196"/>
      <c r="R342" s="196"/>
      <c r="S342" s="196"/>
      <c r="T342" s="197"/>
      <c r="AT342" s="192" t="s">
        <v>190</v>
      </c>
      <c r="AU342" s="192" t="s">
        <v>194</v>
      </c>
      <c r="AV342" s="14" t="s">
        <v>30</v>
      </c>
      <c r="AW342" s="14" t="s">
        <v>29</v>
      </c>
      <c r="AX342" s="14" t="s">
        <v>73</v>
      </c>
      <c r="AY342" s="192" t="s">
        <v>181</v>
      </c>
    </row>
    <row r="343" spans="1:65" s="13" customFormat="1">
      <c r="B343" s="177"/>
      <c r="D343" s="178" t="s">
        <v>190</v>
      </c>
      <c r="E343" s="179" t="s">
        <v>1</v>
      </c>
      <c r="F343" s="180" t="s">
        <v>2497</v>
      </c>
      <c r="H343" s="181">
        <v>7.0949999999999998</v>
      </c>
      <c r="I343" s="182"/>
      <c r="L343" s="177"/>
      <c r="M343" s="183"/>
      <c r="N343" s="184"/>
      <c r="O343" s="184"/>
      <c r="P343" s="184"/>
      <c r="Q343" s="184"/>
      <c r="R343" s="184"/>
      <c r="S343" s="184"/>
      <c r="T343" s="185"/>
      <c r="AT343" s="179" t="s">
        <v>190</v>
      </c>
      <c r="AU343" s="179" t="s">
        <v>194</v>
      </c>
      <c r="AV343" s="13" t="s">
        <v>82</v>
      </c>
      <c r="AW343" s="13" t="s">
        <v>29</v>
      </c>
      <c r="AX343" s="13" t="s">
        <v>73</v>
      </c>
      <c r="AY343" s="179" t="s">
        <v>181</v>
      </c>
    </row>
    <row r="344" spans="1:65" s="15" customFormat="1">
      <c r="B344" s="198"/>
      <c r="D344" s="178" t="s">
        <v>190</v>
      </c>
      <c r="E344" s="199" t="s">
        <v>1</v>
      </c>
      <c r="F344" s="200" t="s">
        <v>1774</v>
      </c>
      <c r="H344" s="201">
        <v>8.9320000000000004</v>
      </c>
      <c r="I344" s="202"/>
      <c r="L344" s="198"/>
      <c r="M344" s="203"/>
      <c r="N344" s="204"/>
      <c r="O344" s="204"/>
      <c r="P344" s="204"/>
      <c r="Q344" s="204"/>
      <c r="R344" s="204"/>
      <c r="S344" s="204"/>
      <c r="T344" s="205"/>
      <c r="AT344" s="199" t="s">
        <v>190</v>
      </c>
      <c r="AU344" s="199" t="s">
        <v>194</v>
      </c>
      <c r="AV344" s="15" t="s">
        <v>188</v>
      </c>
      <c r="AW344" s="15" t="s">
        <v>29</v>
      </c>
      <c r="AX344" s="15" t="s">
        <v>30</v>
      </c>
      <c r="AY344" s="199" t="s">
        <v>181</v>
      </c>
    </row>
    <row r="345" spans="1:65" s="2" customFormat="1" ht="21.75" customHeight="1">
      <c r="A345" s="33"/>
      <c r="B345" s="130"/>
      <c r="C345" s="164" t="s">
        <v>435</v>
      </c>
      <c r="D345" s="164" t="s">
        <v>184</v>
      </c>
      <c r="E345" s="165" t="s">
        <v>1931</v>
      </c>
      <c r="F345" s="166" t="s">
        <v>1932</v>
      </c>
      <c r="G345" s="167" t="s">
        <v>259</v>
      </c>
      <c r="H345" s="168">
        <v>21.437000000000001</v>
      </c>
      <c r="I345" s="169"/>
      <c r="J345" s="170">
        <f>ROUND(I345*H345,2)</f>
        <v>0</v>
      </c>
      <c r="K345" s="166" t="s">
        <v>1749</v>
      </c>
      <c r="L345" s="34"/>
      <c r="M345" s="171" t="s">
        <v>1</v>
      </c>
      <c r="N345" s="172" t="s">
        <v>38</v>
      </c>
      <c r="O345" s="59"/>
      <c r="P345" s="173">
        <f>O345*H345</f>
        <v>0</v>
      </c>
      <c r="Q345" s="173">
        <v>0</v>
      </c>
      <c r="R345" s="173">
        <f>Q345*H345</f>
        <v>0</v>
      </c>
      <c r="S345" s="173">
        <v>0</v>
      </c>
      <c r="T345" s="174">
        <f>S345*H345</f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5" t="s">
        <v>188</v>
      </c>
      <c r="AT345" s="175" t="s">
        <v>184</v>
      </c>
      <c r="AU345" s="175" t="s">
        <v>194</v>
      </c>
      <c r="AY345" s="18" t="s">
        <v>181</v>
      </c>
      <c r="BE345" s="176">
        <f>IF(N345="základní",J345,0)</f>
        <v>0</v>
      </c>
      <c r="BF345" s="176">
        <f>IF(N345="snížená",J345,0)</f>
        <v>0</v>
      </c>
      <c r="BG345" s="176">
        <f>IF(N345="zákl. přenesená",J345,0)</f>
        <v>0</v>
      </c>
      <c r="BH345" s="176">
        <f>IF(N345="sníž. přenesená",J345,0)</f>
        <v>0</v>
      </c>
      <c r="BI345" s="176">
        <f>IF(N345="nulová",J345,0)</f>
        <v>0</v>
      </c>
      <c r="BJ345" s="18" t="s">
        <v>30</v>
      </c>
      <c r="BK345" s="176">
        <f>ROUND(I345*H345,2)</f>
        <v>0</v>
      </c>
      <c r="BL345" s="18" t="s">
        <v>188</v>
      </c>
      <c r="BM345" s="175" t="s">
        <v>2558</v>
      </c>
    </row>
    <row r="346" spans="1:65" s="13" customFormat="1">
      <c r="B346" s="177"/>
      <c r="D346" s="178" t="s">
        <v>190</v>
      </c>
      <c r="E346" s="179" t="s">
        <v>1</v>
      </c>
      <c r="F346" s="180" t="s">
        <v>2559</v>
      </c>
      <c r="H346" s="181">
        <v>21.437000000000001</v>
      </c>
      <c r="I346" s="182"/>
      <c r="L346" s="177"/>
      <c r="M346" s="183"/>
      <c r="N346" s="184"/>
      <c r="O346" s="184"/>
      <c r="P346" s="184"/>
      <c r="Q346" s="184"/>
      <c r="R346" s="184"/>
      <c r="S346" s="184"/>
      <c r="T346" s="185"/>
      <c r="AT346" s="179" t="s">
        <v>190</v>
      </c>
      <c r="AU346" s="179" t="s">
        <v>194</v>
      </c>
      <c r="AV346" s="13" t="s">
        <v>82</v>
      </c>
      <c r="AW346" s="13" t="s">
        <v>29</v>
      </c>
      <c r="AX346" s="13" t="s">
        <v>73</v>
      </c>
      <c r="AY346" s="179" t="s">
        <v>181</v>
      </c>
    </row>
    <row r="347" spans="1:65" s="15" customFormat="1">
      <c r="B347" s="198"/>
      <c r="D347" s="178" t="s">
        <v>190</v>
      </c>
      <c r="E347" s="199" t="s">
        <v>1</v>
      </c>
      <c r="F347" s="200" t="s">
        <v>1774</v>
      </c>
      <c r="H347" s="201">
        <v>21.437000000000001</v>
      </c>
      <c r="I347" s="202"/>
      <c r="L347" s="198"/>
      <c r="M347" s="203"/>
      <c r="N347" s="204"/>
      <c r="O347" s="204"/>
      <c r="P347" s="204"/>
      <c r="Q347" s="204"/>
      <c r="R347" s="204"/>
      <c r="S347" s="204"/>
      <c r="T347" s="205"/>
      <c r="AT347" s="199" t="s">
        <v>190</v>
      </c>
      <c r="AU347" s="199" t="s">
        <v>194</v>
      </c>
      <c r="AV347" s="15" t="s">
        <v>188</v>
      </c>
      <c r="AW347" s="15" t="s">
        <v>29</v>
      </c>
      <c r="AX347" s="15" t="s">
        <v>30</v>
      </c>
      <c r="AY347" s="199" t="s">
        <v>181</v>
      </c>
    </row>
    <row r="348" spans="1:65" s="2" customFormat="1" ht="16.5" customHeight="1">
      <c r="A348" s="33"/>
      <c r="B348" s="130"/>
      <c r="C348" s="164" t="s">
        <v>438</v>
      </c>
      <c r="D348" s="164" t="s">
        <v>184</v>
      </c>
      <c r="E348" s="165" t="s">
        <v>1935</v>
      </c>
      <c r="F348" s="166" t="s">
        <v>1936</v>
      </c>
      <c r="G348" s="167" t="s">
        <v>259</v>
      </c>
      <c r="H348" s="168">
        <v>21.437000000000001</v>
      </c>
      <c r="I348" s="169"/>
      <c r="J348" s="170">
        <f>ROUND(I348*H348,2)</f>
        <v>0</v>
      </c>
      <c r="K348" s="166" t="s">
        <v>1749</v>
      </c>
      <c r="L348" s="34"/>
      <c r="M348" s="171" t="s">
        <v>1</v>
      </c>
      <c r="N348" s="172" t="s">
        <v>38</v>
      </c>
      <c r="O348" s="59"/>
      <c r="P348" s="173">
        <f>O348*H348</f>
        <v>0</v>
      </c>
      <c r="Q348" s="173">
        <v>0</v>
      </c>
      <c r="R348" s="173">
        <f>Q348*H348</f>
        <v>0</v>
      </c>
      <c r="S348" s="173">
        <v>0</v>
      </c>
      <c r="T348" s="174">
        <f>S348*H348</f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5" t="s">
        <v>188</v>
      </c>
      <c r="AT348" s="175" t="s">
        <v>184</v>
      </c>
      <c r="AU348" s="175" t="s">
        <v>194</v>
      </c>
      <c r="AY348" s="18" t="s">
        <v>181</v>
      </c>
      <c r="BE348" s="176">
        <f>IF(N348="základní",J348,0)</f>
        <v>0</v>
      </c>
      <c r="BF348" s="176">
        <f>IF(N348="snížená",J348,0)</f>
        <v>0</v>
      </c>
      <c r="BG348" s="176">
        <f>IF(N348="zákl. přenesená",J348,0)</f>
        <v>0</v>
      </c>
      <c r="BH348" s="176">
        <f>IF(N348="sníž. přenesená",J348,0)</f>
        <v>0</v>
      </c>
      <c r="BI348" s="176">
        <f>IF(N348="nulová",J348,0)</f>
        <v>0</v>
      </c>
      <c r="BJ348" s="18" t="s">
        <v>30</v>
      </c>
      <c r="BK348" s="176">
        <f>ROUND(I348*H348,2)</f>
        <v>0</v>
      </c>
      <c r="BL348" s="18" t="s">
        <v>188</v>
      </c>
      <c r="BM348" s="175" t="s">
        <v>2560</v>
      </c>
    </row>
    <row r="349" spans="1:65" s="13" customFormat="1">
      <c r="B349" s="177"/>
      <c r="D349" s="178" t="s">
        <v>190</v>
      </c>
      <c r="E349" s="179" t="s">
        <v>1</v>
      </c>
      <c r="F349" s="180" t="s">
        <v>2561</v>
      </c>
      <c r="H349" s="181">
        <v>21.437000000000001</v>
      </c>
      <c r="I349" s="182"/>
      <c r="L349" s="177"/>
      <c r="M349" s="183"/>
      <c r="N349" s="184"/>
      <c r="O349" s="184"/>
      <c r="P349" s="184"/>
      <c r="Q349" s="184"/>
      <c r="R349" s="184"/>
      <c r="S349" s="184"/>
      <c r="T349" s="185"/>
      <c r="AT349" s="179" t="s">
        <v>190</v>
      </c>
      <c r="AU349" s="179" t="s">
        <v>194</v>
      </c>
      <c r="AV349" s="13" t="s">
        <v>82</v>
      </c>
      <c r="AW349" s="13" t="s">
        <v>29</v>
      </c>
      <c r="AX349" s="13" t="s">
        <v>30</v>
      </c>
      <c r="AY349" s="179" t="s">
        <v>181</v>
      </c>
    </row>
    <row r="350" spans="1:65" s="2" customFormat="1" ht="16.5" customHeight="1">
      <c r="A350" s="33"/>
      <c r="B350" s="130"/>
      <c r="C350" s="164" t="s">
        <v>442</v>
      </c>
      <c r="D350" s="164" t="s">
        <v>184</v>
      </c>
      <c r="E350" s="165" t="s">
        <v>1939</v>
      </c>
      <c r="F350" s="166" t="s">
        <v>1940</v>
      </c>
      <c r="G350" s="167" t="s">
        <v>259</v>
      </c>
      <c r="H350" s="168">
        <v>150.059</v>
      </c>
      <c r="I350" s="169"/>
      <c r="J350" s="170">
        <f>ROUND(I350*H350,2)</f>
        <v>0</v>
      </c>
      <c r="K350" s="166" t="s">
        <v>1749</v>
      </c>
      <c r="L350" s="34"/>
      <c r="M350" s="171" t="s">
        <v>1</v>
      </c>
      <c r="N350" s="172" t="s">
        <v>38</v>
      </c>
      <c r="O350" s="59"/>
      <c r="P350" s="173">
        <f>O350*H350</f>
        <v>0</v>
      </c>
      <c r="Q350" s="173">
        <v>0</v>
      </c>
      <c r="R350" s="173">
        <f>Q350*H350</f>
        <v>0</v>
      </c>
      <c r="S350" s="173">
        <v>0</v>
      </c>
      <c r="T350" s="174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5" t="s">
        <v>188</v>
      </c>
      <c r="AT350" s="175" t="s">
        <v>184</v>
      </c>
      <c r="AU350" s="175" t="s">
        <v>194</v>
      </c>
      <c r="AY350" s="18" t="s">
        <v>181</v>
      </c>
      <c r="BE350" s="176">
        <f>IF(N350="základní",J350,0)</f>
        <v>0</v>
      </c>
      <c r="BF350" s="176">
        <f>IF(N350="snížená",J350,0)</f>
        <v>0</v>
      </c>
      <c r="BG350" s="176">
        <f>IF(N350="zákl. přenesená",J350,0)</f>
        <v>0</v>
      </c>
      <c r="BH350" s="176">
        <f>IF(N350="sníž. přenesená",J350,0)</f>
        <v>0</v>
      </c>
      <c r="BI350" s="176">
        <f>IF(N350="nulová",J350,0)</f>
        <v>0</v>
      </c>
      <c r="BJ350" s="18" t="s">
        <v>30</v>
      </c>
      <c r="BK350" s="176">
        <f>ROUND(I350*H350,2)</f>
        <v>0</v>
      </c>
      <c r="BL350" s="18" t="s">
        <v>188</v>
      </c>
      <c r="BM350" s="175" t="s">
        <v>2562</v>
      </c>
    </row>
    <row r="351" spans="1:65" s="13" customFormat="1">
      <c r="B351" s="177"/>
      <c r="D351" s="178" t="s">
        <v>190</v>
      </c>
      <c r="E351" s="179" t="s">
        <v>1</v>
      </c>
      <c r="F351" s="180" t="s">
        <v>2563</v>
      </c>
      <c r="H351" s="181">
        <v>150.059</v>
      </c>
      <c r="I351" s="182"/>
      <c r="L351" s="177"/>
      <c r="M351" s="183"/>
      <c r="N351" s="184"/>
      <c r="O351" s="184"/>
      <c r="P351" s="184"/>
      <c r="Q351" s="184"/>
      <c r="R351" s="184"/>
      <c r="S351" s="184"/>
      <c r="T351" s="185"/>
      <c r="AT351" s="179" t="s">
        <v>190</v>
      </c>
      <c r="AU351" s="179" t="s">
        <v>194</v>
      </c>
      <c r="AV351" s="13" t="s">
        <v>82</v>
      </c>
      <c r="AW351" s="13" t="s">
        <v>29</v>
      </c>
      <c r="AX351" s="13" t="s">
        <v>73</v>
      </c>
      <c r="AY351" s="179" t="s">
        <v>181</v>
      </c>
    </row>
    <row r="352" spans="1:65" s="15" customFormat="1">
      <c r="B352" s="198"/>
      <c r="D352" s="178" t="s">
        <v>190</v>
      </c>
      <c r="E352" s="199" t="s">
        <v>1</v>
      </c>
      <c r="F352" s="200" t="s">
        <v>1774</v>
      </c>
      <c r="H352" s="201">
        <v>150.059</v>
      </c>
      <c r="I352" s="202"/>
      <c r="L352" s="198"/>
      <c r="M352" s="203"/>
      <c r="N352" s="204"/>
      <c r="O352" s="204"/>
      <c r="P352" s="204"/>
      <c r="Q352" s="204"/>
      <c r="R352" s="204"/>
      <c r="S352" s="204"/>
      <c r="T352" s="205"/>
      <c r="AT352" s="199" t="s">
        <v>190</v>
      </c>
      <c r="AU352" s="199" t="s">
        <v>194</v>
      </c>
      <c r="AV352" s="15" t="s">
        <v>188</v>
      </c>
      <c r="AW352" s="15" t="s">
        <v>29</v>
      </c>
      <c r="AX352" s="15" t="s">
        <v>30</v>
      </c>
      <c r="AY352" s="199" t="s">
        <v>181</v>
      </c>
    </row>
    <row r="353" spans="1:65" s="2" customFormat="1" ht="16.5" customHeight="1">
      <c r="A353" s="33"/>
      <c r="B353" s="130"/>
      <c r="C353" s="164" t="s">
        <v>446</v>
      </c>
      <c r="D353" s="164" t="s">
        <v>184</v>
      </c>
      <c r="E353" s="165" t="s">
        <v>1943</v>
      </c>
      <c r="F353" s="166" t="s">
        <v>1944</v>
      </c>
      <c r="G353" s="167" t="s">
        <v>259</v>
      </c>
      <c r="H353" s="168">
        <v>21.437000000000001</v>
      </c>
      <c r="I353" s="169"/>
      <c r="J353" s="170">
        <f>ROUND(I353*H353,2)</f>
        <v>0</v>
      </c>
      <c r="K353" s="166" t="s">
        <v>1</v>
      </c>
      <c r="L353" s="34"/>
      <c r="M353" s="171" t="s">
        <v>1</v>
      </c>
      <c r="N353" s="172" t="s">
        <v>38</v>
      </c>
      <c r="O353" s="59"/>
      <c r="P353" s="173">
        <f>O353*H353</f>
        <v>0</v>
      </c>
      <c r="Q353" s="173">
        <v>0</v>
      </c>
      <c r="R353" s="173">
        <f>Q353*H353</f>
        <v>0</v>
      </c>
      <c r="S353" s="173">
        <v>0</v>
      </c>
      <c r="T353" s="174">
        <f>S353*H353</f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5" t="s">
        <v>188</v>
      </c>
      <c r="AT353" s="175" t="s">
        <v>184</v>
      </c>
      <c r="AU353" s="175" t="s">
        <v>194</v>
      </c>
      <c r="AY353" s="18" t="s">
        <v>181</v>
      </c>
      <c r="BE353" s="176">
        <f>IF(N353="základní",J353,0)</f>
        <v>0</v>
      </c>
      <c r="BF353" s="176">
        <f>IF(N353="snížená",J353,0)</f>
        <v>0</v>
      </c>
      <c r="BG353" s="176">
        <f>IF(N353="zákl. přenesená",J353,0)</f>
        <v>0</v>
      </c>
      <c r="BH353" s="176">
        <f>IF(N353="sníž. přenesená",J353,0)</f>
        <v>0</v>
      </c>
      <c r="BI353" s="176">
        <f>IF(N353="nulová",J353,0)</f>
        <v>0</v>
      </c>
      <c r="BJ353" s="18" t="s">
        <v>30</v>
      </c>
      <c r="BK353" s="176">
        <f>ROUND(I353*H353,2)</f>
        <v>0</v>
      </c>
      <c r="BL353" s="18" t="s">
        <v>188</v>
      </c>
      <c r="BM353" s="175" t="s">
        <v>2564</v>
      </c>
    </row>
    <row r="354" spans="1:65" s="13" customFormat="1">
      <c r="B354" s="177"/>
      <c r="D354" s="178" t="s">
        <v>190</v>
      </c>
      <c r="E354" s="179" t="s">
        <v>1</v>
      </c>
      <c r="F354" s="180" t="s">
        <v>2561</v>
      </c>
      <c r="H354" s="181">
        <v>21.437000000000001</v>
      </c>
      <c r="I354" s="182"/>
      <c r="L354" s="177"/>
      <c r="M354" s="183"/>
      <c r="N354" s="184"/>
      <c r="O354" s="184"/>
      <c r="P354" s="184"/>
      <c r="Q354" s="184"/>
      <c r="R354" s="184"/>
      <c r="S354" s="184"/>
      <c r="T354" s="185"/>
      <c r="AT354" s="179" t="s">
        <v>190</v>
      </c>
      <c r="AU354" s="179" t="s">
        <v>194</v>
      </c>
      <c r="AV354" s="13" t="s">
        <v>82</v>
      </c>
      <c r="AW354" s="13" t="s">
        <v>29</v>
      </c>
      <c r="AX354" s="13" t="s">
        <v>30</v>
      </c>
      <c r="AY354" s="179" t="s">
        <v>181</v>
      </c>
    </row>
    <row r="355" spans="1:65" s="12" customFormat="1" ht="20.85" customHeight="1">
      <c r="B355" s="151"/>
      <c r="D355" s="152" t="s">
        <v>72</v>
      </c>
      <c r="E355" s="162" t="s">
        <v>396</v>
      </c>
      <c r="F355" s="162" t="s">
        <v>2565</v>
      </c>
      <c r="I355" s="154"/>
      <c r="J355" s="163">
        <f>BK355</f>
        <v>0</v>
      </c>
      <c r="L355" s="151"/>
      <c r="M355" s="156"/>
      <c r="N355" s="157"/>
      <c r="O355" s="157"/>
      <c r="P355" s="158">
        <f>SUM(P356:P387)</f>
        <v>0</v>
      </c>
      <c r="Q355" s="157"/>
      <c r="R355" s="158">
        <f>SUM(R356:R387)</f>
        <v>189.82955083999997</v>
      </c>
      <c r="S355" s="157"/>
      <c r="T355" s="159">
        <f>SUM(T356:T387)</f>
        <v>0</v>
      </c>
      <c r="AR355" s="152" t="s">
        <v>30</v>
      </c>
      <c r="AT355" s="160" t="s">
        <v>72</v>
      </c>
      <c r="AU355" s="160" t="s">
        <v>82</v>
      </c>
      <c r="AY355" s="152" t="s">
        <v>181</v>
      </c>
      <c r="BK355" s="161">
        <f>SUM(BK356:BK387)</f>
        <v>0</v>
      </c>
    </row>
    <row r="356" spans="1:65" s="2" customFormat="1" ht="33" customHeight="1">
      <c r="A356" s="33"/>
      <c r="B356" s="130"/>
      <c r="C356" s="164" t="s">
        <v>450</v>
      </c>
      <c r="D356" s="164" t="s">
        <v>184</v>
      </c>
      <c r="E356" s="165" t="s">
        <v>2566</v>
      </c>
      <c r="F356" s="166" t="s">
        <v>2567</v>
      </c>
      <c r="G356" s="167" t="s">
        <v>1370</v>
      </c>
      <c r="H356" s="168">
        <v>33.25</v>
      </c>
      <c r="I356" s="169"/>
      <c r="J356" s="170">
        <f>ROUND(I356*H356,2)</f>
        <v>0</v>
      </c>
      <c r="K356" s="166" t="s">
        <v>1749</v>
      </c>
      <c r="L356" s="34"/>
      <c r="M356" s="171" t="s">
        <v>1</v>
      </c>
      <c r="N356" s="172" t="s">
        <v>38</v>
      </c>
      <c r="O356" s="59"/>
      <c r="P356" s="173">
        <f>O356*H356</f>
        <v>0</v>
      </c>
      <c r="Q356" s="173">
        <v>0.14255999999999999</v>
      </c>
      <c r="R356" s="173">
        <f>Q356*H356</f>
        <v>4.7401200000000001</v>
      </c>
      <c r="S356" s="173">
        <v>0</v>
      </c>
      <c r="T356" s="174">
        <f>S356*H356</f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5" t="s">
        <v>188</v>
      </c>
      <c r="AT356" s="175" t="s">
        <v>184</v>
      </c>
      <c r="AU356" s="175" t="s">
        <v>194</v>
      </c>
      <c r="AY356" s="18" t="s">
        <v>181</v>
      </c>
      <c r="BE356" s="176">
        <f>IF(N356="základní",J356,0)</f>
        <v>0</v>
      </c>
      <c r="BF356" s="176">
        <f>IF(N356="snížená",J356,0)</f>
        <v>0</v>
      </c>
      <c r="BG356" s="176">
        <f>IF(N356="zákl. přenesená",J356,0)</f>
        <v>0</v>
      </c>
      <c r="BH356" s="176">
        <f>IF(N356="sníž. přenesená",J356,0)</f>
        <v>0</v>
      </c>
      <c r="BI356" s="176">
        <f>IF(N356="nulová",J356,0)</f>
        <v>0</v>
      </c>
      <c r="BJ356" s="18" t="s">
        <v>30</v>
      </c>
      <c r="BK356" s="176">
        <f>ROUND(I356*H356,2)</f>
        <v>0</v>
      </c>
      <c r="BL356" s="18" t="s">
        <v>188</v>
      </c>
      <c r="BM356" s="175" t="s">
        <v>2568</v>
      </c>
    </row>
    <row r="357" spans="1:65" s="14" customFormat="1">
      <c r="B357" s="191"/>
      <c r="D357" s="178" t="s">
        <v>190</v>
      </c>
      <c r="E357" s="192" t="s">
        <v>1</v>
      </c>
      <c r="F357" s="193" t="s">
        <v>2569</v>
      </c>
      <c r="H357" s="192" t="s">
        <v>1</v>
      </c>
      <c r="I357" s="194"/>
      <c r="L357" s="191"/>
      <c r="M357" s="195"/>
      <c r="N357" s="196"/>
      <c r="O357" s="196"/>
      <c r="P357" s="196"/>
      <c r="Q357" s="196"/>
      <c r="R357" s="196"/>
      <c r="S357" s="196"/>
      <c r="T357" s="197"/>
      <c r="AT357" s="192" t="s">
        <v>190</v>
      </c>
      <c r="AU357" s="192" t="s">
        <v>194</v>
      </c>
      <c r="AV357" s="14" t="s">
        <v>30</v>
      </c>
      <c r="AW357" s="14" t="s">
        <v>29</v>
      </c>
      <c r="AX357" s="14" t="s">
        <v>73</v>
      </c>
      <c r="AY357" s="192" t="s">
        <v>181</v>
      </c>
    </row>
    <row r="358" spans="1:65" s="13" customFormat="1">
      <c r="B358" s="177"/>
      <c r="D358" s="178" t="s">
        <v>190</v>
      </c>
      <c r="E358" s="179" t="s">
        <v>1</v>
      </c>
      <c r="F358" s="180" t="s">
        <v>378</v>
      </c>
      <c r="H358" s="181">
        <v>31</v>
      </c>
      <c r="I358" s="182"/>
      <c r="L358" s="177"/>
      <c r="M358" s="183"/>
      <c r="N358" s="184"/>
      <c r="O358" s="184"/>
      <c r="P358" s="184"/>
      <c r="Q358" s="184"/>
      <c r="R358" s="184"/>
      <c r="S358" s="184"/>
      <c r="T358" s="185"/>
      <c r="AT358" s="179" t="s">
        <v>190</v>
      </c>
      <c r="AU358" s="179" t="s">
        <v>194</v>
      </c>
      <c r="AV358" s="13" t="s">
        <v>82</v>
      </c>
      <c r="AW358" s="13" t="s">
        <v>29</v>
      </c>
      <c r="AX358" s="13" t="s">
        <v>73</v>
      </c>
      <c r="AY358" s="179" t="s">
        <v>181</v>
      </c>
    </row>
    <row r="359" spans="1:65" s="14" customFormat="1">
      <c r="B359" s="191"/>
      <c r="D359" s="178" t="s">
        <v>190</v>
      </c>
      <c r="E359" s="192" t="s">
        <v>1</v>
      </c>
      <c r="F359" s="193" t="s">
        <v>2570</v>
      </c>
      <c r="H359" s="192" t="s">
        <v>1</v>
      </c>
      <c r="I359" s="194"/>
      <c r="L359" s="191"/>
      <c r="M359" s="195"/>
      <c r="N359" s="196"/>
      <c r="O359" s="196"/>
      <c r="P359" s="196"/>
      <c r="Q359" s="196"/>
      <c r="R359" s="196"/>
      <c r="S359" s="196"/>
      <c r="T359" s="197"/>
      <c r="AT359" s="192" t="s">
        <v>190</v>
      </c>
      <c r="AU359" s="192" t="s">
        <v>194</v>
      </c>
      <c r="AV359" s="14" t="s">
        <v>30</v>
      </c>
      <c r="AW359" s="14" t="s">
        <v>29</v>
      </c>
      <c r="AX359" s="14" t="s">
        <v>73</v>
      </c>
      <c r="AY359" s="192" t="s">
        <v>181</v>
      </c>
    </row>
    <row r="360" spans="1:65" s="13" customFormat="1">
      <c r="B360" s="177"/>
      <c r="D360" s="178" t="s">
        <v>190</v>
      </c>
      <c r="E360" s="179" t="s">
        <v>1</v>
      </c>
      <c r="F360" s="180" t="s">
        <v>2571</v>
      </c>
      <c r="H360" s="181">
        <v>2.25</v>
      </c>
      <c r="I360" s="182"/>
      <c r="L360" s="177"/>
      <c r="M360" s="183"/>
      <c r="N360" s="184"/>
      <c r="O360" s="184"/>
      <c r="P360" s="184"/>
      <c r="Q360" s="184"/>
      <c r="R360" s="184"/>
      <c r="S360" s="184"/>
      <c r="T360" s="185"/>
      <c r="AT360" s="179" t="s">
        <v>190</v>
      </c>
      <c r="AU360" s="179" t="s">
        <v>194</v>
      </c>
      <c r="AV360" s="13" t="s">
        <v>82</v>
      </c>
      <c r="AW360" s="13" t="s">
        <v>29</v>
      </c>
      <c r="AX360" s="13" t="s">
        <v>73</v>
      </c>
      <c r="AY360" s="179" t="s">
        <v>181</v>
      </c>
    </row>
    <row r="361" spans="1:65" s="15" customFormat="1">
      <c r="B361" s="198"/>
      <c r="D361" s="178" t="s">
        <v>190</v>
      </c>
      <c r="E361" s="199" t="s">
        <v>1</v>
      </c>
      <c r="F361" s="200" t="s">
        <v>1774</v>
      </c>
      <c r="H361" s="201">
        <v>33.25</v>
      </c>
      <c r="I361" s="202"/>
      <c r="L361" s="198"/>
      <c r="M361" s="203"/>
      <c r="N361" s="204"/>
      <c r="O361" s="204"/>
      <c r="P361" s="204"/>
      <c r="Q361" s="204"/>
      <c r="R361" s="204"/>
      <c r="S361" s="204"/>
      <c r="T361" s="205"/>
      <c r="AT361" s="199" t="s">
        <v>190</v>
      </c>
      <c r="AU361" s="199" t="s">
        <v>194</v>
      </c>
      <c r="AV361" s="15" t="s">
        <v>188</v>
      </c>
      <c r="AW361" s="15" t="s">
        <v>29</v>
      </c>
      <c r="AX361" s="15" t="s">
        <v>30</v>
      </c>
      <c r="AY361" s="199" t="s">
        <v>181</v>
      </c>
    </row>
    <row r="362" spans="1:65" s="2" customFormat="1" ht="16.5" customHeight="1">
      <c r="A362" s="33"/>
      <c r="B362" s="130"/>
      <c r="C362" s="206" t="s">
        <v>454</v>
      </c>
      <c r="D362" s="206" t="s">
        <v>273</v>
      </c>
      <c r="E362" s="207" t="s">
        <v>2572</v>
      </c>
      <c r="F362" s="208" t="s">
        <v>2573</v>
      </c>
      <c r="G362" s="209" t="s">
        <v>290</v>
      </c>
      <c r="H362" s="210">
        <v>204</v>
      </c>
      <c r="I362" s="211"/>
      <c r="J362" s="212">
        <f>ROUND(I362*H362,2)</f>
        <v>0</v>
      </c>
      <c r="K362" s="208" t="s">
        <v>1</v>
      </c>
      <c r="L362" s="213"/>
      <c r="M362" s="214" t="s">
        <v>1</v>
      </c>
      <c r="N362" s="215" t="s">
        <v>38</v>
      </c>
      <c r="O362" s="59"/>
      <c r="P362" s="173">
        <f>O362*H362</f>
        <v>0</v>
      </c>
      <c r="Q362" s="173">
        <v>0.36</v>
      </c>
      <c r="R362" s="173">
        <f>Q362*H362</f>
        <v>73.44</v>
      </c>
      <c r="S362" s="173">
        <v>0</v>
      </c>
      <c r="T362" s="174">
        <f>S362*H362</f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5" t="s">
        <v>213</v>
      </c>
      <c r="AT362" s="175" t="s">
        <v>273</v>
      </c>
      <c r="AU362" s="175" t="s">
        <v>194</v>
      </c>
      <c r="AY362" s="18" t="s">
        <v>181</v>
      </c>
      <c r="BE362" s="176">
        <f>IF(N362="základní",J362,0)</f>
        <v>0</v>
      </c>
      <c r="BF362" s="176">
        <f>IF(N362="snížená",J362,0)</f>
        <v>0</v>
      </c>
      <c r="BG362" s="176">
        <f>IF(N362="zákl. přenesená",J362,0)</f>
        <v>0</v>
      </c>
      <c r="BH362" s="176">
        <f>IF(N362="sníž. přenesená",J362,0)</f>
        <v>0</v>
      </c>
      <c r="BI362" s="176">
        <f>IF(N362="nulová",J362,0)</f>
        <v>0</v>
      </c>
      <c r="BJ362" s="18" t="s">
        <v>30</v>
      </c>
      <c r="BK362" s="176">
        <f>ROUND(I362*H362,2)</f>
        <v>0</v>
      </c>
      <c r="BL362" s="18" t="s">
        <v>188</v>
      </c>
      <c r="BM362" s="175" t="s">
        <v>2574</v>
      </c>
    </row>
    <row r="363" spans="1:65" s="14" customFormat="1">
      <c r="B363" s="191"/>
      <c r="D363" s="178" t="s">
        <v>190</v>
      </c>
      <c r="E363" s="192" t="s">
        <v>1</v>
      </c>
      <c r="F363" s="193" t="s">
        <v>1856</v>
      </c>
      <c r="H363" s="192" t="s">
        <v>1</v>
      </c>
      <c r="I363" s="194"/>
      <c r="L363" s="191"/>
      <c r="M363" s="195"/>
      <c r="N363" s="196"/>
      <c r="O363" s="196"/>
      <c r="P363" s="196"/>
      <c r="Q363" s="196"/>
      <c r="R363" s="196"/>
      <c r="S363" s="196"/>
      <c r="T363" s="197"/>
      <c r="AT363" s="192" t="s">
        <v>190</v>
      </c>
      <c r="AU363" s="192" t="s">
        <v>194</v>
      </c>
      <c r="AV363" s="14" t="s">
        <v>30</v>
      </c>
      <c r="AW363" s="14" t="s">
        <v>29</v>
      </c>
      <c r="AX363" s="14" t="s">
        <v>73</v>
      </c>
      <c r="AY363" s="192" t="s">
        <v>181</v>
      </c>
    </row>
    <row r="364" spans="1:65" s="14" customFormat="1">
      <c r="B364" s="191"/>
      <c r="D364" s="178" t="s">
        <v>190</v>
      </c>
      <c r="E364" s="192" t="s">
        <v>1</v>
      </c>
      <c r="F364" s="193" t="s">
        <v>2575</v>
      </c>
      <c r="H364" s="192" t="s">
        <v>1</v>
      </c>
      <c r="I364" s="194"/>
      <c r="L364" s="191"/>
      <c r="M364" s="195"/>
      <c r="N364" s="196"/>
      <c r="O364" s="196"/>
      <c r="P364" s="196"/>
      <c r="Q364" s="196"/>
      <c r="R364" s="196"/>
      <c r="S364" s="196"/>
      <c r="T364" s="197"/>
      <c r="AT364" s="192" t="s">
        <v>190</v>
      </c>
      <c r="AU364" s="192" t="s">
        <v>194</v>
      </c>
      <c r="AV364" s="14" t="s">
        <v>30</v>
      </c>
      <c r="AW364" s="14" t="s">
        <v>29</v>
      </c>
      <c r="AX364" s="14" t="s">
        <v>73</v>
      </c>
      <c r="AY364" s="192" t="s">
        <v>181</v>
      </c>
    </row>
    <row r="365" spans="1:65" s="13" customFormat="1">
      <c r="B365" s="177"/>
      <c r="D365" s="178" t="s">
        <v>190</v>
      </c>
      <c r="E365" s="179" t="s">
        <v>1</v>
      </c>
      <c r="F365" s="180" t="s">
        <v>2576</v>
      </c>
      <c r="H365" s="181">
        <v>204</v>
      </c>
      <c r="I365" s="182"/>
      <c r="L365" s="177"/>
      <c r="M365" s="183"/>
      <c r="N365" s="184"/>
      <c r="O365" s="184"/>
      <c r="P365" s="184"/>
      <c r="Q365" s="184"/>
      <c r="R365" s="184"/>
      <c r="S365" s="184"/>
      <c r="T365" s="185"/>
      <c r="AT365" s="179" t="s">
        <v>190</v>
      </c>
      <c r="AU365" s="179" t="s">
        <v>194</v>
      </c>
      <c r="AV365" s="13" t="s">
        <v>82</v>
      </c>
      <c r="AW365" s="13" t="s">
        <v>29</v>
      </c>
      <c r="AX365" s="13" t="s">
        <v>73</v>
      </c>
      <c r="AY365" s="179" t="s">
        <v>181</v>
      </c>
    </row>
    <row r="366" spans="1:65" s="15" customFormat="1">
      <c r="B366" s="198"/>
      <c r="D366" s="178" t="s">
        <v>190</v>
      </c>
      <c r="E366" s="199" t="s">
        <v>1</v>
      </c>
      <c r="F366" s="200" t="s">
        <v>1774</v>
      </c>
      <c r="H366" s="201">
        <v>204</v>
      </c>
      <c r="I366" s="202"/>
      <c r="L366" s="198"/>
      <c r="M366" s="203"/>
      <c r="N366" s="204"/>
      <c r="O366" s="204"/>
      <c r="P366" s="204"/>
      <c r="Q366" s="204"/>
      <c r="R366" s="204"/>
      <c r="S366" s="204"/>
      <c r="T366" s="205"/>
      <c r="AT366" s="199" t="s">
        <v>190</v>
      </c>
      <c r="AU366" s="199" t="s">
        <v>194</v>
      </c>
      <c r="AV366" s="15" t="s">
        <v>188</v>
      </c>
      <c r="AW366" s="15" t="s">
        <v>29</v>
      </c>
      <c r="AX366" s="15" t="s">
        <v>30</v>
      </c>
      <c r="AY366" s="199" t="s">
        <v>181</v>
      </c>
    </row>
    <row r="367" spans="1:65" s="2" customFormat="1" ht="16.5" customHeight="1">
      <c r="A367" s="33"/>
      <c r="B367" s="130"/>
      <c r="C367" s="206" t="s">
        <v>458</v>
      </c>
      <c r="D367" s="206" t="s">
        <v>273</v>
      </c>
      <c r="E367" s="207" t="s">
        <v>2577</v>
      </c>
      <c r="F367" s="208" t="s">
        <v>2578</v>
      </c>
      <c r="G367" s="209" t="s">
        <v>290</v>
      </c>
      <c r="H367" s="210">
        <v>204</v>
      </c>
      <c r="I367" s="211"/>
      <c r="J367" s="212">
        <f>ROUND(I367*H367,2)</f>
        <v>0</v>
      </c>
      <c r="K367" s="208" t="s">
        <v>1</v>
      </c>
      <c r="L367" s="213"/>
      <c r="M367" s="214" t="s">
        <v>1</v>
      </c>
      <c r="N367" s="215" t="s">
        <v>38</v>
      </c>
      <c r="O367" s="59"/>
      <c r="P367" s="173">
        <f>O367*H367</f>
        <v>0</v>
      </c>
      <c r="Q367" s="173">
        <v>3.5999999999999997E-2</v>
      </c>
      <c r="R367" s="173">
        <f>Q367*H367</f>
        <v>7.3439999999999994</v>
      </c>
      <c r="S367" s="173">
        <v>0</v>
      </c>
      <c r="T367" s="174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5" t="s">
        <v>213</v>
      </c>
      <c r="AT367" s="175" t="s">
        <v>273</v>
      </c>
      <c r="AU367" s="175" t="s">
        <v>194</v>
      </c>
      <c r="AY367" s="18" t="s">
        <v>181</v>
      </c>
      <c r="BE367" s="176">
        <f>IF(N367="základní",J367,0)</f>
        <v>0</v>
      </c>
      <c r="BF367" s="176">
        <f>IF(N367="snížená",J367,0)</f>
        <v>0</v>
      </c>
      <c r="BG367" s="176">
        <f>IF(N367="zákl. přenesená",J367,0)</f>
        <v>0</v>
      </c>
      <c r="BH367" s="176">
        <f>IF(N367="sníž. přenesená",J367,0)</f>
        <v>0</v>
      </c>
      <c r="BI367" s="176">
        <f>IF(N367="nulová",J367,0)</f>
        <v>0</v>
      </c>
      <c r="BJ367" s="18" t="s">
        <v>30</v>
      </c>
      <c r="BK367" s="176">
        <f>ROUND(I367*H367,2)</f>
        <v>0</v>
      </c>
      <c r="BL367" s="18" t="s">
        <v>188</v>
      </c>
      <c r="BM367" s="175" t="s">
        <v>2579</v>
      </c>
    </row>
    <row r="368" spans="1:65" s="13" customFormat="1">
      <c r="B368" s="177"/>
      <c r="D368" s="178" t="s">
        <v>190</v>
      </c>
      <c r="E368" s="179" t="s">
        <v>1</v>
      </c>
      <c r="F368" s="180" t="s">
        <v>2576</v>
      </c>
      <c r="H368" s="181">
        <v>204</v>
      </c>
      <c r="I368" s="182"/>
      <c r="L368" s="177"/>
      <c r="M368" s="183"/>
      <c r="N368" s="184"/>
      <c r="O368" s="184"/>
      <c r="P368" s="184"/>
      <c r="Q368" s="184"/>
      <c r="R368" s="184"/>
      <c r="S368" s="184"/>
      <c r="T368" s="185"/>
      <c r="AT368" s="179" t="s">
        <v>190</v>
      </c>
      <c r="AU368" s="179" t="s">
        <v>194</v>
      </c>
      <c r="AV368" s="13" t="s">
        <v>82</v>
      </c>
      <c r="AW368" s="13" t="s">
        <v>29</v>
      </c>
      <c r="AX368" s="13" t="s">
        <v>73</v>
      </c>
      <c r="AY368" s="179" t="s">
        <v>181</v>
      </c>
    </row>
    <row r="369" spans="1:65" s="15" customFormat="1">
      <c r="B369" s="198"/>
      <c r="D369" s="178" t="s">
        <v>190</v>
      </c>
      <c r="E369" s="199" t="s">
        <v>1</v>
      </c>
      <c r="F369" s="200" t="s">
        <v>1774</v>
      </c>
      <c r="H369" s="201">
        <v>204</v>
      </c>
      <c r="I369" s="202"/>
      <c r="L369" s="198"/>
      <c r="M369" s="203"/>
      <c r="N369" s="204"/>
      <c r="O369" s="204"/>
      <c r="P369" s="204"/>
      <c r="Q369" s="204"/>
      <c r="R369" s="204"/>
      <c r="S369" s="204"/>
      <c r="T369" s="205"/>
      <c r="AT369" s="199" t="s">
        <v>190</v>
      </c>
      <c r="AU369" s="199" t="s">
        <v>194</v>
      </c>
      <c r="AV369" s="15" t="s">
        <v>188</v>
      </c>
      <c r="AW369" s="15" t="s">
        <v>29</v>
      </c>
      <c r="AX369" s="15" t="s">
        <v>30</v>
      </c>
      <c r="AY369" s="199" t="s">
        <v>181</v>
      </c>
    </row>
    <row r="370" spans="1:65" s="2" customFormat="1" ht="24.2" customHeight="1">
      <c r="A370" s="33"/>
      <c r="B370" s="130"/>
      <c r="C370" s="164" t="s">
        <v>461</v>
      </c>
      <c r="D370" s="164" t="s">
        <v>184</v>
      </c>
      <c r="E370" s="165" t="s">
        <v>2580</v>
      </c>
      <c r="F370" s="166" t="s">
        <v>2581</v>
      </c>
      <c r="G370" s="167" t="s">
        <v>259</v>
      </c>
      <c r="H370" s="168">
        <v>0.11799999999999999</v>
      </c>
      <c r="I370" s="169"/>
      <c r="J370" s="170">
        <f>ROUND(I370*H370,2)</f>
        <v>0</v>
      </c>
      <c r="K370" s="166" t="s">
        <v>1749</v>
      </c>
      <c r="L370" s="34"/>
      <c r="M370" s="171" t="s">
        <v>1</v>
      </c>
      <c r="N370" s="172" t="s">
        <v>38</v>
      </c>
      <c r="O370" s="59"/>
      <c r="P370" s="173">
        <f>O370*H370</f>
        <v>0</v>
      </c>
      <c r="Q370" s="173">
        <v>1.2653300000000001</v>
      </c>
      <c r="R370" s="173">
        <f>Q370*H370</f>
        <v>0.14930894</v>
      </c>
      <c r="S370" s="173">
        <v>0</v>
      </c>
      <c r="T370" s="174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5" t="s">
        <v>188</v>
      </c>
      <c r="AT370" s="175" t="s">
        <v>184</v>
      </c>
      <c r="AU370" s="175" t="s">
        <v>194</v>
      </c>
      <c r="AY370" s="18" t="s">
        <v>181</v>
      </c>
      <c r="BE370" s="176">
        <f>IF(N370="základní",J370,0)</f>
        <v>0</v>
      </c>
      <c r="BF370" s="176">
        <f>IF(N370="snížená",J370,0)</f>
        <v>0</v>
      </c>
      <c r="BG370" s="176">
        <f>IF(N370="zákl. přenesená",J370,0)</f>
        <v>0</v>
      </c>
      <c r="BH370" s="176">
        <f>IF(N370="sníž. přenesená",J370,0)</f>
        <v>0</v>
      </c>
      <c r="BI370" s="176">
        <f>IF(N370="nulová",J370,0)</f>
        <v>0</v>
      </c>
      <c r="BJ370" s="18" t="s">
        <v>30</v>
      </c>
      <c r="BK370" s="176">
        <f>ROUND(I370*H370,2)</f>
        <v>0</v>
      </c>
      <c r="BL370" s="18" t="s">
        <v>188</v>
      </c>
      <c r="BM370" s="175" t="s">
        <v>2582</v>
      </c>
    </row>
    <row r="371" spans="1:65" s="14" customFormat="1">
      <c r="B371" s="191"/>
      <c r="D371" s="178" t="s">
        <v>190</v>
      </c>
      <c r="E371" s="192" t="s">
        <v>1</v>
      </c>
      <c r="F371" s="193" t="s">
        <v>2583</v>
      </c>
      <c r="H371" s="192" t="s">
        <v>1</v>
      </c>
      <c r="I371" s="194"/>
      <c r="L371" s="191"/>
      <c r="M371" s="195"/>
      <c r="N371" s="196"/>
      <c r="O371" s="196"/>
      <c r="P371" s="196"/>
      <c r="Q371" s="196"/>
      <c r="R371" s="196"/>
      <c r="S371" s="196"/>
      <c r="T371" s="197"/>
      <c r="AT371" s="192" t="s">
        <v>190</v>
      </c>
      <c r="AU371" s="192" t="s">
        <v>194</v>
      </c>
      <c r="AV371" s="14" t="s">
        <v>30</v>
      </c>
      <c r="AW371" s="14" t="s">
        <v>29</v>
      </c>
      <c r="AX371" s="14" t="s">
        <v>73</v>
      </c>
      <c r="AY371" s="192" t="s">
        <v>181</v>
      </c>
    </row>
    <row r="372" spans="1:65" s="14" customFormat="1">
      <c r="B372" s="191"/>
      <c r="D372" s="178" t="s">
        <v>190</v>
      </c>
      <c r="E372" s="192" t="s">
        <v>1</v>
      </c>
      <c r="F372" s="193" t="s">
        <v>2584</v>
      </c>
      <c r="H372" s="192" t="s">
        <v>1</v>
      </c>
      <c r="I372" s="194"/>
      <c r="L372" s="191"/>
      <c r="M372" s="195"/>
      <c r="N372" s="196"/>
      <c r="O372" s="196"/>
      <c r="P372" s="196"/>
      <c r="Q372" s="196"/>
      <c r="R372" s="196"/>
      <c r="S372" s="196"/>
      <c r="T372" s="197"/>
      <c r="AT372" s="192" t="s">
        <v>190</v>
      </c>
      <c r="AU372" s="192" t="s">
        <v>194</v>
      </c>
      <c r="AV372" s="14" t="s">
        <v>30</v>
      </c>
      <c r="AW372" s="14" t="s">
        <v>29</v>
      </c>
      <c r="AX372" s="14" t="s">
        <v>73</v>
      </c>
      <c r="AY372" s="192" t="s">
        <v>181</v>
      </c>
    </row>
    <row r="373" spans="1:65" s="13" customFormat="1">
      <c r="B373" s="177"/>
      <c r="D373" s="178" t="s">
        <v>190</v>
      </c>
      <c r="E373" s="179" t="s">
        <v>1</v>
      </c>
      <c r="F373" s="180" t="s">
        <v>2585</v>
      </c>
      <c r="H373" s="181">
        <v>0.11799999999999999</v>
      </c>
      <c r="I373" s="182"/>
      <c r="L373" s="177"/>
      <c r="M373" s="183"/>
      <c r="N373" s="184"/>
      <c r="O373" s="184"/>
      <c r="P373" s="184"/>
      <c r="Q373" s="184"/>
      <c r="R373" s="184"/>
      <c r="S373" s="184"/>
      <c r="T373" s="185"/>
      <c r="AT373" s="179" t="s">
        <v>190</v>
      </c>
      <c r="AU373" s="179" t="s">
        <v>194</v>
      </c>
      <c r="AV373" s="13" t="s">
        <v>82</v>
      </c>
      <c r="AW373" s="13" t="s">
        <v>29</v>
      </c>
      <c r="AX373" s="13" t="s">
        <v>30</v>
      </c>
      <c r="AY373" s="179" t="s">
        <v>181</v>
      </c>
    </row>
    <row r="374" spans="1:65" s="2" customFormat="1" ht="16.5" customHeight="1">
      <c r="A374" s="33"/>
      <c r="B374" s="130"/>
      <c r="C374" s="164" t="s">
        <v>464</v>
      </c>
      <c r="D374" s="164" t="s">
        <v>184</v>
      </c>
      <c r="E374" s="165" t="s">
        <v>2586</v>
      </c>
      <c r="F374" s="166" t="s">
        <v>2587</v>
      </c>
      <c r="G374" s="167" t="s">
        <v>1770</v>
      </c>
      <c r="H374" s="168">
        <v>70.084999999999994</v>
      </c>
      <c r="I374" s="169"/>
      <c r="J374" s="170">
        <f>ROUND(I374*H374,2)</f>
        <v>0</v>
      </c>
      <c r="K374" s="166" t="s">
        <v>1</v>
      </c>
      <c r="L374" s="34"/>
      <c r="M374" s="171" t="s">
        <v>1</v>
      </c>
      <c r="N374" s="172" t="s">
        <v>38</v>
      </c>
      <c r="O374" s="59"/>
      <c r="P374" s="173">
        <f>O374*H374</f>
        <v>0</v>
      </c>
      <c r="Q374" s="173">
        <v>1.48614</v>
      </c>
      <c r="R374" s="173">
        <f>Q374*H374</f>
        <v>104.15612189999999</v>
      </c>
      <c r="S374" s="173">
        <v>0</v>
      </c>
      <c r="T374" s="174">
        <f>S374*H374</f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75" t="s">
        <v>188</v>
      </c>
      <c r="AT374" s="175" t="s">
        <v>184</v>
      </c>
      <c r="AU374" s="175" t="s">
        <v>194</v>
      </c>
      <c r="AY374" s="18" t="s">
        <v>181</v>
      </c>
      <c r="BE374" s="176">
        <f>IF(N374="základní",J374,0)</f>
        <v>0</v>
      </c>
      <c r="BF374" s="176">
        <f>IF(N374="snížená",J374,0)</f>
        <v>0</v>
      </c>
      <c r="BG374" s="176">
        <f>IF(N374="zákl. přenesená",J374,0)</f>
        <v>0</v>
      </c>
      <c r="BH374" s="176">
        <f>IF(N374="sníž. přenesená",J374,0)</f>
        <v>0</v>
      </c>
      <c r="BI374" s="176">
        <f>IF(N374="nulová",J374,0)</f>
        <v>0</v>
      </c>
      <c r="BJ374" s="18" t="s">
        <v>30</v>
      </c>
      <c r="BK374" s="176">
        <f>ROUND(I374*H374,2)</f>
        <v>0</v>
      </c>
      <c r="BL374" s="18" t="s">
        <v>188</v>
      </c>
      <c r="BM374" s="175" t="s">
        <v>2588</v>
      </c>
    </row>
    <row r="375" spans="1:65" s="14" customFormat="1">
      <c r="B375" s="191"/>
      <c r="D375" s="178" t="s">
        <v>190</v>
      </c>
      <c r="E375" s="192" t="s">
        <v>1</v>
      </c>
      <c r="F375" s="193" t="s">
        <v>2589</v>
      </c>
      <c r="H375" s="192" t="s">
        <v>1</v>
      </c>
      <c r="I375" s="194"/>
      <c r="L375" s="191"/>
      <c r="M375" s="195"/>
      <c r="N375" s="196"/>
      <c r="O375" s="196"/>
      <c r="P375" s="196"/>
      <c r="Q375" s="196"/>
      <c r="R375" s="196"/>
      <c r="S375" s="196"/>
      <c r="T375" s="197"/>
      <c r="AT375" s="192" t="s">
        <v>190</v>
      </c>
      <c r="AU375" s="192" t="s">
        <v>194</v>
      </c>
      <c r="AV375" s="14" t="s">
        <v>30</v>
      </c>
      <c r="AW375" s="14" t="s">
        <v>29</v>
      </c>
      <c r="AX375" s="14" t="s">
        <v>73</v>
      </c>
      <c r="AY375" s="192" t="s">
        <v>181</v>
      </c>
    </row>
    <row r="376" spans="1:65" s="14" customFormat="1">
      <c r="B376" s="191"/>
      <c r="D376" s="178" t="s">
        <v>190</v>
      </c>
      <c r="E376" s="192" t="s">
        <v>1</v>
      </c>
      <c r="F376" s="193" t="s">
        <v>2584</v>
      </c>
      <c r="H376" s="192" t="s">
        <v>1</v>
      </c>
      <c r="I376" s="194"/>
      <c r="L376" s="191"/>
      <c r="M376" s="195"/>
      <c r="N376" s="196"/>
      <c r="O376" s="196"/>
      <c r="P376" s="196"/>
      <c r="Q376" s="196"/>
      <c r="R376" s="196"/>
      <c r="S376" s="196"/>
      <c r="T376" s="197"/>
      <c r="AT376" s="192" t="s">
        <v>190</v>
      </c>
      <c r="AU376" s="192" t="s">
        <v>194</v>
      </c>
      <c r="AV376" s="14" t="s">
        <v>30</v>
      </c>
      <c r="AW376" s="14" t="s">
        <v>29</v>
      </c>
      <c r="AX376" s="14" t="s">
        <v>73</v>
      </c>
      <c r="AY376" s="192" t="s">
        <v>181</v>
      </c>
    </row>
    <row r="377" spans="1:65" s="13" customFormat="1">
      <c r="B377" s="177"/>
      <c r="D377" s="178" t="s">
        <v>190</v>
      </c>
      <c r="E377" s="179" t="s">
        <v>1</v>
      </c>
      <c r="F377" s="180" t="s">
        <v>2590</v>
      </c>
      <c r="H377" s="181">
        <v>14.427</v>
      </c>
      <c r="I377" s="182"/>
      <c r="L377" s="177"/>
      <c r="M377" s="183"/>
      <c r="N377" s="184"/>
      <c r="O377" s="184"/>
      <c r="P377" s="184"/>
      <c r="Q377" s="184"/>
      <c r="R377" s="184"/>
      <c r="S377" s="184"/>
      <c r="T377" s="185"/>
      <c r="AT377" s="179" t="s">
        <v>190</v>
      </c>
      <c r="AU377" s="179" t="s">
        <v>194</v>
      </c>
      <c r="AV377" s="13" t="s">
        <v>82</v>
      </c>
      <c r="AW377" s="13" t="s">
        <v>29</v>
      </c>
      <c r="AX377" s="13" t="s">
        <v>73</v>
      </c>
      <c r="AY377" s="179" t="s">
        <v>181</v>
      </c>
    </row>
    <row r="378" spans="1:65" s="14" customFormat="1">
      <c r="B378" s="191"/>
      <c r="D378" s="178" t="s">
        <v>190</v>
      </c>
      <c r="E378" s="192" t="s">
        <v>1</v>
      </c>
      <c r="F378" s="193" t="s">
        <v>2591</v>
      </c>
      <c r="H378" s="192" t="s">
        <v>1</v>
      </c>
      <c r="I378" s="194"/>
      <c r="L378" s="191"/>
      <c r="M378" s="195"/>
      <c r="N378" s="196"/>
      <c r="O378" s="196"/>
      <c r="P378" s="196"/>
      <c r="Q378" s="196"/>
      <c r="R378" s="196"/>
      <c r="S378" s="196"/>
      <c r="T378" s="197"/>
      <c r="AT378" s="192" t="s">
        <v>190</v>
      </c>
      <c r="AU378" s="192" t="s">
        <v>194</v>
      </c>
      <c r="AV378" s="14" t="s">
        <v>30</v>
      </c>
      <c r="AW378" s="14" t="s">
        <v>29</v>
      </c>
      <c r="AX378" s="14" t="s">
        <v>73</v>
      </c>
      <c r="AY378" s="192" t="s">
        <v>181</v>
      </c>
    </row>
    <row r="379" spans="1:65" s="14" customFormat="1">
      <c r="B379" s="191"/>
      <c r="D379" s="178" t="s">
        <v>190</v>
      </c>
      <c r="E379" s="192" t="s">
        <v>1</v>
      </c>
      <c r="F379" s="193" t="s">
        <v>2592</v>
      </c>
      <c r="H379" s="192" t="s">
        <v>1</v>
      </c>
      <c r="I379" s="194"/>
      <c r="L379" s="191"/>
      <c r="M379" s="195"/>
      <c r="N379" s="196"/>
      <c r="O379" s="196"/>
      <c r="P379" s="196"/>
      <c r="Q379" s="196"/>
      <c r="R379" s="196"/>
      <c r="S379" s="196"/>
      <c r="T379" s="197"/>
      <c r="AT379" s="192" t="s">
        <v>190</v>
      </c>
      <c r="AU379" s="192" t="s">
        <v>194</v>
      </c>
      <c r="AV379" s="14" t="s">
        <v>30</v>
      </c>
      <c r="AW379" s="14" t="s">
        <v>29</v>
      </c>
      <c r="AX379" s="14" t="s">
        <v>73</v>
      </c>
      <c r="AY379" s="192" t="s">
        <v>181</v>
      </c>
    </row>
    <row r="380" spans="1:65" s="13" customFormat="1">
      <c r="B380" s="177"/>
      <c r="D380" s="178" t="s">
        <v>190</v>
      </c>
      <c r="E380" s="179" t="s">
        <v>1</v>
      </c>
      <c r="F380" s="180" t="s">
        <v>2593</v>
      </c>
      <c r="H380" s="181">
        <v>55.658000000000001</v>
      </c>
      <c r="I380" s="182"/>
      <c r="L380" s="177"/>
      <c r="M380" s="183"/>
      <c r="N380" s="184"/>
      <c r="O380" s="184"/>
      <c r="P380" s="184"/>
      <c r="Q380" s="184"/>
      <c r="R380" s="184"/>
      <c r="S380" s="184"/>
      <c r="T380" s="185"/>
      <c r="AT380" s="179" t="s">
        <v>190</v>
      </c>
      <c r="AU380" s="179" t="s">
        <v>194</v>
      </c>
      <c r="AV380" s="13" t="s">
        <v>82</v>
      </c>
      <c r="AW380" s="13" t="s">
        <v>29</v>
      </c>
      <c r="AX380" s="13" t="s">
        <v>73</v>
      </c>
      <c r="AY380" s="179" t="s">
        <v>181</v>
      </c>
    </row>
    <row r="381" spans="1:65" s="15" customFormat="1">
      <c r="B381" s="198"/>
      <c r="D381" s="178" t="s">
        <v>190</v>
      </c>
      <c r="E381" s="199" t="s">
        <v>1</v>
      </c>
      <c r="F381" s="200" t="s">
        <v>1774</v>
      </c>
      <c r="H381" s="201">
        <v>70.084999999999994</v>
      </c>
      <c r="I381" s="202"/>
      <c r="L381" s="198"/>
      <c r="M381" s="203"/>
      <c r="N381" s="204"/>
      <c r="O381" s="204"/>
      <c r="P381" s="204"/>
      <c r="Q381" s="204"/>
      <c r="R381" s="204"/>
      <c r="S381" s="204"/>
      <c r="T381" s="205"/>
      <c r="AT381" s="199" t="s">
        <v>190</v>
      </c>
      <c r="AU381" s="199" t="s">
        <v>194</v>
      </c>
      <c r="AV381" s="15" t="s">
        <v>188</v>
      </c>
      <c r="AW381" s="15" t="s">
        <v>29</v>
      </c>
      <c r="AX381" s="15" t="s">
        <v>30</v>
      </c>
      <c r="AY381" s="199" t="s">
        <v>181</v>
      </c>
    </row>
    <row r="382" spans="1:65" s="2" customFormat="1" ht="24.2" customHeight="1">
      <c r="A382" s="33"/>
      <c r="B382" s="130"/>
      <c r="C382" s="164" t="s">
        <v>467</v>
      </c>
      <c r="D382" s="164" t="s">
        <v>184</v>
      </c>
      <c r="E382" s="165" t="s">
        <v>2594</v>
      </c>
      <c r="F382" s="166" t="s">
        <v>2595</v>
      </c>
      <c r="G382" s="167" t="s">
        <v>1770</v>
      </c>
      <c r="H382" s="168">
        <v>0.67</v>
      </c>
      <c r="I382" s="169"/>
      <c r="J382" s="170">
        <f>ROUND(I382*H382,2)</f>
        <v>0</v>
      </c>
      <c r="K382" s="166" t="s">
        <v>1</v>
      </c>
      <c r="L382" s="34"/>
      <c r="M382" s="171" t="s">
        <v>1</v>
      </c>
      <c r="N382" s="172" t="s">
        <v>38</v>
      </c>
      <c r="O382" s="59"/>
      <c r="P382" s="173">
        <f>O382*H382</f>
        <v>0</v>
      </c>
      <c r="Q382" s="173">
        <v>0</v>
      </c>
      <c r="R382" s="173">
        <f>Q382*H382</f>
        <v>0</v>
      </c>
      <c r="S382" s="173">
        <v>0</v>
      </c>
      <c r="T382" s="174">
        <f>S382*H382</f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5" t="s">
        <v>188</v>
      </c>
      <c r="AT382" s="175" t="s">
        <v>184</v>
      </c>
      <c r="AU382" s="175" t="s">
        <v>194</v>
      </c>
      <c r="AY382" s="18" t="s">
        <v>181</v>
      </c>
      <c r="BE382" s="176">
        <f>IF(N382="základní",J382,0)</f>
        <v>0</v>
      </c>
      <c r="BF382" s="176">
        <f>IF(N382="snížená",J382,0)</f>
        <v>0</v>
      </c>
      <c r="BG382" s="176">
        <f>IF(N382="zákl. přenesená",J382,0)</f>
        <v>0</v>
      </c>
      <c r="BH382" s="176">
        <f>IF(N382="sníž. přenesená",J382,0)</f>
        <v>0</v>
      </c>
      <c r="BI382" s="176">
        <f>IF(N382="nulová",J382,0)</f>
        <v>0</v>
      </c>
      <c r="BJ382" s="18" t="s">
        <v>30</v>
      </c>
      <c r="BK382" s="176">
        <f>ROUND(I382*H382,2)</f>
        <v>0</v>
      </c>
      <c r="BL382" s="18" t="s">
        <v>188</v>
      </c>
      <c r="BM382" s="175" t="s">
        <v>2596</v>
      </c>
    </row>
    <row r="383" spans="1:65" s="14" customFormat="1">
      <c r="B383" s="191"/>
      <c r="D383" s="178" t="s">
        <v>190</v>
      </c>
      <c r="E383" s="192" t="s">
        <v>1</v>
      </c>
      <c r="F383" s="193" t="s">
        <v>2597</v>
      </c>
      <c r="H383" s="192" t="s">
        <v>1</v>
      </c>
      <c r="I383" s="194"/>
      <c r="L383" s="191"/>
      <c r="M383" s="195"/>
      <c r="N383" s="196"/>
      <c r="O383" s="196"/>
      <c r="P383" s="196"/>
      <c r="Q383" s="196"/>
      <c r="R383" s="196"/>
      <c r="S383" s="196"/>
      <c r="T383" s="197"/>
      <c r="AT383" s="192" t="s">
        <v>190</v>
      </c>
      <c r="AU383" s="192" t="s">
        <v>194</v>
      </c>
      <c r="AV383" s="14" t="s">
        <v>30</v>
      </c>
      <c r="AW383" s="14" t="s">
        <v>29</v>
      </c>
      <c r="AX383" s="14" t="s">
        <v>73</v>
      </c>
      <c r="AY383" s="192" t="s">
        <v>181</v>
      </c>
    </row>
    <row r="384" spans="1:65" s="13" customFormat="1">
      <c r="B384" s="177"/>
      <c r="D384" s="178" t="s">
        <v>190</v>
      </c>
      <c r="E384" s="179" t="s">
        <v>1</v>
      </c>
      <c r="F384" s="180" t="s">
        <v>2598</v>
      </c>
      <c r="H384" s="181">
        <v>0.67</v>
      </c>
      <c r="I384" s="182"/>
      <c r="L384" s="177"/>
      <c r="M384" s="183"/>
      <c r="N384" s="184"/>
      <c r="O384" s="184"/>
      <c r="P384" s="184"/>
      <c r="Q384" s="184"/>
      <c r="R384" s="184"/>
      <c r="S384" s="184"/>
      <c r="T384" s="185"/>
      <c r="AT384" s="179" t="s">
        <v>190</v>
      </c>
      <c r="AU384" s="179" t="s">
        <v>194</v>
      </c>
      <c r="AV384" s="13" t="s">
        <v>82</v>
      </c>
      <c r="AW384" s="13" t="s">
        <v>29</v>
      </c>
      <c r="AX384" s="13" t="s">
        <v>30</v>
      </c>
      <c r="AY384" s="179" t="s">
        <v>181</v>
      </c>
    </row>
    <row r="385" spans="1:65" s="2" customFormat="1" ht="24.2" customHeight="1">
      <c r="A385" s="33"/>
      <c r="B385" s="130"/>
      <c r="C385" s="164" t="s">
        <v>471</v>
      </c>
      <c r="D385" s="164" t="s">
        <v>184</v>
      </c>
      <c r="E385" s="165" t="s">
        <v>2599</v>
      </c>
      <c r="F385" s="166" t="s">
        <v>2600</v>
      </c>
      <c r="G385" s="167" t="s">
        <v>1770</v>
      </c>
      <c r="H385" s="168">
        <v>0.67</v>
      </c>
      <c r="I385" s="169"/>
      <c r="J385" s="170">
        <f>ROUND(I385*H385,2)</f>
        <v>0</v>
      </c>
      <c r="K385" s="166" t="s">
        <v>1</v>
      </c>
      <c r="L385" s="34"/>
      <c r="M385" s="171" t="s">
        <v>1</v>
      </c>
      <c r="N385" s="172" t="s">
        <v>38</v>
      </c>
      <c r="O385" s="59"/>
      <c r="P385" s="173">
        <f>O385*H385</f>
        <v>0</v>
      </c>
      <c r="Q385" s="173">
        <v>0</v>
      </c>
      <c r="R385" s="173">
        <f>Q385*H385</f>
        <v>0</v>
      </c>
      <c r="S385" s="173">
        <v>0</v>
      </c>
      <c r="T385" s="174">
        <f>S385*H385</f>
        <v>0</v>
      </c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R385" s="175" t="s">
        <v>188</v>
      </c>
      <c r="AT385" s="175" t="s">
        <v>184</v>
      </c>
      <c r="AU385" s="175" t="s">
        <v>194</v>
      </c>
      <c r="AY385" s="18" t="s">
        <v>181</v>
      </c>
      <c r="BE385" s="176">
        <f>IF(N385="základní",J385,0)</f>
        <v>0</v>
      </c>
      <c r="BF385" s="176">
        <f>IF(N385="snížená",J385,0)</f>
        <v>0</v>
      </c>
      <c r="BG385" s="176">
        <f>IF(N385="zákl. přenesená",J385,0)</f>
        <v>0</v>
      </c>
      <c r="BH385" s="176">
        <f>IF(N385="sníž. přenesená",J385,0)</f>
        <v>0</v>
      </c>
      <c r="BI385" s="176">
        <f>IF(N385="nulová",J385,0)</f>
        <v>0</v>
      </c>
      <c r="BJ385" s="18" t="s">
        <v>30</v>
      </c>
      <c r="BK385" s="176">
        <f>ROUND(I385*H385,2)</f>
        <v>0</v>
      </c>
      <c r="BL385" s="18" t="s">
        <v>188</v>
      </c>
      <c r="BM385" s="175" t="s">
        <v>2601</v>
      </c>
    </row>
    <row r="386" spans="1:65" s="14" customFormat="1">
      <c r="B386" s="191"/>
      <c r="D386" s="178" t="s">
        <v>190</v>
      </c>
      <c r="E386" s="192" t="s">
        <v>1</v>
      </c>
      <c r="F386" s="193" t="s">
        <v>2602</v>
      </c>
      <c r="H386" s="192" t="s">
        <v>1</v>
      </c>
      <c r="I386" s="194"/>
      <c r="L386" s="191"/>
      <c r="M386" s="195"/>
      <c r="N386" s="196"/>
      <c r="O386" s="196"/>
      <c r="P386" s="196"/>
      <c r="Q386" s="196"/>
      <c r="R386" s="196"/>
      <c r="S386" s="196"/>
      <c r="T386" s="197"/>
      <c r="AT386" s="192" t="s">
        <v>190</v>
      </c>
      <c r="AU386" s="192" t="s">
        <v>194</v>
      </c>
      <c r="AV386" s="14" t="s">
        <v>30</v>
      </c>
      <c r="AW386" s="14" t="s">
        <v>29</v>
      </c>
      <c r="AX386" s="14" t="s">
        <v>73</v>
      </c>
      <c r="AY386" s="192" t="s">
        <v>181</v>
      </c>
    </row>
    <row r="387" spans="1:65" s="13" customFormat="1">
      <c r="B387" s="177"/>
      <c r="D387" s="178" t="s">
        <v>190</v>
      </c>
      <c r="E387" s="179" t="s">
        <v>1</v>
      </c>
      <c r="F387" s="180" t="s">
        <v>2598</v>
      </c>
      <c r="H387" s="181">
        <v>0.67</v>
      </c>
      <c r="I387" s="182"/>
      <c r="L387" s="177"/>
      <c r="M387" s="183"/>
      <c r="N387" s="184"/>
      <c r="O387" s="184"/>
      <c r="P387" s="184"/>
      <c r="Q387" s="184"/>
      <c r="R387" s="184"/>
      <c r="S387" s="184"/>
      <c r="T387" s="185"/>
      <c r="AT387" s="179" t="s">
        <v>190</v>
      </c>
      <c r="AU387" s="179" t="s">
        <v>194</v>
      </c>
      <c r="AV387" s="13" t="s">
        <v>82</v>
      </c>
      <c r="AW387" s="13" t="s">
        <v>29</v>
      </c>
      <c r="AX387" s="13" t="s">
        <v>30</v>
      </c>
      <c r="AY387" s="179" t="s">
        <v>181</v>
      </c>
    </row>
    <row r="388" spans="1:65" s="12" customFormat="1" ht="20.85" customHeight="1">
      <c r="B388" s="151"/>
      <c r="D388" s="152" t="s">
        <v>72</v>
      </c>
      <c r="E388" s="162" t="s">
        <v>404</v>
      </c>
      <c r="F388" s="162" t="s">
        <v>2603</v>
      </c>
      <c r="I388" s="154"/>
      <c r="J388" s="163">
        <f>BK388</f>
        <v>0</v>
      </c>
      <c r="L388" s="151"/>
      <c r="M388" s="156"/>
      <c r="N388" s="157"/>
      <c r="O388" s="157"/>
      <c r="P388" s="158">
        <f>SUM(P389:P400)</f>
        <v>0</v>
      </c>
      <c r="Q388" s="157"/>
      <c r="R388" s="158">
        <f>SUM(R389:R400)</f>
        <v>21.465279389999996</v>
      </c>
      <c r="S388" s="157"/>
      <c r="T388" s="159">
        <f>SUM(T389:T400)</f>
        <v>0</v>
      </c>
      <c r="AR388" s="152" t="s">
        <v>30</v>
      </c>
      <c r="AT388" s="160" t="s">
        <v>72</v>
      </c>
      <c r="AU388" s="160" t="s">
        <v>82</v>
      </c>
      <c r="AY388" s="152" t="s">
        <v>181</v>
      </c>
      <c r="BK388" s="161">
        <f>SUM(BK389:BK400)</f>
        <v>0</v>
      </c>
    </row>
    <row r="389" spans="1:65" s="2" customFormat="1" ht="24.2" customHeight="1">
      <c r="A389" s="33"/>
      <c r="B389" s="130"/>
      <c r="C389" s="164" t="s">
        <v>474</v>
      </c>
      <c r="D389" s="164" t="s">
        <v>184</v>
      </c>
      <c r="E389" s="165" t="s">
        <v>2604</v>
      </c>
      <c r="F389" s="166" t="s">
        <v>2605</v>
      </c>
      <c r="G389" s="167" t="s">
        <v>1770</v>
      </c>
      <c r="H389" s="168">
        <v>8.4149999999999991</v>
      </c>
      <c r="I389" s="169"/>
      <c r="J389" s="170">
        <f>ROUND(I389*H389,2)</f>
        <v>0</v>
      </c>
      <c r="K389" s="166" t="s">
        <v>1</v>
      </c>
      <c r="L389" s="34"/>
      <c r="M389" s="171" t="s">
        <v>1</v>
      </c>
      <c r="N389" s="172" t="s">
        <v>38</v>
      </c>
      <c r="O389" s="59"/>
      <c r="P389" s="173">
        <f>O389*H389</f>
        <v>0</v>
      </c>
      <c r="Q389" s="173">
        <v>2.5023499999999999</v>
      </c>
      <c r="R389" s="173">
        <f>Q389*H389</f>
        <v>21.057275249999996</v>
      </c>
      <c r="S389" s="173">
        <v>0</v>
      </c>
      <c r="T389" s="174">
        <f>S389*H389</f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5" t="s">
        <v>188</v>
      </c>
      <c r="AT389" s="175" t="s">
        <v>184</v>
      </c>
      <c r="AU389" s="175" t="s">
        <v>194</v>
      </c>
      <c r="AY389" s="18" t="s">
        <v>181</v>
      </c>
      <c r="BE389" s="176">
        <f>IF(N389="základní",J389,0)</f>
        <v>0</v>
      </c>
      <c r="BF389" s="176">
        <f>IF(N389="snížená",J389,0)</f>
        <v>0</v>
      </c>
      <c r="BG389" s="176">
        <f>IF(N389="zákl. přenesená",J389,0)</f>
        <v>0</v>
      </c>
      <c r="BH389" s="176">
        <f>IF(N389="sníž. přenesená",J389,0)</f>
        <v>0</v>
      </c>
      <c r="BI389" s="176">
        <f>IF(N389="nulová",J389,0)</f>
        <v>0</v>
      </c>
      <c r="BJ389" s="18" t="s">
        <v>30</v>
      </c>
      <c r="BK389" s="176">
        <f>ROUND(I389*H389,2)</f>
        <v>0</v>
      </c>
      <c r="BL389" s="18" t="s">
        <v>188</v>
      </c>
      <c r="BM389" s="175" t="s">
        <v>2606</v>
      </c>
    </row>
    <row r="390" spans="1:65" s="14" customFormat="1">
      <c r="B390" s="191"/>
      <c r="D390" s="178" t="s">
        <v>190</v>
      </c>
      <c r="E390" s="192" t="s">
        <v>1</v>
      </c>
      <c r="F390" s="193" t="s">
        <v>2434</v>
      </c>
      <c r="H390" s="192" t="s">
        <v>1</v>
      </c>
      <c r="I390" s="194"/>
      <c r="L390" s="191"/>
      <c r="M390" s="195"/>
      <c r="N390" s="196"/>
      <c r="O390" s="196"/>
      <c r="P390" s="196"/>
      <c r="Q390" s="196"/>
      <c r="R390" s="196"/>
      <c r="S390" s="196"/>
      <c r="T390" s="197"/>
      <c r="AT390" s="192" t="s">
        <v>190</v>
      </c>
      <c r="AU390" s="192" t="s">
        <v>194</v>
      </c>
      <c r="AV390" s="14" t="s">
        <v>30</v>
      </c>
      <c r="AW390" s="14" t="s">
        <v>29</v>
      </c>
      <c r="AX390" s="14" t="s">
        <v>73</v>
      </c>
      <c r="AY390" s="192" t="s">
        <v>181</v>
      </c>
    </row>
    <row r="391" spans="1:65" s="13" customFormat="1">
      <c r="B391" s="177"/>
      <c r="D391" s="178" t="s">
        <v>190</v>
      </c>
      <c r="E391" s="179" t="s">
        <v>1</v>
      </c>
      <c r="F391" s="180" t="s">
        <v>2607</v>
      </c>
      <c r="H391" s="181">
        <v>8.4149999999999991</v>
      </c>
      <c r="I391" s="182"/>
      <c r="L391" s="177"/>
      <c r="M391" s="183"/>
      <c r="N391" s="184"/>
      <c r="O391" s="184"/>
      <c r="P391" s="184"/>
      <c r="Q391" s="184"/>
      <c r="R391" s="184"/>
      <c r="S391" s="184"/>
      <c r="T391" s="185"/>
      <c r="AT391" s="179" t="s">
        <v>190</v>
      </c>
      <c r="AU391" s="179" t="s">
        <v>194</v>
      </c>
      <c r="AV391" s="13" t="s">
        <v>82</v>
      </c>
      <c r="AW391" s="13" t="s">
        <v>29</v>
      </c>
      <c r="AX391" s="13" t="s">
        <v>30</v>
      </c>
      <c r="AY391" s="179" t="s">
        <v>181</v>
      </c>
    </row>
    <row r="392" spans="1:65" s="2" customFormat="1" ht="24.2" customHeight="1">
      <c r="A392" s="33"/>
      <c r="B392" s="130"/>
      <c r="C392" s="164" t="s">
        <v>477</v>
      </c>
      <c r="D392" s="164" t="s">
        <v>184</v>
      </c>
      <c r="E392" s="165" t="s">
        <v>2608</v>
      </c>
      <c r="F392" s="166" t="s">
        <v>2609</v>
      </c>
      <c r="G392" s="167" t="s">
        <v>1840</v>
      </c>
      <c r="H392" s="168">
        <v>2.64</v>
      </c>
      <c r="I392" s="169"/>
      <c r="J392" s="170">
        <f>ROUND(I392*H392,2)</f>
        <v>0</v>
      </c>
      <c r="K392" s="166" t="s">
        <v>1749</v>
      </c>
      <c r="L392" s="34"/>
      <c r="M392" s="171" t="s">
        <v>1</v>
      </c>
      <c r="N392" s="172" t="s">
        <v>38</v>
      </c>
      <c r="O392" s="59"/>
      <c r="P392" s="173">
        <f>O392*H392</f>
        <v>0</v>
      </c>
      <c r="Q392" s="173">
        <v>2.47E-3</v>
      </c>
      <c r="R392" s="173">
        <f>Q392*H392</f>
        <v>6.5208000000000002E-3</v>
      </c>
      <c r="S392" s="173">
        <v>0</v>
      </c>
      <c r="T392" s="174">
        <f>S392*H392</f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5" t="s">
        <v>188</v>
      </c>
      <c r="AT392" s="175" t="s">
        <v>184</v>
      </c>
      <c r="AU392" s="175" t="s">
        <v>194</v>
      </c>
      <c r="AY392" s="18" t="s">
        <v>181</v>
      </c>
      <c r="BE392" s="176">
        <f>IF(N392="základní",J392,0)</f>
        <v>0</v>
      </c>
      <c r="BF392" s="176">
        <f>IF(N392="snížená",J392,0)</f>
        <v>0</v>
      </c>
      <c r="BG392" s="176">
        <f>IF(N392="zákl. přenesená",J392,0)</f>
        <v>0</v>
      </c>
      <c r="BH392" s="176">
        <f>IF(N392="sníž. přenesená",J392,0)</f>
        <v>0</v>
      </c>
      <c r="BI392" s="176">
        <f>IF(N392="nulová",J392,0)</f>
        <v>0</v>
      </c>
      <c r="BJ392" s="18" t="s">
        <v>30</v>
      </c>
      <c r="BK392" s="176">
        <f>ROUND(I392*H392,2)</f>
        <v>0</v>
      </c>
      <c r="BL392" s="18" t="s">
        <v>188</v>
      </c>
      <c r="BM392" s="175" t="s">
        <v>2610</v>
      </c>
    </row>
    <row r="393" spans="1:65" s="14" customFormat="1">
      <c r="B393" s="191"/>
      <c r="D393" s="178" t="s">
        <v>190</v>
      </c>
      <c r="E393" s="192" t="s">
        <v>1</v>
      </c>
      <c r="F393" s="193" t="s">
        <v>2434</v>
      </c>
      <c r="H393" s="192" t="s">
        <v>1</v>
      </c>
      <c r="I393" s="194"/>
      <c r="L393" s="191"/>
      <c r="M393" s="195"/>
      <c r="N393" s="196"/>
      <c r="O393" s="196"/>
      <c r="P393" s="196"/>
      <c r="Q393" s="196"/>
      <c r="R393" s="196"/>
      <c r="S393" s="196"/>
      <c r="T393" s="197"/>
      <c r="AT393" s="192" t="s">
        <v>190</v>
      </c>
      <c r="AU393" s="192" t="s">
        <v>194</v>
      </c>
      <c r="AV393" s="14" t="s">
        <v>30</v>
      </c>
      <c r="AW393" s="14" t="s">
        <v>29</v>
      </c>
      <c r="AX393" s="14" t="s">
        <v>73</v>
      </c>
      <c r="AY393" s="192" t="s">
        <v>181</v>
      </c>
    </row>
    <row r="394" spans="1:65" s="13" customFormat="1">
      <c r="B394" s="177"/>
      <c r="D394" s="178" t="s">
        <v>190</v>
      </c>
      <c r="E394" s="179" t="s">
        <v>1</v>
      </c>
      <c r="F394" s="180" t="s">
        <v>2611</v>
      </c>
      <c r="H394" s="181">
        <v>2.64</v>
      </c>
      <c r="I394" s="182"/>
      <c r="L394" s="177"/>
      <c r="M394" s="183"/>
      <c r="N394" s="184"/>
      <c r="O394" s="184"/>
      <c r="P394" s="184"/>
      <c r="Q394" s="184"/>
      <c r="R394" s="184"/>
      <c r="S394" s="184"/>
      <c r="T394" s="185"/>
      <c r="AT394" s="179" t="s">
        <v>190</v>
      </c>
      <c r="AU394" s="179" t="s">
        <v>194</v>
      </c>
      <c r="AV394" s="13" t="s">
        <v>82</v>
      </c>
      <c r="AW394" s="13" t="s">
        <v>29</v>
      </c>
      <c r="AX394" s="13" t="s">
        <v>30</v>
      </c>
      <c r="AY394" s="179" t="s">
        <v>181</v>
      </c>
    </row>
    <row r="395" spans="1:65" s="2" customFormat="1" ht="24.2" customHeight="1">
      <c r="A395" s="33"/>
      <c r="B395" s="130"/>
      <c r="C395" s="164" t="s">
        <v>480</v>
      </c>
      <c r="D395" s="164" t="s">
        <v>184</v>
      </c>
      <c r="E395" s="165" t="s">
        <v>2612</v>
      </c>
      <c r="F395" s="166" t="s">
        <v>2613</v>
      </c>
      <c r="G395" s="167" t="s">
        <v>1840</v>
      </c>
      <c r="H395" s="168">
        <v>2.64</v>
      </c>
      <c r="I395" s="169"/>
      <c r="J395" s="170">
        <f>ROUND(I395*H395,2)</f>
        <v>0</v>
      </c>
      <c r="K395" s="166" t="s">
        <v>1749</v>
      </c>
      <c r="L395" s="34"/>
      <c r="M395" s="171" t="s">
        <v>1</v>
      </c>
      <c r="N395" s="172" t="s">
        <v>38</v>
      </c>
      <c r="O395" s="59"/>
      <c r="P395" s="173">
        <f>O395*H395</f>
        <v>0</v>
      </c>
      <c r="Q395" s="173">
        <v>0</v>
      </c>
      <c r="R395" s="173">
        <f>Q395*H395</f>
        <v>0</v>
      </c>
      <c r="S395" s="173">
        <v>0</v>
      </c>
      <c r="T395" s="174">
        <f>S395*H395</f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75" t="s">
        <v>188</v>
      </c>
      <c r="AT395" s="175" t="s">
        <v>184</v>
      </c>
      <c r="AU395" s="175" t="s">
        <v>194</v>
      </c>
      <c r="AY395" s="18" t="s">
        <v>181</v>
      </c>
      <c r="BE395" s="176">
        <f>IF(N395="základní",J395,0)</f>
        <v>0</v>
      </c>
      <c r="BF395" s="176">
        <f>IF(N395="snížená",J395,0)</f>
        <v>0</v>
      </c>
      <c r="BG395" s="176">
        <f>IF(N395="zákl. přenesená",J395,0)</f>
        <v>0</v>
      </c>
      <c r="BH395" s="176">
        <f>IF(N395="sníž. přenesená",J395,0)</f>
        <v>0</v>
      </c>
      <c r="BI395" s="176">
        <f>IF(N395="nulová",J395,0)</f>
        <v>0</v>
      </c>
      <c r="BJ395" s="18" t="s">
        <v>30</v>
      </c>
      <c r="BK395" s="176">
        <f>ROUND(I395*H395,2)</f>
        <v>0</v>
      </c>
      <c r="BL395" s="18" t="s">
        <v>188</v>
      </c>
      <c r="BM395" s="175" t="s">
        <v>2614</v>
      </c>
    </row>
    <row r="396" spans="1:65" s="14" customFormat="1">
      <c r="B396" s="191"/>
      <c r="D396" s="178" t="s">
        <v>190</v>
      </c>
      <c r="E396" s="192" t="s">
        <v>1</v>
      </c>
      <c r="F396" s="193" t="s">
        <v>2615</v>
      </c>
      <c r="H396" s="192" t="s">
        <v>1</v>
      </c>
      <c r="I396" s="194"/>
      <c r="L396" s="191"/>
      <c r="M396" s="195"/>
      <c r="N396" s="196"/>
      <c r="O396" s="196"/>
      <c r="P396" s="196"/>
      <c r="Q396" s="196"/>
      <c r="R396" s="196"/>
      <c r="S396" s="196"/>
      <c r="T396" s="197"/>
      <c r="AT396" s="192" t="s">
        <v>190</v>
      </c>
      <c r="AU396" s="192" t="s">
        <v>194</v>
      </c>
      <c r="AV396" s="14" t="s">
        <v>30</v>
      </c>
      <c r="AW396" s="14" t="s">
        <v>29</v>
      </c>
      <c r="AX396" s="14" t="s">
        <v>73</v>
      </c>
      <c r="AY396" s="192" t="s">
        <v>181</v>
      </c>
    </row>
    <row r="397" spans="1:65" s="13" customFormat="1">
      <c r="B397" s="177"/>
      <c r="D397" s="178" t="s">
        <v>190</v>
      </c>
      <c r="E397" s="179" t="s">
        <v>1</v>
      </c>
      <c r="F397" s="180" t="s">
        <v>2616</v>
      </c>
      <c r="H397" s="181">
        <v>2.64</v>
      </c>
      <c r="I397" s="182"/>
      <c r="L397" s="177"/>
      <c r="M397" s="183"/>
      <c r="N397" s="184"/>
      <c r="O397" s="184"/>
      <c r="P397" s="184"/>
      <c r="Q397" s="184"/>
      <c r="R397" s="184"/>
      <c r="S397" s="184"/>
      <c r="T397" s="185"/>
      <c r="AT397" s="179" t="s">
        <v>190</v>
      </c>
      <c r="AU397" s="179" t="s">
        <v>194</v>
      </c>
      <c r="AV397" s="13" t="s">
        <v>82</v>
      </c>
      <c r="AW397" s="13" t="s">
        <v>29</v>
      </c>
      <c r="AX397" s="13" t="s">
        <v>30</v>
      </c>
      <c r="AY397" s="179" t="s">
        <v>181</v>
      </c>
    </row>
    <row r="398" spans="1:65" s="2" customFormat="1" ht="24.2" customHeight="1">
      <c r="A398" s="33"/>
      <c r="B398" s="130"/>
      <c r="C398" s="164" t="s">
        <v>483</v>
      </c>
      <c r="D398" s="164" t="s">
        <v>184</v>
      </c>
      <c r="E398" s="165" t="s">
        <v>2617</v>
      </c>
      <c r="F398" s="166" t="s">
        <v>2618</v>
      </c>
      <c r="G398" s="167" t="s">
        <v>259</v>
      </c>
      <c r="H398" s="168">
        <v>0.36199999999999999</v>
      </c>
      <c r="I398" s="169"/>
      <c r="J398" s="170">
        <f>ROUND(I398*H398,2)</f>
        <v>0</v>
      </c>
      <c r="K398" s="166" t="s">
        <v>1</v>
      </c>
      <c r="L398" s="34"/>
      <c r="M398" s="171" t="s">
        <v>1</v>
      </c>
      <c r="N398" s="172" t="s">
        <v>38</v>
      </c>
      <c r="O398" s="59"/>
      <c r="P398" s="173">
        <f>O398*H398</f>
        <v>0</v>
      </c>
      <c r="Q398" s="173">
        <v>1.10907</v>
      </c>
      <c r="R398" s="173">
        <f>Q398*H398</f>
        <v>0.40148333999999997</v>
      </c>
      <c r="S398" s="173">
        <v>0</v>
      </c>
      <c r="T398" s="174">
        <f>S398*H398</f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75" t="s">
        <v>188</v>
      </c>
      <c r="AT398" s="175" t="s">
        <v>184</v>
      </c>
      <c r="AU398" s="175" t="s">
        <v>194</v>
      </c>
      <c r="AY398" s="18" t="s">
        <v>181</v>
      </c>
      <c r="BE398" s="176">
        <f>IF(N398="základní",J398,0)</f>
        <v>0</v>
      </c>
      <c r="BF398" s="176">
        <f>IF(N398="snížená",J398,0)</f>
        <v>0</v>
      </c>
      <c r="BG398" s="176">
        <f>IF(N398="zákl. přenesená",J398,0)</f>
        <v>0</v>
      </c>
      <c r="BH398" s="176">
        <f>IF(N398="sníž. přenesená",J398,0)</f>
        <v>0</v>
      </c>
      <c r="BI398" s="176">
        <f>IF(N398="nulová",J398,0)</f>
        <v>0</v>
      </c>
      <c r="BJ398" s="18" t="s">
        <v>30</v>
      </c>
      <c r="BK398" s="176">
        <f>ROUND(I398*H398,2)</f>
        <v>0</v>
      </c>
      <c r="BL398" s="18" t="s">
        <v>188</v>
      </c>
      <c r="BM398" s="175" t="s">
        <v>2619</v>
      </c>
    </row>
    <row r="399" spans="1:65" s="14" customFormat="1">
      <c r="B399" s="191"/>
      <c r="D399" s="178" t="s">
        <v>190</v>
      </c>
      <c r="E399" s="192" t="s">
        <v>1</v>
      </c>
      <c r="F399" s="193" t="s">
        <v>2620</v>
      </c>
      <c r="H399" s="192" t="s">
        <v>1</v>
      </c>
      <c r="I399" s="194"/>
      <c r="L399" s="191"/>
      <c r="M399" s="195"/>
      <c r="N399" s="196"/>
      <c r="O399" s="196"/>
      <c r="P399" s="196"/>
      <c r="Q399" s="196"/>
      <c r="R399" s="196"/>
      <c r="S399" s="196"/>
      <c r="T399" s="197"/>
      <c r="AT399" s="192" t="s">
        <v>190</v>
      </c>
      <c r="AU399" s="192" t="s">
        <v>194</v>
      </c>
      <c r="AV399" s="14" t="s">
        <v>30</v>
      </c>
      <c r="AW399" s="14" t="s">
        <v>29</v>
      </c>
      <c r="AX399" s="14" t="s">
        <v>73</v>
      </c>
      <c r="AY399" s="192" t="s">
        <v>181</v>
      </c>
    </row>
    <row r="400" spans="1:65" s="13" customFormat="1">
      <c r="B400" s="177"/>
      <c r="D400" s="178" t="s">
        <v>190</v>
      </c>
      <c r="E400" s="179" t="s">
        <v>1</v>
      </c>
      <c r="F400" s="180" t="s">
        <v>2621</v>
      </c>
      <c r="H400" s="181">
        <v>0.36199999999999999</v>
      </c>
      <c r="I400" s="182"/>
      <c r="L400" s="177"/>
      <c r="M400" s="183"/>
      <c r="N400" s="184"/>
      <c r="O400" s="184"/>
      <c r="P400" s="184"/>
      <c r="Q400" s="184"/>
      <c r="R400" s="184"/>
      <c r="S400" s="184"/>
      <c r="T400" s="185"/>
      <c r="AT400" s="179" t="s">
        <v>190</v>
      </c>
      <c r="AU400" s="179" t="s">
        <v>194</v>
      </c>
      <c r="AV400" s="13" t="s">
        <v>82</v>
      </c>
      <c r="AW400" s="13" t="s">
        <v>29</v>
      </c>
      <c r="AX400" s="13" t="s">
        <v>30</v>
      </c>
      <c r="AY400" s="179" t="s">
        <v>181</v>
      </c>
    </row>
    <row r="401" spans="1:65" s="12" customFormat="1" ht="22.9" customHeight="1">
      <c r="B401" s="151"/>
      <c r="D401" s="152" t="s">
        <v>72</v>
      </c>
      <c r="E401" s="162" t="s">
        <v>188</v>
      </c>
      <c r="F401" s="162" t="s">
        <v>2622</v>
      </c>
      <c r="I401" s="154"/>
      <c r="J401" s="163">
        <f>BK401</f>
        <v>0</v>
      </c>
      <c r="L401" s="151"/>
      <c r="M401" s="156"/>
      <c r="N401" s="157"/>
      <c r="O401" s="157"/>
      <c r="P401" s="158">
        <f>SUM(P402:P415)</f>
        <v>0</v>
      </c>
      <c r="Q401" s="157"/>
      <c r="R401" s="158">
        <f>SUM(R402:R415)</f>
        <v>45.471513180000002</v>
      </c>
      <c r="S401" s="157"/>
      <c r="T401" s="159">
        <f>SUM(T402:T415)</f>
        <v>0</v>
      </c>
      <c r="AR401" s="152" t="s">
        <v>30</v>
      </c>
      <c r="AT401" s="160" t="s">
        <v>72</v>
      </c>
      <c r="AU401" s="160" t="s">
        <v>30</v>
      </c>
      <c r="AY401" s="152" t="s">
        <v>181</v>
      </c>
      <c r="BK401" s="161">
        <f>SUM(BK402:BK415)</f>
        <v>0</v>
      </c>
    </row>
    <row r="402" spans="1:65" s="2" customFormat="1" ht="24.2" customHeight="1">
      <c r="A402" s="33"/>
      <c r="B402" s="130"/>
      <c r="C402" s="164" t="s">
        <v>486</v>
      </c>
      <c r="D402" s="164" t="s">
        <v>184</v>
      </c>
      <c r="E402" s="165" t="s">
        <v>2623</v>
      </c>
      <c r="F402" s="166" t="s">
        <v>2624</v>
      </c>
      <c r="G402" s="167" t="s">
        <v>1770</v>
      </c>
      <c r="H402" s="168">
        <v>4.09</v>
      </c>
      <c r="I402" s="169"/>
      <c r="J402" s="170">
        <f>ROUND(I402*H402,2)</f>
        <v>0</v>
      </c>
      <c r="K402" s="166" t="s">
        <v>1749</v>
      </c>
      <c r="L402" s="34"/>
      <c r="M402" s="171" t="s">
        <v>1</v>
      </c>
      <c r="N402" s="172" t="s">
        <v>38</v>
      </c>
      <c r="O402" s="59"/>
      <c r="P402" s="173">
        <f>O402*H402</f>
        <v>0</v>
      </c>
      <c r="Q402" s="173">
        <v>2.3010199999999998</v>
      </c>
      <c r="R402" s="173">
        <f>Q402*H402</f>
        <v>9.4111717999999982</v>
      </c>
      <c r="S402" s="173">
        <v>0</v>
      </c>
      <c r="T402" s="174">
        <f>S402*H402</f>
        <v>0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75" t="s">
        <v>188</v>
      </c>
      <c r="AT402" s="175" t="s">
        <v>184</v>
      </c>
      <c r="AU402" s="175" t="s">
        <v>82</v>
      </c>
      <c r="AY402" s="18" t="s">
        <v>181</v>
      </c>
      <c r="BE402" s="176">
        <f>IF(N402="základní",J402,0)</f>
        <v>0</v>
      </c>
      <c r="BF402" s="176">
        <f>IF(N402="snížená",J402,0)</f>
        <v>0</v>
      </c>
      <c r="BG402" s="176">
        <f>IF(N402="zákl. přenesená",J402,0)</f>
        <v>0</v>
      </c>
      <c r="BH402" s="176">
        <f>IF(N402="sníž. přenesená",J402,0)</f>
        <v>0</v>
      </c>
      <c r="BI402" s="176">
        <f>IF(N402="nulová",J402,0)</f>
        <v>0</v>
      </c>
      <c r="BJ402" s="18" t="s">
        <v>30</v>
      </c>
      <c r="BK402" s="176">
        <f>ROUND(I402*H402,2)</f>
        <v>0</v>
      </c>
      <c r="BL402" s="18" t="s">
        <v>188</v>
      </c>
      <c r="BM402" s="175" t="s">
        <v>2625</v>
      </c>
    </row>
    <row r="403" spans="1:65" s="14" customFormat="1">
      <c r="B403" s="191"/>
      <c r="D403" s="178" t="s">
        <v>190</v>
      </c>
      <c r="E403" s="192" t="s">
        <v>1</v>
      </c>
      <c r="F403" s="193" t="s">
        <v>2626</v>
      </c>
      <c r="H403" s="192" t="s">
        <v>1</v>
      </c>
      <c r="I403" s="194"/>
      <c r="L403" s="191"/>
      <c r="M403" s="195"/>
      <c r="N403" s="196"/>
      <c r="O403" s="196"/>
      <c r="P403" s="196"/>
      <c r="Q403" s="196"/>
      <c r="R403" s="196"/>
      <c r="S403" s="196"/>
      <c r="T403" s="197"/>
      <c r="AT403" s="192" t="s">
        <v>190</v>
      </c>
      <c r="AU403" s="192" t="s">
        <v>82</v>
      </c>
      <c r="AV403" s="14" t="s">
        <v>30</v>
      </c>
      <c r="AW403" s="14" t="s">
        <v>29</v>
      </c>
      <c r="AX403" s="14" t="s">
        <v>73</v>
      </c>
      <c r="AY403" s="192" t="s">
        <v>181</v>
      </c>
    </row>
    <row r="404" spans="1:65" s="13" customFormat="1">
      <c r="B404" s="177"/>
      <c r="D404" s="178" t="s">
        <v>190</v>
      </c>
      <c r="E404" s="179" t="s">
        <v>1</v>
      </c>
      <c r="F404" s="180" t="s">
        <v>2627</v>
      </c>
      <c r="H404" s="181">
        <v>4.09</v>
      </c>
      <c r="I404" s="182"/>
      <c r="L404" s="177"/>
      <c r="M404" s="183"/>
      <c r="N404" s="184"/>
      <c r="O404" s="184"/>
      <c r="P404" s="184"/>
      <c r="Q404" s="184"/>
      <c r="R404" s="184"/>
      <c r="S404" s="184"/>
      <c r="T404" s="185"/>
      <c r="AT404" s="179" t="s">
        <v>190</v>
      </c>
      <c r="AU404" s="179" t="s">
        <v>82</v>
      </c>
      <c r="AV404" s="13" t="s">
        <v>82</v>
      </c>
      <c r="AW404" s="13" t="s">
        <v>29</v>
      </c>
      <c r="AX404" s="13" t="s">
        <v>30</v>
      </c>
      <c r="AY404" s="179" t="s">
        <v>181</v>
      </c>
    </row>
    <row r="405" spans="1:65" s="2" customFormat="1" ht="24.2" customHeight="1">
      <c r="A405" s="33"/>
      <c r="B405" s="130"/>
      <c r="C405" s="164" t="s">
        <v>489</v>
      </c>
      <c r="D405" s="164" t="s">
        <v>184</v>
      </c>
      <c r="E405" s="165" t="s">
        <v>2628</v>
      </c>
      <c r="F405" s="166" t="s">
        <v>2629</v>
      </c>
      <c r="G405" s="167" t="s">
        <v>1770</v>
      </c>
      <c r="H405" s="168">
        <v>4.09</v>
      </c>
      <c r="I405" s="169"/>
      <c r="J405" s="170">
        <f>ROUND(I405*H405,2)</f>
        <v>0</v>
      </c>
      <c r="K405" s="166" t="s">
        <v>1749</v>
      </c>
      <c r="L405" s="34"/>
      <c r="M405" s="171" t="s">
        <v>1</v>
      </c>
      <c r="N405" s="172" t="s">
        <v>38</v>
      </c>
      <c r="O405" s="59"/>
      <c r="P405" s="173">
        <f>O405*H405</f>
        <v>0</v>
      </c>
      <c r="Q405" s="173">
        <v>0</v>
      </c>
      <c r="R405" s="173">
        <f>Q405*H405</f>
        <v>0</v>
      </c>
      <c r="S405" s="173">
        <v>0</v>
      </c>
      <c r="T405" s="174">
        <f>S405*H405</f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75" t="s">
        <v>188</v>
      </c>
      <c r="AT405" s="175" t="s">
        <v>184</v>
      </c>
      <c r="AU405" s="175" t="s">
        <v>82</v>
      </c>
      <c r="AY405" s="18" t="s">
        <v>181</v>
      </c>
      <c r="BE405" s="176">
        <f>IF(N405="základní",J405,0)</f>
        <v>0</v>
      </c>
      <c r="BF405" s="176">
        <f>IF(N405="snížená",J405,0)</f>
        <v>0</v>
      </c>
      <c r="BG405" s="176">
        <f>IF(N405="zákl. přenesená",J405,0)</f>
        <v>0</v>
      </c>
      <c r="BH405" s="176">
        <f>IF(N405="sníž. přenesená",J405,0)</f>
        <v>0</v>
      </c>
      <c r="BI405" s="176">
        <f>IF(N405="nulová",J405,0)</f>
        <v>0</v>
      </c>
      <c r="BJ405" s="18" t="s">
        <v>30</v>
      </c>
      <c r="BK405" s="176">
        <f>ROUND(I405*H405,2)</f>
        <v>0</v>
      </c>
      <c r="BL405" s="18" t="s">
        <v>188</v>
      </c>
      <c r="BM405" s="175" t="s">
        <v>2630</v>
      </c>
    </row>
    <row r="406" spans="1:65" s="14" customFormat="1">
      <c r="B406" s="191"/>
      <c r="D406" s="178" t="s">
        <v>190</v>
      </c>
      <c r="E406" s="192" t="s">
        <v>1</v>
      </c>
      <c r="F406" s="193" t="s">
        <v>2631</v>
      </c>
      <c r="H406" s="192" t="s">
        <v>1</v>
      </c>
      <c r="I406" s="194"/>
      <c r="L406" s="191"/>
      <c r="M406" s="195"/>
      <c r="N406" s="196"/>
      <c r="O406" s="196"/>
      <c r="P406" s="196"/>
      <c r="Q406" s="196"/>
      <c r="R406" s="196"/>
      <c r="S406" s="196"/>
      <c r="T406" s="197"/>
      <c r="AT406" s="192" t="s">
        <v>190</v>
      </c>
      <c r="AU406" s="192" t="s">
        <v>82</v>
      </c>
      <c r="AV406" s="14" t="s">
        <v>30</v>
      </c>
      <c r="AW406" s="14" t="s">
        <v>29</v>
      </c>
      <c r="AX406" s="14" t="s">
        <v>73</v>
      </c>
      <c r="AY406" s="192" t="s">
        <v>181</v>
      </c>
    </row>
    <row r="407" spans="1:65" s="13" customFormat="1">
      <c r="B407" s="177"/>
      <c r="D407" s="178" t="s">
        <v>190</v>
      </c>
      <c r="E407" s="179" t="s">
        <v>1</v>
      </c>
      <c r="F407" s="180" t="s">
        <v>2632</v>
      </c>
      <c r="H407" s="181">
        <v>4.09</v>
      </c>
      <c r="I407" s="182"/>
      <c r="L407" s="177"/>
      <c r="M407" s="183"/>
      <c r="N407" s="184"/>
      <c r="O407" s="184"/>
      <c r="P407" s="184"/>
      <c r="Q407" s="184"/>
      <c r="R407" s="184"/>
      <c r="S407" s="184"/>
      <c r="T407" s="185"/>
      <c r="AT407" s="179" t="s">
        <v>190</v>
      </c>
      <c r="AU407" s="179" t="s">
        <v>82</v>
      </c>
      <c r="AV407" s="13" t="s">
        <v>82</v>
      </c>
      <c r="AW407" s="13" t="s">
        <v>29</v>
      </c>
      <c r="AX407" s="13" t="s">
        <v>30</v>
      </c>
      <c r="AY407" s="179" t="s">
        <v>181</v>
      </c>
    </row>
    <row r="408" spans="1:65" s="2" customFormat="1" ht="24.2" customHeight="1">
      <c r="A408" s="33"/>
      <c r="B408" s="130"/>
      <c r="C408" s="164" t="s">
        <v>493</v>
      </c>
      <c r="D408" s="164" t="s">
        <v>184</v>
      </c>
      <c r="E408" s="165" t="s">
        <v>2633</v>
      </c>
      <c r="F408" s="166" t="s">
        <v>2634</v>
      </c>
      <c r="G408" s="167" t="s">
        <v>1770</v>
      </c>
      <c r="H408" s="168">
        <v>15.627000000000001</v>
      </c>
      <c r="I408" s="169"/>
      <c r="J408" s="170">
        <f>ROUND(I408*H408,2)</f>
        <v>0</v>
      </c>
      <c r="K408" s="166" t="s">
        <v>1749</v>
      </c>
      <c r="L408" s="34"/>
      <c r="M408" s="171" t="s">
        <v>1</v>
      </c>
      <c r="N408" s="172" t="s">
        <v>38</v>
      </c>
      <c r="O408" s="59"/>
      <c r="P408" s="173">
        <f>O408*H408</f>
        <v>0</v>
      </c>
      <c r="Q408" s="173">
        <v>2.3010199999999998</v>
      </c>
      <c r="R408" s="173">
        <f>Q408*H408</f>
        <v>35.958039540000001</v>
      </c>
      <c r="S408" s="173">
        <v>0</v>
      </c>
      <c r="T408" s="174">
        <f>S408*H408</f>
        <v>0</v>
      </c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R408" s="175" t="s">
        <v>188</v>
      </c>
      <c r="AT408" s="175" t="s">
        <v>184</v>
      </c>
      <c r="AU408" s="175" t="s">
        <v>82</v>
      </c>
      <c r="AY408" s="18" t="s">
        <v>181</v>
      </c>
      <c r="BE408" s="176">
        <f>IF(N408="základní",J408,0)</f>
        <v>0</v>
      </c>
      <c r="BF408" s="176">
        <f>IF(N408="snížená",J408,0)</f>
        <v>0</v>
      </c>
      <c r="BG408" s="176">
        <f>IF(N408="zákl. přenesená",J408,0)</f>
        <v>0</v>
      </c>
      <c r="BH408" s="176">
        <f>IF(N408="sníž. přenesená",J408,0)</f>
        <v>0</v>
      </c>
      <c r="BI408" s="176">
        <f>IF(N408="nulová",J408,0)</f>
        <v>0</v>
      </c>
      <c r="BJ408" s="18" t="s">
        <v>30</v>
      </c>
      <c r="BK408" s="176">
        <f>ROUND(I408*H408,2)</f>
        <v>0</v>
      </c>
      <c r="BL408" s="18" t="s">
        <v>188</v>
      </c>
      <c r="BM408" s="175" t="s">
        <v>2635</v>
      </c>
    </row>
    <row r="409" spans="1:65" s="14" customFormat="1">
      <c r="B409" s="191"/>
      <c r="D409" s="178" t="s">
        <v>190</v>
      </c>
      <c r="E409" s="192" t="s">
        <v>1</v>
      </c>
      <c r="F409" s="193" t="s">
        <v>2458</v>
      </c>
      <c r="H409" s="192" t="s">
        <v>1</v>
      </c>
      <c r="I409" s="194"/>
      <c r="L409" s="191"/>
      <c r="M409" s="195"/>
      <c r="N409" s="196"/>
      <c r="O409" s="196"/>
      <c r="P409" s="196"/>
      <c r="Q409" s="196"/>
      <c r="R409" s="196"/>
      <c r="S409" s="196"/>
      <c r="T409" s="197"/>
      <c r="AT409" s="192" t="s">
        <v>190</v>
      </c>
      <c r="AU409" s="192" t="s">
        <v>82</v>
      </c>
      <c r="AV409" s="14" t="s">
        <v>30</v>
      </c>
      <c r="AW409" s="14" t="s">
        <v>29</v>
      </c>
      <c r="AX409" s="14" t="s">
        <v>73</v>
      </c>
      <c r="AY409" s="192" t="s">
        <v>181</v>
      </c>
    </row>
    <row r="410" spans="1:65" s="13" customFormat="1">
      <c r="B410" s="177"/>
      <c r="D410" s="178" t="s">
        <v>190</v>
      </c>
      <c r="E410" s="179" t="s">
        <v>1</v>
      </c>
      <c r="F410" s="180" t="s">
        <v>2459</v>
      </c>
      <c r="H410" s="181">
        <v>15.627000000000001</v>
      </c>
      <c r="I410" s="182"/>
      <c r="L410" s="177"/>
      <c r="M410" s="183"/>
      <c r="N410" s="184"/>
      <c r="O410" s="184"/>
      <c r="P410" s="184"/>
      <c r="Q410" s="184"/>
      <c r="R410" s="184"/>
      <c r="S410" s="184"/>
      <c r="T410" s="185"/>
      <c r="AT410" s="179" t="s">
        <v>190</v>
      </c>
      <c r="AU410" s="179" t="s">
        <v>82</v>
      </c>
      <c r="AV410" s="13" t="s">
        <v>82</v>
      </c>
      <c r="AW410" s="13" t="s">
        <v>29</v>
      </c>
      <c r="AX410" s="13" t="s">
        <v>73</v>
      </c>
      <c r="AY410" s="179" t="s">
        <v>181</v>
      </c>
    </row>
    <row r="411" spans="1:65" s="15" customFormat="1">
      <c r="B411" s="198"/>
      <c r="D411" s="178" t="s">
        <v>190</v>
      </c>
      <c r="E411" s="199" t="s">
        <v>1</v>
      </c>
      <c r="F411" s="200" t="s">
        <v>1774</v>
      </c>
      <c r="H411" s="201">
        <v>15.627000000000001</v>
      </c>
      <c r="I411" s="202"/>
      <c r="L411" s="198"/>
      <c r="M411" s="203"/>
      <c r="N411" s="204"/>
      <c r="O411" s="204"/>
      <c r="P411" s="204"/>
      <c r="Q411" s="204"/>
      <c r="R411" s="204"/>
      <c r="S411" s="204"/>
      <c r="T411" s="205"/>
      <c r="AT411" s="199" t="s">
        <v>190</v>
      </c>
      <c r="AU411" s="199" t="s">
        <v>82</v>
      </c>
      <c r="AV411" s="15" t="s">
        <v>188</v>
      </c>
      <c r="AW411" s="15" t="s">
        <v>29</v>
      </c>
      <c r="AX411" s="15" t="s">
        <v>30</v>
      </c>
      <c r="AY411" s="199" t="s">
        <v>181</v>
      </c>
    </row>
    <row r="412" spans="1:65" s="2" customFormat="1" ht="24.2" customHeight="1">
      <c r="A412" s="33"/>
      <c r="B412" s="130"/>
      <c r="C412" s="164" t="s">
        <v>496</v>
      </c>
      <c r="D412" s="164" t="s">
        <v>184</v>
      </c>
      <c r="E412" s="165" t="s">
        <v>2636</v>
      </c>
      <c r="F412" s="166" t="s">
        <v>2637</v>
      </c>
      <c r="G412" s="167" t="s">
        <v>1840</v>
      </c>
      <c r="H412" s="168">
        <v>16.187000000000001</v>
      </c>
      <c r="I412" s="169"/>
      <c r="J412" s="170">
        <f>ROUND(I412*H412,2)</f>
        <v>0</v>
      </c>
      <c r="K412" s="166" t="s">
        <v>1749</v>
      </c>
      <c r="L412" s="34"/>
      <c r="M412" s="171" t="s">
        <v>1</v>
      </c>
      <c r="N412" s="172" t="s">
        <v>38</v>
      </c>
      <c r="O412" s="59"/>
      <c r="P412" s="173">
        <f>O412*H412</f>
        <v>0</v>
      </c>
      <c r="Q412" s="173">
        <v>6.3200000000000001E-3</v>
      </c>
      <c r="R412" s="173">
        <f>Q412*H412</f>
        <v>0.10230184</v>
      </c>
      <c r="S412" s="173">
        <v>0</v>
      </c>
      <c r="T412" s="174">
        <f>S412*H412</f>
        <v>0</v>
      </c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R412" s="175" t="s">
        <v>188</v>
      </c>
      <c r="AT412" s="175" t="s">
        <v>184</v>
      </c>
      <c r="AU412" s="175" t="s">
        <v>82</v>
      </c>
      <c r="AY412" s="18" t="s">
        <v>181</v>
      </c>
      <c r="BE412" s="176">
        <f>IF(N412="základní",J412,0)</f>
        <v>0</v>
      </c>
      <c r="BF412" s="176">
        <f>IF(N412="snížená",J412,0)</f>
        <v>0</v>
      </c>
      <c r="BG412" s="176">
        <f>IF(N412="zákl. přenesená",J412,0)</f>
        <v>0</v>
      </c>
      <c r="BH412" s="176">
        <f>IF(N412="sníž. přenesená",J412,0)</f>
        <v>0</v>
      </c>
      <c r="BI412" s="176">
        <f>IF(N412="nulová",J412,0)</f>
        <v>0</v>
      </c>
      <c r="BJ412" s="18" t="s">
        <v>30</v>
      </c>
      <c r="BK412" s="176">
        <f>ROUND(I412*H412,2)</f>
        <v>0</v>
      </c>
      <c r="BL412" s="18" t="s">
        <v>188</v>
      </c>
      <c r="BM412" s="175" t="s">
        <v>2638</v>
      </c>
    </row>
    <row r="413" spans="1:65" s="14" customFormat="1">
      <c r="B413" s="191"/>
      <c r="D413" s="178" t="s">
        <v>190</v>
      </c>
      <c r="E413" s="192" t="s">
        <v>1</v>
      </c>
      <c r="F413" s="193" t="s">
        <v>2639</v>
      </c>
      <c r="H413" s="192" t="s">
        <v>1</v>
      </c>
      <c r="I413" s="194"/>
      <c r="L413" s="191"/>
      <c r="M413" s="195"/>
      <c r="N413" s="196"/>
      <c r="O413" s="196"/>
      <c r="P413" s="196"/>
      <c r="Q413" s="196"/>
      <c r="R413" s="196"/>
      <c r="S413" s="196"/>
      <c r="T413" s="197"/>
      <c r="AT413" s="192" t="s">
        <v>190</v>
      </c>
      <c r="AU413" s="192" t="s">
        <v>82</v>
      </c>
      <c r="AV413" s="14" t="s">
        <v>30</v>
      </c>
      <c r="AW413" s="14" t="s">
        <v>29</v>
      </c>
      <c r="AX413" s="14" t="s">
        <v>73</v>
      </c>
      <c r="AY413" s="192" t="s">
        <v>181</v>
      </c>
    </row>
    <row r="414" spans="1:65" s="13" customFormat="1">
      <c r="B414" s="177"/>
      <c r="D414" s="178" t="s">
        <v>190</v>
      </c>
      <c r="E414" s="179" t="s">
        <v>1</v>
      </c>
      <c r="F414" s="180" t="s">
        <v>2640</v>
      </c>
      <c r="H414" s="181">
        <v>16.187000000000001</v>
      </c>
      <c r="I414" s="182"/>
      <c r="L414" s="177"/>
      <c r="M414" s="183"/>
      <c r="N414" s="184"/>
      <c r="O414" s="184"/>
      <c r="P414" s="184"/>
      <c r="Q414" s="184"/>
      <c r="R414" s="184"/>
      <c r="S414" s="184"/>
      <c r="T414" s="185"/>
      <c r="AT414" s="179" t="s">
        <v>190</v>
      </c>
      <c r="AU414" s="179" t="s">
        <v>82</v>
      </c>
      <c r="AV414" s="13" t="s">
        <v>82</v>
      </c>
      <c r="AW414" s="13" t="s">
        <v>29</v>
      </c>
      <c r="AX414" s="13" t="s">
        <v>73</v>
      </c>
      <c r="AY414" s="179" t="s">
        <v>181</v>
      </c>
    </row>
    <row r="415" spans="1:65" s="15" customFormat="1">
      <c r="B415" s="198"/>
      <c r="D415" s="178" t="s">
        <v>190</v>
      </c>
      <c r="E415" s="199" t="s">
        <v>1</v>
      </c>
      <c r="F415" s="200" t="s">
        <v>1774</v>
      </c>
      <c r="H415" s="201">
        <v>16.187000000000001</v>
      </c>
      <c r="I415" s="202"/>
      <c r="L415" s="198"/>
      <c r="M415" s="203"/>
      <c r="N415" s="204"/>
      <c r="O415" s="204"/>
      <c r="P415" s="204"/>
      <c r="Q415" s="204"/>
      <c r="R415" s="204"/>
      <c r="S415" s="204"/>
      <c r="T415" s="205"/>
      <c r="AT415" s="199" t="s">
        <v>190</v>
      </c>
      <c r="AU415" s="199" t="s">
        <v>82</v>
      </c>
      <c r="AV415" s="15" t="s">
        <v>188</v>
      </c>
      <c r="AW415" s="15" t="s">
        <v>29</v>
      </c>
      <c r="AX415" s="15" t="s">
        <v>30</v>
      </c>
      <c r="AY415" s="199" t="s">
        <v>181</v>
      </c>
    </row>
    <row r="416" spans="1:65" s="12" customFormat="1" ht="22.9" customHeight="1">
      <c r="B416" s="151"/>
      <c r="D416" s="152" t="s">
        <v>72</v>
      </c>
      <c r="E416" s="162" t="s">
        <v>213</v>
      </c>
      <c r="F416" s="162" t="s">
        <v>2641</v>
      </c>
      <c r="I416" s="154"/>
      <c r="J416" s="163">
        <f>BK416</f>
        <v>0</v>
      </c>
      <c r="L416" s="151"/>
      <c r="M416" s="156"/>
      <c r="N416" s="157"/>
      <c r="O416" s="157"/>
      <c r="P416" s="158">
        <f>SUM(P417:P440)</f>
        <v>0</v>
      </c>
      <c r="Q416" s="157"/>
      <c r="R416" s="158">
        <f>SUM(R417:R440)</f>
        <v>22.015668399999999</v>
      </c>
      <c r="S416" s="157"/>
      <c r="T416" s="159">
        <f>SUM(T417:T440)</f>
        <v>0</v>
      </c>
      <c r="AR416" s="152" t="s">
        <v>30</v>
      </c>
      <c r="AT416" s="160" t="s">
        <v>72</v>
      </c>
      <c r="AU416" s="160" t="s">
        <v>30</v>
      </c>
      <c r="AY416" s="152" t="s">
        <v>181</v>
      </c>
      <c r="BK416" s="161">
        <f>SUM(BK417:BK440)</f>
        <v>0</v>
      </c>
    </row>
    <row r="417" spans="1:65" s="2" customFormat="1" ht="16.5" customHeight="1">
      <c r="A417" s="33"/>
      <c r="B417" s="130"/>
      <c r="C417" s="164" t="s">
        <v>499</v>
      </c>
      <c r="D417" s="164" t="s">
        <v>184</v>
      </c>
      <c r="E417" s="165" t="s">
        <v>2642</v>
      </c>
      <c r="F417" s="166" t="s">
        <v>2643</v>
      </c>
      <c r="G417" s="167" t="s">
        <v>1370</v>
      </c>
      <c r="H417" s="168">
        <v>11.4</v>
      </c>
      <c r="I417" s="169"/>
      <c r="J417" s="170">
        <f>ROUND(I417*H417,2)</f>
        <v>0</v>
      </c>
      <c r="K417" s="166" t="s">
        <v>1</v>
      </c>
      <c r="L417" s="34"/>
      <c r="M417" s="171" t="s">
        <v>1</v>
      </c>
      <c r="N417" s="172" t="s">
        <v>38</v>
      </c>
      <c r="O417" s="59"/>
      <c r="P417" s="173">
        <f>O417*H417</f>
        <v>0</v>
      </c>
      <c r="Q417" s="173">
        <v>0</v>
      </c>
      <c r="R417" s="173">
        <f>Q417*H417</f>
        <v>0</v>
      </c>
      <c r="S417" s="173">
        <v>0</v>
      </c>
      <c r="T417" s="174">
        <f>S417*H417</f>
        <v>0</v>
      </c>
      <c r="U417" s="33"/>
      <c r="V417" s="33"/>
      <c r="W417" s="33"/>
      <c r="X417" s="33"/>
      <c r="Y417" s="33"/>
      <c r="Z417" s="33"/>
      <c r="AA417" s="33"/>
      <c r="AB417" s="33"/>
      <c r="AC417" s="33"/>
      <c r="AD417" s="33"/>
      <c r="AE417" s="33"/>
      <c r="AR417" s="175" t="s">
        <v>188</v>
      </c>
      <c r="AT417" s="175" t="s">
        <v>184</v>
      </c>
      <c r="AU417" s="175" t="s">
        <v>82</v>
      </c>
      <c r="AY417" s="18" t="s">
        <v>181</v>
      </c>
      <c r="BE417" s="176">
        <f>IF(N417="základní",J417,0)</f>
        <v>0</v>
      </c>
      <c r="BF417" s="176">
        <f>IF(N417="snížená",J417,0)</f>
        <v>0</v>
      </c>
      <c r="BG417" s="176">
        <f>IF(N417="zákl. přenesená",J417,0)</f>
        <v>0</v>
      </c>
      <c r="BH417" s="176">
        <f>IF(N417="sníž. přenesená",J417,0)</f>
        <v>0</v>
      </c>
      <c r="BI417" s="176">
        <f>IF(N417="nulová",J417,0)</f>
        <v>0</v>
      </c>
      <c r="BJ417" s="18" t="s">
        <v>30</v>
      </c>
      <c r="BK417" s="176">
        <f>ROUND(I417*H417,2)</f>
        <v>0</v>
      </c>
      <c r="BL417" s="18" t="s">
        <v>188</v>
      </c>
      <c r="BM417" s="175" t="s">
        <v>2644</v>
      </c>
    </row>
    <row r="418" spans="1:65" s="14" customFormat="1">
      <c r="B418" s="191"/>
      <c r="D418" s="178" t="s">
        <v>190</v>
      </c>
      <c r="E418" s="192" t="s">
        <v>1</v>
      </c>
      <c r="F418" s="193" t="s">
        <v>2645</v>
      </c>
      <c r="H418" s="192" t="s">
        <v>1</v>
      </c>
      <c r="I418" s="194"/>
      <c r="L418" s="191"/>
      <c r="M418" s="195"/>
      <c r="N418" s="196"/>
      <c r="O418" s="196"/>
      <c r="P418" s="196"/>
      <c r="Q418" s="196"/>
      <c r="R418" s="196"/>
      <c r="S418" s="196"/>
      <c r="T418" s="197"/>
      <c r="AT418" s="192" t="s">
        <v>190</v>
      </c>
      <c r="AU418" s="192" t="s">
        <v>82</v>
      </c>
      <c r="AV418" s="14" t="s">
        <v>30</v>
      </c>
      <c r="AW418" s="14" t="s">
        <v>29</v>
      </c>
      <c r="AX418" s="14" t="s">
        <v>73</v>
      </c>
      <c r="AY418" s="192" t="s">
        <v>181</v>
      </c>
    </row>
    <row r="419" spans="1:65" s="13" customFormat="1">
      <c r="B419" s="177"/>
      <c r="D419" s="178" t="s">
        <v>190</v>
      </c>
      <c r="E419" s="179" t="s">
        <v>1</v>
      </c>
      <c r="F419" s="180" t="s">
        <v>2646</v>
      </c>
      <c r="H419" s="181">
        <v>11.4</v>
      </c>
      <c r="I419" s="182"/>
      <c r="L419" s="177"/>
      <c r="M419" s="183"/>
      <c r="N419" s="184"/>
      <c r="O419" s="184"/>
      <c r="P419" s="184"/>
      <c r="Q419" s="184"/>
      <c r="R419" s="184"/>
      <c r="S419" s="184"/>
      <c r="T419" s="185"/>
      <c r="AT419" s="179" t="s">
        <v>190</v>
      </c>
      <c r="AU419" s="179" t="s">
        <v>82</v>
      </c>
      <c r="AV419" s="13" t="s">
        <v>82</v>
      </c>
      <c r="AW419" s="13" t="s">
        <v>29</v>
      </c>
      <c r="AX419" s="13" t="s">
        <v>30</v>
      </c>
      <c r="AY419" s="179" t="s">
        <v>181</v>
      </c>
    </row>
    <row r="420" spans="1:65" s="2" customFormat="1" ht="16.5" customHeight="1">
      <c r="A420" s="33"/>
      <c r="B420" s="130"/>
      <c r="C420" s="206" t="s">
        <v>502</v>
      </c>
      <c r="D420" s="206" t="s">
        <v>273</v>
      </c>
      <c r="E420" s="207" t="s">
        <v>2647</v>
      </c>
      <c r="F420" s="208" t="s">
        <v>2648</v>
      </c>
      <c r="G420" s="209" t="s">
        <v>290</v>
      </c>
      <c r="H420" s="210">
        <v>2</v>
      </c>
      <c r="I420" s="211"/>
      <c r="J420" s="212">
        <f>ROUND(I420*H420,2)</f>
        <v>0</v>
      </c>
      <c r="K420" s="208" t="s">
        <v>1</v>
      </c>
      <c r="L420" s="213"/>
      <c r="M420" s="214" t="s">
        <v>1</v>
      </c>
      <c r="N420" s="215" t="s">
        <v>38</v>
      </c>
      <c r="O420" s="59"/>
      <c r="P420" s="173">
        <f>O420*H420</f>
        <v>0</v>
      </c>
      <c r="Q420" s="173">
        <v>0.39600000000000002</v>
      </c>
      <c r="R420" s="173">
        <f>Q420*H420</f>
        <v>0.79200000000000004</v>
      </c>
      <c r="S420" s="173">
        <v>0</v>
      </c>
      <c r="T420" s="174">
        <f>S420*H420</f>
        <v>0</v>
      </c>
      <c r="U420" s="33"/>
      <c r="V420" s="33"/>
      <c r="W420" s="33"/>
      <c r="X420" s="33"/>
      <c r="Y420" s="33"/>
      <c r="Z420" s="33"/>
      <c r="AA420" s="33"/>
      <c r="AB420" s="33"/>
      <c r="AC420" s="33"/>
      <c r="AD420" s="33"/>
      <c r="AE420" s="33"/>
      <c r="AR420" s="175" t="s">
        <v>213</v>
      </c>
      <c r="AT420" s="175" t="s">
        <v>273</v>
      </c>
      <c r="AU420" s="175" t="s">
        <v>82</v>
      </c>
      <c r="AY420" s="18" t="s">
        <v>181</v>
      </c>
      <c r="BE420" s="176">
        <f>IF(N420="základní",J420,0)</f>
        <v>0</v>
      </c>
      <c r="BF420" s="176">
        <f>IF(N420="snížená",J420,0)</f>
        <v>0</v>
      </c>
      <c r="BG420" s="176">
        <f>IF(N420="zákl. přenesená",J420,0)</f>
        <v>0</v>
      </c>
      <c r="BH420" s="176">
        <f>IF(N420="sníž. přenesená",J420,0)</f>
        <v>0</v>
      </c>
      <c r="BI420" s="176">
        <f>IF(N420="nulová",J420,0)</f>
        <v>0</v>
      </c>
      <c r="BJ420" s="18" t="s">
        <v>30</v>
      </c>
      <c r="BK420" s="176">
        <f>ROUND(I420*H420,2)</f>
        <v>0</v>
      </c>
      <c r="BL420" s="18" t="s">
        <v>188</v>
      </c>
      <c r="BM420" s="175" t="s">
        <v>2649</v>
      </c>
    </row>
    <row r="421" spans="1:65" s="13" customFormat="1">
      <c r="B421" s="177"/>
      <c r="D421" s="178" t="s">
        <v>190</v>
      </c>
      <c r="E421" s="179" t="s">
        <v>1</v>
      </c>
      <c r="F421" s="180" t="s">
        <v>82</v>
      </c>
      <c r="H421" s="181">
        <v>2</v>
      </c>
      <c r="I421" s="182"/>
      <c r="L421" s="177"/>
      <c r="M421" s="183"/>
      <c r="N421" s="184"/>
      <c r="O421" s="184"/>
      <c r="P421" s="184"/>
      <c r="Q421" s="184"/>
      <c r="R421" s="184"/>
      <c r="S421" s="184"/>
      <c r="T421" s="185"/>
      <c r="AT421" s="179" t="s">
        <v>190</v>
      </c>
      <c r="AU421" s="179" t="s">
        <v>82</v>
      </c>
      <c r="AV421" s="13" t="s">
        <v>82</v>
      </c>
      <c r="AW421" s="13" t="s">
        <v>29</v>
      </c>
      <c r="AX421" s="13" t="s">
        <v>30</v>
      </c>
      <c r="AY421" s="179" t="s">
        <v>181</v>
      </c>
    </row>
    <row r="422" spans="1:65" s="2" customFormat="1" ht="16.5" customHeight="1">
      <c r="A422" s="33"/>
      <c r="B422" s="130"/>
      <c r="C422" s="206" t="s">
        <v>505</v>
      </c>
      <c r="D422" s="206" t="s">
        <v>273</v>
      </c>
      <c r="E422" s="207" t="s">
        <v>2650</v>
      </c>
      <c r="F422" s="208" t="s">
        <v>2651</v>
      </c>
      <c r="G422" s="209" t="s">
        <v>1370</v>
      </c>
      <c r="H422" s="210">
        <v>7.4</v>
      </c>
      <c r="I422" s="211"/>
      <c r="J422" s="212">
        <f>ROUND(I422*H422,2)</f>
        <v>0</v>
      </c>
      <c r="K422" s="208" t="s">
        <v>1</v>
      </c>
      <c r="L422" s="213"/>
      <c r="M422" s="214" t="s">
        <v>1</v>
      </c>
      <c r="N422" s="215" t="s">
        <v>38</v>
      </c>
      <c r="O422" s="59"/>
      <c r="P422" s="173">
        <f>O422*H422</f>
        <v>0</v>
      </c>
      <c r="Q422" s="173">
        <v>0.107</v>
      </c>
      <c r="R422" s="173">
        <f>Q422*H422</f>
        <v>0.79180000000000006</v>
      </c>
      <c r="S422" s="173">
        <v>0</v>
      </c>
      <c r="T422" s="174">
        <f>S422*H422</f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75" t="s">
        <v>213</v>
      </c>
      <c r="AT422" s="175" t="s">
        <v>273</v>
      </c>
      <c r="AU422" s="175" t="s">
        <v>82</v>
      </c>
      <c r="AY422" s="18" t="s">
        <v>181</v>
      </c>
      <c r="BE422" s="176">
        <f>IF(N422="základní",J422,0)</f>
        <v>0</v>
      </c>
      <c r="BF422" s="176">
        <f>IF(N422="snížená",J422,0)</f>
        <v>0</v>
      </c>
      <c r="BG422" s="176">
        <f>IF(N422="zákl. přenesená",J422,0)</f>
        <v>0</v>
      </c>
      <c r="BH422" s="176">
        <f>IF(N422="sníž. přenesená",J422,0)</f>
        <v>0</v>
      </c>
      <c r="BI422" s="176">
        <f>IF(N422="nulová",J422,0)</f>
        <v>0</v>
      </c>
      <c r="BJ422" s="18" t="s">
        <v>30</v>
      </c>
      <c r="BK422" s="176">
        <f>ROUND(I422*H422,2)</f>
        <v>0</v>
      </c>
      <c r="BL422" s="18" t="s">
        <v>188</v>
      </c>
      <c r="BM422" s="175" t="s">
        <v>2652</v>
      </c>
    </row>
    <row r="423" spans="1:65" s="14" customFormat="1">
      <c r="B423" s="191"/>
      <c r="D423" s="178" t="s">
        <v>190</v>
      </c>
      <c r="E423" s="192" t="s">
        <v>1</v>
      </c>
      <c r="F423" s="193" t="s">
        <v>1856</v>
      </c>
      <c r="H423" s="192" t="s">
        <v>1</v>
      </c>
      <c r="I423" s="194"/>
      <c r="L423" s="191"/>
      <c r="M423" s="195"/>
      <c r="N423" s="196"/>
      <c r="O423" s="196"/>
      <c r="P423" s="196"/>
      <c r="Q423" s="196"/>
      <c r="R423" s="196"/>
      <c r="S423" s="196"/>
      <c r="T423" s="197"/>
      <c r="AT423" s="192" t="s">
        <v>190</v>
      </c>
      <c r="AU423" s="192" t="s">
        <v>82</v>
      </c>
      <c r="AV423" s="14" t="s">
        <v>30</v>
      </c>
      <c r="AW423" s="14" t="s">
        <v>29</v>
      </c>
      <c r="AX423" s="14" t="s">
        <v>73</v>
      </c>
      <c r="AY423" s="192" t="s">
        <v>181</v>
      </c>
    </row>
    <row r="424" spans="1:65" s="13" customFormat="1">
      <c r="B424" s="177"/>
      <c r="D424" s="178" t="s">
        <v>190</v>
      </c>
      <c r="E424" s="179" t="s">
        <v>1</v>
      </c>
      <c r="F424" s="180" t="s">
        <v>2653</v>
      </c>
      <c r="H424" s="181">
        <v>7.4</v>
      </c>
      <c r="I424" s="182"/>
      <c r="L424" s="177"/>
      <c r="M424" s="183"/>
      <c r="N424" s="184"/>
      <c r="O424" s="184"/>
      <c r="P424" s="184"/>
      <c r="Q424" s="184"/>
      <c r="R424" s="184"/>
      <c r="S424" s="184"/>
      <c r="T424" s="185"/>
      <c r="AT424" s="179" t="s">
        <v>190</v>
      </c>
      <c r="AU424" s="179" t="s">
        <v>82</v>
      </c>
      <c r="AV424" s="13" t="s">
        <v>82</v>
      </c>
      <c r="AW424" s="13" t="s">
        <v>29</v>
      </c>
      <c r="AX424" s="13" t="s">
        <v>30</v>
      </c>
      <c r="AY424" s="179" t="s">
        <v>181</v>
      </c>
    </row>
    <row r="425" spans="1:65" s="2" customFormat="1" ht="24.2" customHeight="1">
      <c r="A425" s="33"/>
      <c r="B425" s="130"/>
      <c r="C425" s="164" t="s">
        <v>508</v>
      </c>
      <c r="D425" s="164" t="s">
        <v>184</v>
      </c>
      <c r="E425" s="165" t="s">
        <v>2654</v>
      </c>
      <c r="F425" s="166" t="s">
        <v>2655</v>
      </c>
      <c r="G425" s="167" t="s">
        <v>1370</v>
      </c>
      <c r="H425" s="168">
        <v>7.4</v>
      </c>
      <c r="I425" s="169"/>
      <c r="J425" s="170">
        <f>ROUND(I425*H425,2)</f>
        <v>0</v>
      </c>
      <c r="K425" s="166" t="s">
        <v>1</v>
      </c>
      <c r="L425" s="34"/>
      <c r="M425" s="171" t="s">
        <v>1</v>
      </c>
      <c r="N425" s="172" t="s">
        <v>38</v>
      </c>
      <c r="O425" s="59"/>
      <c r="P425" s="173">
        <f>O425*H425</f>
        <v>0</v>
      </c>
      <c r="Q425" s="173">
        <v>0</v>
      </c>
      <c r="R425" s="173">
        <f>Q425*H425</f>
        <v>0</v>
      </c>
      <c r="S425" s="173">
        <v>0</v>
      </c>
      <c r="T425" s="174">
        <f>S425*H425</f>
        <v>0</v>
      </c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R425" s="175" t="s">
        <v>188</v>
      </c>
      <c r="AT425" s="175" t="s">
        <v>184</v>
      </c>
      <c r="AU425" s="175" t="s">
        <v>82</v>
      </c>
      <c r="AY425" s="18" t="s">
        <v>181</v>
      </c>
      <c r="BE425" s="176">
        <f>IF(N425="základní",J425,0)</f>
        <v>0</v>
      </c>
      <c r="BF425" s="176">
        <f>IF(N425="snížená",J425,0)</f>
        <v>0</v>
      </c>
      <c r="BG425" s="176">
        <f>IF(N425="zákl. přenesená",J425,0)</f>
        <v>0</v>
      </c>
      <c r="BH425" s="176">
        <f>IF(N425="sníž. přenesená",J425,0)</f>
        <v>0</v>
      </c>
      <c r="BI425" s="176">
        <f>IF(N425="nulová",J425,0)</f>
        <v>0</v>
      </c>
      <c r="BJ425" s="18" t="s">
        <v>30</v>
      </c>
      <c r="BK425" s="176">
        <f>ROUND(I425*H425,2)</f>
        <v>0</v>
      </c>
      <c r="BL425" s="18" t="s">
        <v>188</v>
      </c>
      <c r="BM425" s="175" t="s">
        <v>2656</v>
      </c>
    </row>
    <row r="426" spans="1:65" s="13" customFormat="1">
      <c r="B426" s="177"/>
      <c r="D426" s="178" t="s">
        <v>190</v>
      </c>
      <c r="E426" s="179" t="s">
        <v>1</v>
      </c>
      <c r="F426" s="180" t="s">
        <v>2653</v>
      </c>
      <c r="H426" s="181">
        <v>7.4</v>
      </c>
      <c r="I426" s="182"/>
      <c r="L426" s="177"/>
      <c r="M426" s="183"/>
      <c r="N426" s="184"/>
      <c r="O426" s="184"/>
      <c r="P426" s="184"/>
      <c r="Q426" s="184"/>
      <c r="R426" s="184"/>
      <c r="S426" s="184"/>
      <c r="T426" s="185"/>
      <c r="AT426" s="179" t="s">
        <v>190</v>
      </c>
      <c r="AU426" s="179" t="s">
        <v>82</v>
      </c>
      <c r="AV426" s="13" t="s">
        <v>82</v>
      </c>
      <c r="AW426" s="13" t="s">
        <v>29</v>
      </c>
      <c r="AX426" s="13" t="s">
        <v>30</v>
      </c>
      <c r="AY426" s="179" t="s">
        <v>181</v>
      </c>
    </row>
    <row r="427" spans="1:65" s="2" customFormat="1" ht="16.5" customHeight="1">
      <c r="A427" s="33"/>
      <c r="B427" s="130"/>
      <c r="C427" s="164" t="s">
        <v>512</v>
      </c>
      <c r="D427" s="164" t="s">
        <v>184</v>
      </c>
      <c r="E427" s="165" t="s">
        <v>2657</v>
      </c>
      <c r="F427" s="166" t="s">
        <v>2658</v>
      </c>
      <c r="G427" s="167" t="s">
        <v>1370</v>
      </c>
      <c r="H427" s="168">
        <v>3.08</v>
      </c>
      <c r="I427" s="169"/>
      <c r="J427" s="170">
        <f>ROUND(I427*H427,2)</f>
        <v>0</v>
      </c>
      <c r="K427" s="166" t="s">
        <v>1749</v>
      </c>
      <c r="L427" s="34"/>
      <c r="M427" s="171" t="s">
        <v>1</v>
      </c>
      <c r="N427" s="172" t="s">
        <v>38</v>
      </c>
      <c r="O427" s="59"/>
      <c r="P427" s="173">
        <f>O427*H427</f>
        <v>0</v>
      </c>
      <c r="Q427" s="173">
        <v>0</v>
      </c>
      <c r="R427" s="173">
        <f>Q427*H427</f>
        <v>0</v>
      </c>
      <c r="S427" s="173">
        <v>0</v>
      </c>
      <c r="T427" s="174">
        <f>S427*H427</f>
        <v>0</v>
      </c>
      <c r="U427" s="33"/>
      <c r="V427" s="33"/>
      <c r="W427" s="33"/>
      <c r="X427" s="33"/>
      <c r="Y427" s="33"/>
      <c r="Z427" s="33"/>
      <c r="AA427" s="33"/>
      <c r="AB427" s="33"/>
      <c r="AC427" s="33"/>
      <c r="AD427" s="33"/>
      <c r="AE427" s="33"/>
      <c r="AR427" s="175" t="s">
        <v>188</v>
      </c>
      <c r="AT427" s="175" t="s">
        <v>184</v>
      </c>
      <c r="AU427" s="175" t="s">
        <v>82</v>
      </c>
      <c r="AY427" s="18" t="s">
        <v>181</v>
      </c>
      <c r="BE427" s="176">
        <f>IF(N427="základní",J427,0)</f>
        <v>0</v>
      </c>
      <c r="BF427" s="176">
        <f>IF(N427="snížená",J427,0)</f>
        <v>0</v>
      </c>
      <c r="BG427" s="176">
        <f>IF(N427="zákl. přenesená",J427,0)</f>
        <v>0</v>
      </c>
      <c r="BH427" s="176">
        <f>IF(N427="sníž. přenesená",J427,0)</f>
        <v>0</v>
      </c>
      <c r="BI427" s="176">
        <f>IF(N427="nulová",J427,0)</f>
        <v>0</v>
      </c>
      <c r="BJ427" s="18" t="s">
        <v>30</v>
      </c>
      <c r="BK427" s="176">
        <f>ROUND(I427*H427,2)</f>
        <v>0</v>
      </c>
      <c r="BL427" s="18" t="s">
        <v>188</v>
      </c>
      <c r="BM427" s="175" t="s">
        <v>2659</v>
      </c>
    </row>
    <row r="428" spans="1:65" s="14" customFormat="1">
      <c r="B428" s="191"/>
      <c r="D428" s="178" t="s">
        <v>190</v>
      </c>
      <c r="E428" s="192" t="s">
        <v>1</v>
      </c>
      <c r="F428" s="193" t="s">
        <v>2192</v>
      </c>
      <c r="H428" s="192" t="s">
        <v>1</v>
      </c>
      <c r="I428" s="194"/>
      <c r="L428" s="191"/>
      <c r="M428" s="195"/>
      <c r="N428" s="196"/>
      <c r="O428" s="196"/>
      <c r="P428" s="196"/>
      <c r="Q428" s="196"/>
      <c r="R428" s="196"/>
      <c r="S428" s="196"/>
      <c r="T428" s="197"/>
      <c r="AT428" s="192" t="s">
        <v>190</v>
      </c>
      <c r="AU428" s="192" t="s">
        <v>82</v>
      </c>
      <c r="AV428" s="14" t="s">
        <v>30</v>
      </c>
      <c r="AW428" s="14" t="s">
        <v>29</v>
      </c>
      <c r="AX428" s="14" t="s">
        <v>73</v>
      </c>
      <c r="AY428" s="192" t="s">
        <v>181</v>
      </c>
    </row>
    <row r="429" spans="1:65" s="13" customFormat="1">
      <c r="B429" s="177"/>
      <c r="D429" s="178" t="s">
        <v>190</v>
      </c>
      <c r="E429" s="179" t="s">
        <v>1</v>
      </c>
      <c r="F429" s="180" t="s">
        <v>2660</v>
      </c>
      <c r="H429" s="181">
        <v>3.08</v>
      </c>
      <c r="I429" s="182"/>
      <c r="L429" s="177"/>
      <c r="M429" s="183"/>
      <c r="N429" s="184"/>
      <c r="O429" s="184"/>
      <c r="P429" s="184"/>
      <c r="Q429" s="184"/>
      <c r="R429" s="184"/>
      <c r="S429" s="184"/>
      <c r="T429" s="185"/>
      <c r="AT429" s="179" t="s">
        <v>190</v>
      </c>
      <c r="AU429" s="179" t="s">
        <v>82</v>
      </c>
      <c r="AV429" s="13" t="s">
        <v>82</v>
      </c>
      <c r="AW429" s="13" t="s">
        <v>29</v>
      </c>
      <c r="AX429" s="13" t="s">
        <v>30</v>
      </c>
      <c r="AY429" s="179" t="s">
        <v>181</v>
      </c>
    </row>
    <row r="430" spans="1:65" s="2" customFormat="1" ht="24.2" customHeight="1">
      <c r="A430" s="33"/>
      <c r="B430" s="130"/>
      <c r="C430" s="206" t="s">
        <v>515</v>
      </c>
      <c r="D430" s="206" t="s">
        <v>273</v>
      </c>
      <c r="E430" s="207" t="s">
        <v>2661</v>
      </c>
      <c r="F430" s="208" t="s">
        <v>2662</v>
      </c>
      <c r="G430" s="209" t="s">
        <v>1370</v>
      </c>
      <c r="H430" s="210">
        <v>3.1259999999999999</v>
      </c>
      <c r="I430" s="211"/>
      <c r="J430" s="212">
        <f>ROUND(I430*H430,2)</f>
        <v>0</v>
      </c>
      <c r="K430" s="208" t="s">
        <v>1</v>
      </c>
      <c r="L430" s="213"/>
      <c r="M430" s="214" t="s">
        <v>1</v>
      </c>
      <c r="N430" s="215" t="s">
        <v>38</v>
      </c>
      <c r="O430" s="59"/>
      <c r="P430" s="173">
        <f>O430*H430</f>
        <v>0</v>
      </c>
      <c r="Q430" s="173">
        <v>0.48920000000000002</v>
      </c>
      <c r="R430" s="173">
        <f>Q430*H430</f>
        <v>1.5292391999999999</v>
      </c>
      <c r="S430" s="173">
        <v>0</v>
      </c>
      <c r="T430" s="174">
        <f>S430*H430</f>
        <v>0</v>
      </c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R430" s="175" t="s">
        <v>213</v>
      </c>
      <c r="AT430" s="175" t="s">
        <v>273</v>
      </c>
      <c r="AU430" s="175" t="s">
        <v>82</v>
      </c>
      <c r="AY430" s="18" t="s">
        <v>181</v>
      </c>
      <c r="BE430" s="176">
        <f>IF(N430="základní",J430,0)</f>
        <v>0</v>
      </c>
      <c r="BF430" s="176">
        <f>IF(N430="snížená",J430,0)</f>
        <v>0</v>
      </c>
      <c r="BG430" s="176">
        <f>IF(N430="zákl. přenesená",J430,0)</f>
        <v>0</v>
      </c>
      <c r="BH430" s="176">
        <f>IF(N430="sníž. přenesená",J430,0)</f>
        <v>0</v>
      </c>
      <c r="BI430" s="176">
        <f>IF(N430="nulová",J430,0)</f>
        <v>0</v>
      </c>
      <c r="BJ430" s="18" t="s">
        <v>30</v>
      </c>
      <c r="BK430" s="176">
        <f>ROUND(I430*H430,2)</f>
        <v>0</v>
      </c>
      <c r="BL430" s="18" t="s">
        <v>188</v>
      </c>
      <c r="BM430" s="175" t="s">
        <v>2663</v>
      </c>
    </row>
    <row r="431" spans="1:65" s="14" customFormat="1">
      <c r="B431" s="191"/>
      <c r="D431" s="178" t="s">
        <v>190</v>
      </c>
      <c r="E431" s="192" t="s">
        <v>1</v>
      </c>
      <c r="F431" s="193" t="s">
        <v>1856</v>
      </c>
      <c r="H431" s="192" t="s">
        <v>1</v>
      </c>
      <c r="I431" s="194"/>
      <c r="L431" s="191"/>
      <c r="M431" s="195"/>
      <c r="N431" s="196"/>
      <c r="O431" s="196"/>
      <c r="P431" s="196"/>
      <c r="Q431" s="196"/>
      <c r="R431" s="196"/>
      <c r="S431" s="196"/>
      <c r="T431" s="197"/>
      <c r="AT431" s="192" t="s">
        <v>190</v>
      </c>
      <c r="AU431" s="192" t="s">
        <v>82</v>
      </c>
      <c r="AV431" s="14" t="s">
        <v>30</v>
      </c>
      <c r="AW431" s="14" t="s">
        <v>29</v>
      </c>
      <c r="AX431" s="14" t="s">
        <v>73</v>
      </c>
      <c r="AY431" s="192" t="s">
        <v>181</v>
      </c>
    </row>
    <row r="432" spans="1:65" s="13" customFormat="1">
      <c r="B432" s="177"/>
      <c r="D432" s="178" t="s">
        <v>190</v>
      </c>
      <c r="E432" s="179" t="s">
        <v>1</v>
      </c>
      <c r="F432" s="180" t="s">
        <v>2664</v>
      </c>
      <c r="H432" s="181">
        <v>3.1259999999999999</v>
      </c>
      <c r="I432" s="182"/>
      <c r="L432" s="177"/>
      <c r="M432" s="183"/>
      <c r="N432" s="184"/>
      <c r="O432" s="184"/>
      <c r="P432" s="184"/>
      <c r="Q432" s="184"/>
      <c r="R432" s="184"/>
      <c r="S432" s="184"/>
      <c r="T432" s="185"/>
      <c r="AT432" s="179" t="s">
        <v>190</v>
      </c>
      <c r="AU432" s="179" t="s">
        <v>82</v>
      </c>
      <c r="AV432" s="13" t="s">
        <v>82</v>
      </c>
      <c r="AW432" s="13" t="s">
        <v>29</v>
      </c>
      <c r="AX432" s="13" t="s">
        <v>73</v>
      </c>
      <c r="AY432" s="179" t="s">
        <v>181</v>
      </c>
    </row>
    <row r="433" spans="1:65" s="15" customFormat="1">
      <c r="B433" s="198"/>
      <c r="D433" s="178" t="s">
        <v>190</v>
      </c>
      <c r="E433" s="199" t="s">
        <v>1</v>
      </c>
      <c r="F433" s="200" t="s">
        <v>1774</v>
      </c>
      <c r="H433" s="201">
        <v>3.1259999999999999</v>
      </c>
      <c r="I433" s="202"/>
      <c r="L433" s="198"/>
      <c r="M433" s="203"/>
      <c r="N433" s="204"/>
      <c r="O433" s="204"/>
      <c r="P433" s="204"/>
      <c r="Q433" s="204"/>
      <c r="R433" s="204"/>
      <c r="S433" s="204"/>
      <c r="T433" s="205"/>
      <c r="AT433" s="199" t="s">
        <v>190</v>
      </c>
      <c r="AU433" s="199" t="s">
        <v>82</v>
      </c>
      <c r="AV433" s="15" t="s">
        <v>188</v>
      </c>
      <c r="AW433" s="15" t="s">
        <v>29</v>
      </c>
      <c r="AX433" s="15" t="s">
        <v>30</v>
      </c>
      <c r="AY433" s="199" t="s">
        <v>181</v>
      </c>
    </row>
    <row r="434" spans="1:65" s="2" customFormat="1" ht="16.5" customHeight="1">
      <c r="A434" s="33"/>
      <c r="B434" s="130"/>
      <c r="C434" s="164" t="s">
        <v>518</v>
      </c>
      <c r="D434" s="164" t="s">
        <v>184</v>
      </c>
      <c r="E434" s="165" t="s">
        <v>2665</v>
      </c>
      <c r="F434" s="166" t="s">
        <v>2666</v>
      </c>
      <c r="G434" s="167" t="s">
        <v>1370</v>
      </c>
      <c r="H434" s="168">
        <v>31.2</v>
      </c>
      <c r="I434" s="169"/>
      <c r="J434" s="170">
        <f>ROUND(I434*H434,2)</f>
        <v>0</v>
      </c>
      <c r="K434" s="166" t="s">
        <v>1749</v>
      </c>
      <c r="L434" s="34"/>
      <c r="M434" s="171" t="s">
        <v>1</v>
      </c>
      <c r="N434" s="172" t="s">
        <v>38</v>
      </c>
      <c r="O434" s="59"/>
      <c r="P434" s="173">
        <f>O434*H434</f>
        <v>0</v>
      </c>
      <c r="Q434" s="173">
        <v>0</v>
      </c>
      <c r="R434" s="173">
        <f>Q434*H434</f>
        <v>0</v>
      </c>
      <c r="S434" s="173">
        <v>0</v>
      </c>
      <c r="T434" s="174">
        <f>S434*H434</f>
        <v>0</v>
      </c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R434" s="175" t="s">
        <v>188</v>
      </c>
      <c r="AT434" s="175" t="s">
        <v>184</v>
      </c>
      <c r="AU434" s="175" t="s">
        <v>82</v>
      </c>
      <c r="AY434" s="18" t="s">
        <v>181</v>
      </c>
      <c r="BE434" s="176">
        <f>IF(N434="základní",J434,0)</f>
        <v>0</v>
      </c>
      <c r="BF434" s="176">
        <f>IF(N434="snížená",J434,0)</f>
        <v>0</v>
      </c>
      <c r="BG434" s="176">
        <f>IF(N434="zákl. přenesená",J434,0)</f>
        <v>0</v>
      </c>
      <c r="BH434" s="176">
        <f>IF(N434="sníž. přenesená",J434,0)</f>
        <v>0</v>
      </c>
      <c r="BI434" s="176">
        <f>IF(N434="nulová",J434,0)</f>
        <v>0</v>
      </c>
      <c r="BJ434" s="18" t="s">
        <v>30</v>
      </c>
      <c r="BK434" s="176">
        <f>ROUND(I434*H434,2)</f>
        <v>0</v>
      </c>
      <c r="BL434" s="18" t="s">
        <v>188</v>
      </c>
      <c r="BM434" s="175" t="s">
        <v>2667</v>
      </c>
    </row>
    <row r="435" spans="1:65" s="14" customFormat="1">
      <c r="B435" s="191"/>
      <c r="D435" s="178" t="s">
        <v>190</v>
      </c>
      <c r="E435" s="192" t="s">
        <v>1</v>
      </c>
      <c r="F435" s="193" t="s">
        <v>2192</v>
      </c>
      <c r="H435" s="192" t="s">
        <v>1</v>
      </c>
      <c r="I435" s="194"/>
      <c r="L435" s="191"/>
      <c r="M435" s="195"/>
      <c r="N435" s="196"/>
      <c r="O435" s="196"/>
      <c r="P435" s="196"/>
      <c r="Q435" s="196"/>
      <c r="R435" s="196"/>
      <c r="S435" s="196"/>
      <c r="T435" s="197"/>
      <c r="AT435" s="192" t="s">
        <v>190</v>
      </c>
      <c r="AU435" s="192" t="s">
        <v>82</v>
      </c>
      <c r="AV435" s="14" t="s">
        <v>30</v>
      </c>
      <c r="AW435" s="14" t="s">
        <v>29</v>
      </c>
      <c r="AX435" s="14" t="s">
        <v>73</v>
      </c>
      <c r="AY435" s="192" t="s">
        <v>181</v>
      </c>
    </row>
    <row r="436" spans="1:65" s="13" customFormat="1">
      <c r="B436" s="177"/>
      <c r="D436" s="178" t="s">
        <v>190</v>
      </c>
      <c r="E436" s="179" t="s">
        <v>1</v>
      </c>
      <c r="F436" s="180" t="s">
        <v>2668</v>
      </c>
      <c r="H436" s="181">
        <v>31.2</v>
      </c>
      <c r="I436" s="182"/>
      <c r="L436" s="177"/>
      <c r="M436" s="183"/>
      <c r="N436" s="184"/>
      <c r="O436" s="184"/>
      <c r="P436" s="184"/>
      <c r="Q436" s="184"/>
      <c r="R436" s="184"/>
      <c r="S436" s="184"/>
      <c r="T436" s="185"/>
      <c r="AT436" s="179" t="s">
        <v>190</v>
      </c>
      <c r="AU436" s="179" t="s">
        <v>82</v>
      </c>
      <c r="AV436" s="13" t="s">
        <v>82</v>
      </c>
      <c r="AW436" s="13" t="s">
        <v>29</v>
      </c>
      <c r="AX436" s="13" t="s">
        <v>30</v>
      </c>
      <c r="AY436" s="179" t="s">
        <v>181</v>
      </c>
    </row>
    <row r="437" spans="1:65" s="2" customFormat="1" ht="24.2" customHeight="1">
      <c r="A437" s="33"/>
      <c r="B437" s="130"/>
      <c r="C437" s="206" t="s">
        <v>521</v>
      </c>
      <c r="D437" s="206" t="s">
        <v>273</v>
      </c>
      <c r="E437" s="207" t="s">
        <v>2669</v>
      </c>
      <c r="F437" s="208" t="s">
        <v>2670</v>
      </c>
      <c r="G437" s="209" t="s">
        <v>1370</v>
      </c>
      <c r="H437" s="210">
        <v>31.667999999999999</v>
      </c>
      <c r="I437" s="211"/>
      <c r="J437" s="212">
        <f>ROUND(I437*H437,2)</f>
        <v>0</v>
      </c>
      <c r="K437" s="208" t="s">
        <v>1</v>
      </c>
      <c r="L437" s="213"/>
      <c r="M437" s="214" t="s">
        <v>1</v>
      </c>
      <c r="N437" s="215" t="s">
        <v>38</v>
      </c>
      <c r="O437" s="59"/>
      <c r="P437" s="173">
        <f>O437*H437</f>
        <v>0</v>
      </c>
      <c r="Q437" s="173">
        <v>0.59689999999999999</v>
      </c>
      <c r="R437" s="173">
        <f>Q437*H437</f>
        <v>18.9026292</v>
      </c>
      <c r="S437" s="173">
        <v>0</v>
      </c>
      <c r="T437" s="174">
        <f>S437*H437</f>
        <v>0</v>
      </c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R437" s="175" t="s">
        <v>213</v>
      </c>
      <c r="AT437" s="175" t="s">
        <v>273</v>
      </c>
      <c r="AU437" s="175" t="s">
        <v>82</v>
      </c>
      <c r="AY437" s="18" t="s">
        <v>181</v>
      </c>
      <c r="BE437" s="176">
        <f>IF(N437="základní",J437,0)</f>
        <v>0</v>
      </c>
      <c r="BF437" s="176">
        <f>IF(N437="snížená",J437,0)</f>
        <v>0</v>
      </c>
      <c r="BG437" s="176">
        <f>IF(N437="zákl. přenesená",J437,0)</f>
        <v>0</v>
      </c>
      <c r="BH437" s="176">
        <f>IF(N437="sníž. přenesená",J437,0)</f>
        <v>0</v>
      </c>
      <c r="BI437" s="176">
        <f>IF(N437="nulová",J437,0)</f>
        <v>0</v>
      </c>
      <c r="BJ437" s="18" t="s">
        <v>30</v>
      </c>
      <c r="BK437" s="176">
        <f>ROUND(I437*H437,2)</f>
        <v>0</v>
      </c>
      <c r="BL437" s="18" t="s">
        <v>188</v>
      </c>
      <c r="BM437" s="175" t="s">
        <v>2671</v>
      </c>
    </row>
    <row r="438" spans="1:65" s="14" customFormat="1">
      <c r="B438" s="191"/>
      <c r="D438" s="178" t="s">
        <v>190</v>
      </c>
      <c r="E438" s="192" t="s">
        <v>1</v>
      </c>
      <c r="F438" s="193" t="s">
        <v>1856</v>
      </c>
      <c r="H438" s="192" t="s">
        <v>1</v>
      </c>
      <c r="I438" s="194"/>
      <c r="L438" s="191"/>
      <c r="M438" s="195"/>
      <c r="N438" s="196"/>
      <c r="O438" s="196"/>
      <c r="P438" s="196"/>
      <c r="Q438" s="196"/>
      <c r="R438" s="196"/>
      <c r="S438" s="196"/>
      <c r="T438" s="197"/>
      <c r="AT438" s="192" t="s">
        <v>190</v>
      </c>
      <c r="AU438" s="192" t="s">
        <v>82</v>
      </c>
      <c r="AV438" s="14" t="s">
        <v>30</v>
      </c>
      <c r="AW438" s="14" t="s">
        <v>29</v>
      </c>
      <c r="AX438" s="14" t="s">
        <v>73</v>
      </c>
      <c r="AY438" s="192" t="s">
        <v>181</v>
      </c>
    </row>
    <row r="439" spans="1:65" s="13" customFormat="1">
      <c r="B439" s="177"/>
      <c r="D439" s="178" t="s">
        <v>190</v>
      </c>
      <c r="E439" s="179" t="s">
        <v>1</v>
      </c>
      <c r="F439" s="180" t="s">
        <v>2672</v>
      </c>
      <c r="H439" s="181">
        <v>31.667999999999999</v>
      </c>
      <c r="I439" s="182"/>
      <c r="L439" s="177"/>
      <c r="M439" s="183"/>
      <c r="N439" s="184"/>
      <c r="O439" s="184"/>
      <c r="P439" s="184"/>
      <c r="Q439" s="184"/>
      <c r="R439" s="184"/>
      <c r="S439" s="184"/>
      <c r="T439" s="185"/>
      <c r="AT439" s="179" t="s">
        <v>190</v>
      </c>
      <c r="AU439" s="179" t="s">
        <v>82</v>
      </c>
      <c r="AV439" s="13" t="s">
        <v>82</v>
      </c>
      <c r="AW439" s="13" t="s">
        <v>29</v>
      </c>
      <c r="AX439" s="13" t="s">
        <v>73</v>
      </c>
      <c r="AY439" s="179" t="s">
        <v>181</v>
      </c>
    </row>
    <row r="440" spans="1:65" s="15" customFormat="1">
      <c r="B440" s="198"/>
      <c r="D440" s="178" t="s">
        <v>190</v>
      </c>
      <c r="E440" s="199" t="s">
        <v>1</v>
      </c>
      <c r="F440" s="200" t="s">
        <v>1774</v>
      </c>
      <c r="H440" s="201">
        <v>31.667999999999999</v>
      </c>
      <c r="I440" s="202"/>
      <c r="L440" s="198"/>
      <c r="M440" s="203"/>
      <c r="N440" s="204"/>
      <c r="O440" s="204"/>
      <c r="P440" s="204"/>
      <c r="Q440" s="204"/>
      <c r="R440" s="204"/>
      <c r="S440" s="204"/>
      <c r="T440" s="205"/>
      <c r="AT440" s="199" t="s">
        <v>190</v>
      </c>
      <c r="AU440" s="199" t="s">
        <v>82</v>
      </c>
      <c r="AV440" s="15" t="s">
        <v>188</v>
      </c>
      <c r="AW440" s="15" t="s">
        <v>29</v>
      </c>
      <c r="AX440" s="15" t="s">
        <v>30</v>
      </c>
      <c r="AY440" s="199" t="s">
        <v>181</v>
      </c>
    </row>
    <row r="441" spans="1:65" s="12" customFormat="1" ht="22.9" customHeight="1">
      <c r="B441" s="151"/>
      <c r="D441" s="152" t="s">
        <v>72</v>
      </c>
      <c r="E441" s="162" t="s">
        <v>182</v>
      </c>
      <c r="F441" s="162" t="s">
        <v>183</v>
      </c>
      <c r="I441" s="154"/>
      <c r="J441" s="163">
        <f>BK441</f>
        <v>0</v>
      </c>
      <c r="L441" s="151"/>
      <c r="M441" s="156"/>
      <c r="N441" s="157"/>
      <c r="O441" s="157"/>
      <c r="P441" s="158">
        <f>SUM(P442:P460)</f>
        <v>0</v>
      </c>
      <c r="Q441" s="157"/>
      <c r="R441" s="158">
        <f>SUM(R442:R460)</f>
        <v>17.959394759999999</v>
      </c>
      <c r="S441" s="157"/>
      <c r="T441" s="159">
        <f>SUM(T442:T460)</f>
        <v>0</v>
      </c>
      <c r="AR441" s="152" t="s">
        <v>30</v>
      </c>
      <c r="AT441" s="160" t="s">
        <v>72</v>
      </c>
      <c r="AU441" s="160" t="s">
        <v>30</v>
      </c>
      <c r="AY441" s="152" t="s">
        <v>181</v>
      </c>
      <c r="BK441" s="161">
        <f>SUM(BK442:BK460)</f>
        <v>0</v>
      </c>
    </row>
    <row r="442" spans="1:65" s="2" customFormat="1" ht="16.5" customHeight="1">
      <c r="A442" s="33"/>
      <c r="B442" s="130"/>
      <c r="C442" s="164" t="s">
        <v>524</v>
      </c>
      <c r="D442" s="164" t="s">
        <v>184</v>
      </c>
      <c r="E442" s="165" t="s">
        <v>2673</v>
      </c>
      <c r="F442" s="166" t="s">
        <v>2674</v>
      </c>
      <c r="G442" s="167" t="s">
        <v>1840</v>
      </c>
      <c r="H442" s="168">
        <v>211.17</v>
      </c>
      <c r="I442" s="169"/>
      <c r="J442" s="170">
        <f>ROUND(I442*H442,2)</f>
        <v>0</v>
      </c>
      <c r="K442" s="166" t="s">
        <v>1</v>
      </c>
      <c r="L442" s="34"/>
      <c r="M442" s="171" t="s">
        <v>1</v>
      </c>
      <c r="N442" s="172" t="s">
        <v>38</v>
      </c>
      <c r="O442" s="59"/>
      <c r="P442" s="173">
        <f>O442*H442</f>
        <v>0</v>
      </c>
      <c r="Q442" s="173">
        <v>8.5000000000000006E-2</v>
      </c>
      <c r="R442" s="173">
        <f>Q442*H442</f>
        <v>17.949449999999999</v>
      </c>
      <c r="S442" s="173">
        <v>0</v>
      </c>
      <c r="T442" s="174">
        <f>S442*H442</f>
        <v>0</v>
      </c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R442" s="175" t="s">
        <v>188</v>
      </c>
      <c r="AT442" s="175" t="s">
        <v>184</v>
      </c>
      <c r="AU442" s="175" t="s">
        <v>82</v>
      </c>
      <c r="AY442" s="18" t="s">
        <v>181</v>
      </c>
      <c r="BE442" s="176">
        <f>IF(N442="základní",J442,0)</f>
        <v>0</v>
      </c>
      <c r="BF442" s="176">
        <f>IF(N442="snížená",J442,0)</f>
        <v>0</v>
      </c>
      <c r="BG442" s="176">
        <f>IF(N442="zákl. přenesená",J442,0)</f>
        <v>0</v>
      </c>
      <c r="BH442" s="176">
        <f>IF(N442="sníž. přenesená",J442,0)</f>
        <v>0</v>
      </c>
      <c r="BI442" s="176">
        <f>IF(N442="nulová",J442,0)</f>
        <v>0</v>
      </c>
      <c r="BJ442" s="18" t="s">
        <v>30</v>
      </c>
      <c r="BK442" s="176">
        <f>ROUND(I442*H442,2)</f>
        <v>0</v>
      </c>
      <c r="BL442" s="18" t="s">
        <v>188</v>
      </c>
      <c r="BM442" s="175" t="s">
        <v>2675</v>
      </c>
    </row>
    <row r="443" spans="1:65" s="14" customFormat="1">
      <c r="B443" s="191"/>
      <c r="D443" s="178" t="s">
        <v>190</v>
      </c>
      <c r="E443" s="192" t="s">
        <v>1</v>
      </c>
      <c r="F443" s="193" t="s">
        <v>1949</v>
      </c>
      <c r="H443" s="192" t="s">
        <v>1</v>
      </c>
      <c r="I443" s="194"/>
      <c r="L443" s="191"/>
      <c r="M443" s="195"/>
      <c r="N443" s="196"/>
      <c r="O443" s="196"/>
      <c r="P443" s="196"/>
      <c r="Q443" s="196"/>
      <c r="R443" s="196"/>
      <c r="S443" s="196"/>
      <c r="T443" s="197"/>
      <c r="AT443" s="192" t="s">
        <v>190</v>
      </c>
      <c r="AU443" s="192" t="s">
        <v>82</v>
      </c>
      <c r="AV443" s="14" t="s">
        <v>30</v>
      </c>
      <c r="AW443" s="14" t="s">
        <v>29</v>
      </c>
      <c r="AX443" s="14" t="s">
        <v>73</v>
      </c>
      <c r="AY443" s="192" t="s">
        <v>181</v>
      </c>
    </row>
    <row r="444" spans="1:65" s="13" customFormat="1">
      <c r="B444" s="177"/>
      <c r="D444" s="178" t="s">
        <v>190</v>
      </c>
      <c r="E444" s="179" t="s">
        <v>1</v>
      </c>
      <c r="F444" s="180" t="s">
        <v>2676</v>
      </c>
      <c r="H444" s="181">
        <v>57.15</v>
      </c>
      <c r="I444" s="182"/>
      <c r="L444" s="177"/>
      <c r="M444" s="183"/>
      <c r="N444" s="184"/>
      <c r="O444" s="184"/>
      <c r="P444" s="184"/>
      <c r="Q444" s="184"/>
      <c r="R444" s="184"/>
      <c r="S444" s="184"/>
      <c r="T444" s="185"/>
      <c r="AT444" s="179" t="s">
        <v>190</v>
      </c>
      <c r="AU444" s="179" t="s">
        <v>82</v>
      </c>
      <c r="AV444" s="13" t="s">
        <v>82</v>
      </c>
      <c r="AW444" s="13" t="s">
        <v>29</v>
      </c>
      <c r="AX444" s="13" t="s">
        <v>73</v>
      </c>
      <c r="AY444" s="179" t="s">
        <v>181</v>
      </c>
    </row>
    <row r="445" spans="1:65" s="14" customFormat="1">
      <c r="B445" s="191"/>
      <c r="D445" s="178" t="s">
        <v>190</v>
      </c>
      <c r="E445" s="192" t="s">
        <v>1</v>
      </c>
      <c r="F445" s="193" t="s">
        <v>2028</v>
      </c>
      <c r="H445" s="192" t="s">
        <v>1</v>
      </c>
      <c r="I445" s="194"/>
      <c r="L445" s="191"/>
      <c r="M445" s="195"/>
      <c r="N445" s="196"/>
      <c r="O445" s="196"/>
      <c r="P445" s="196"/>
      <c r="Q445" s="196"/>
      <c r="R445" s="196"/>
      <c r="S445" s="196"/>
      <c r="T445" s="197"/>
      <c r="AT445" s="192" t="s">
        <v>190</v>
      </c>
      <c r="AU445" s="192" t="s">
        <v>82</v>
      </c>
      <c r="AV445" s="14" t="s">
        <v>30</v>
      </c>
      <c r="AW445" s="14" t="s">
        <v>29</v>
      </c>
      <c r="AX445" s="14" t="s">
        <v>73</v>
      </c>
      <c r="AY445" s="192" t="s">
        <v>181</v>
      </c>
    </row>
    <row r="446" spans="1:65" s="13" customFormat="1">
      <c r="B446" s="177"/>
      <c r="D446" s="178" t="s">
        <v>190</v>
      </c>
      <c r="E446" s="179" t="s">
        <v>1</v>
      </c>
      <c r="F446" s="180" t="s">
        <v>2677</v>
      </c>
      <c r="H446" s="181">
        <v>43.92</v>
      </c>
      <c r="I446" s="182"/>
      <c r="L446" s="177"/>
      <c r="M446" s="183"/>
      <c r="N446" s="184"/>
      <c r="O446" s="184"/>
      <c r="P446" s="184"/>
      <c r="Q446" s="184"/>
      <c r="R446" s="184"/>
      <c r="S446" s="184"/>
      <c r="T446" s="185"/>
      <c r="AT446" s="179" t="s">
        <v>190</v>
      </c>
      <c r="AU446" s="179" t="s">
        <v>82</v>
      </c>
      <c r="AV446" s="13" t="s">
        <v>82</v>
      </c>
      <c r="AW446" s="13" t="s">
        <v>29</v>
      </c>
      <c r="AX446" s="13" t="s">
        <v>73</v>
      </c>
      <c r="AY446" s="179" t="s">
        <v>181</v>
      </c>
    </row>
    <row r="447" spans="1:65" s="14" customFormat="1">
      <c r="B447" s="191"/>
      <c r="D447" s="178" t="s">
        <v>190</v>
      </c>
      <c r="E447" s="192" t="s">
        <v>1</v>
      </c>
      <c r="F447" s="193" t="s">
        <v>2050</v>
      </c>
      <c r="H447" s="192" t="s">
        <v>1</v>
      </c>
      <c r="I447" s="194"/>
      <c r="L447" s="191"/>
      <c r="M447" s="195"/>
      <c r="N447" s="196"/>
      <c r="O447" s="196"/>
      <c r="P447" s="196"/>
      <c r="Q447" s="196"/>
      <c r="R447" s="196"/>
      <c r="S447" s="196"/>
      <c r="T447" s="197"/>
      <c r="AT447" s="192" t="s">
        <v>190</v>
      </c>
      <c r="AU447" s="192" t="s">
        <v>82</v>
      </c>
      <c r="AV447" s="14" t="s">
        <v>30</v>
      </c>
      <c r="AW447" s="14" t="s">
        <v>29</v>
      </c>
      <c r="AX447" s="14" t="s">
        <v>73</v>
      </c>
      <c r="AY447" s="192" t="s">
        <v>181</v>
      </c>
    </row>
    <row r="448" spans="1:65" s="13" customFormat="1">
      <c r="B448" s="177"/>
      <c r="D448" s="178" t="s">
        <v>190</v>
      </c>
      <c r="E448" s="179" t="s">
        <v>1</v>
      </c>
      <c r="F448" s="180" t="s">
        <v>2678</v>
      </c>
      <c r="H448" s="181">
        <v>45.6</v>
      </c>
      <c r="I448" s="182"/>
      <c r="L448" s="177"/>
      <c r="M448" s="183"/>
      <c r="N448" s="184"/>
      <c r="O448" s="184"/>
      <c r="P448" s="184"/>
      <c r="Q448" s="184"/>
      <c r="R448" s="184"/>
      <c r="S448" s="184"/>
      <c r="T448" s="185"/>
      <c r="AT448" s="179" t="s">
        <v>190</v>
      </c>
      <c r="AU448" s="179" t="s">
        <v>82</v>
      </c>
      <c r="AV448" s="13" t="s">
        <v>82</v>
      </c>
      <c r="AW448" s="13" t="s">
        <v>29</v>
      </c>
      <c r="AX448" s="13" t="s">
        <v>73</v>
      </c>
      <c r="AY448" s="179" t="s">
        <v>181</v>
      </c>
    </row>
    <row r="449" spans="1:65" s="14" customFormat="1">
      <c r="B449" s="191"/>
      <c r="D449" s="178" t="s">
        <v>190</v>
      </c>
      <c r="E449" s="192" t="s">
        <v>1</v>
      </c>
      <c r="F449" s="193" t="s">
        <v>2238</v>
      </c>
      <c r="H449" s="192" t="s">
        <v>1</v>
      </c>
      <c r="I449" s="194"/>
      <c r="L449" s="191"/>
      <c r="M449" s="195"/>
      <c r="N449" s="196"/>
      <c r="O449" s="196"/>
      <c r="P449" s="196"/>
      <c r="Q449" s="196"/>
      <c r="R449" s="196"/>
      <c r="S449" s="196"/>
      <c r="T449" s="197"/>
      <c r="AT449" s="192" t="s">
        <v>190</v>
      </c>
      <c r="AU449" s="192" t="s">
        <v>82</v>
      </c>
      <c r="AV449" s="14" t="s">
        <v>30</v>
      </c>
      <c r="AW449" s="14" t="s">
        <v>29</v>
      </c>
      <c r="AX449" s="14" t="s">
        <v>73</v>
      </c>
      <c r="AY449" s="192" t="s">
        <v>181</v>
      </c>
    </row>
    <row r="450" spans="1:65" s="13" customFormat="1">
      <c r="B450" s="177"/>
      <c r="D450" s="178" t="s">
        <v>190</v>
      </c>
      <c r="E450" s="179" t="s">
        <v>1</v>
      </c>
      <c r="F450" s="180" t="s">
        <v>2679</v>
      </c>
      <c r="H450" s="181">
        <v>64.5</v>
      </c>
      <c r="I450" s="182"/>
      <c r="L450" s="177"/>
      <c r="M450" s="183"/>
      <c r="N450" s="184"/>
      <c r="O450" s="184"/>
      <c r="P450" s="184"/>
      <c r="Q450" s="184"/>
      <c r="R450" s="184"/>
      <c r="S450" s="184"/>
      <c r="T450" s="185"/>
      <c r="AT450" s="179" t="s">
        <v>190</v>
      </c>
      <c r="AU450" s="179" t="s">
        <v>82</v>
      </c>
      <c r="AV450" s="13" t="s">
        <v>82</v>
      </c>
      <c r="AW450" s="13" t="s">
        <v>29</v>
      </c>
      <c r="AX450" s="13" t="s">
        <v>73</v>
      </c>
      <c r="AY450" s="179" t="s">
        <v>181</v>
      </c>
    </row>
    <row r="451" spans="1:65" s="15" customFormat="1">
      <c r="B451" s="198"/>
      <c r="D451" s="178" t="s">
        <v>190</v>
      </c>
      <c r="E451" s="199" t="s">
        <v>1</v>
      </c>
      <c r="F451" s="200" t="s">
        <v>1774</v>
      </c>
      <c r="H451" s="201">
        <v>211.17</v>
      </c>
      <c r="I451" s="202"/>
      <c r="L451" s="198"/>
      <c r="M451" s="203"/>
      <c r="N451" s="204"/>
      <c r="O451" s="204"/>
      <c r="P451" s="204"/>
      <c r="Q451" s="204"/>
      <c r="R451" s="204"/>
      <c r="S451" s="204"/>
      <c r="T451" s="205"/>
      <c r="AT451" s="199" t="s">
        <v>190</v>
      </c>
      <c r="AU451" s="199" t="s">
        <v>82</v>
      </c>
      <c r="AV451" s="15" t="s">
        <v>188</v>
      </c>
      <c r="AW451" s="15" t="s">
        <v>29</v>
      </c>
      <c r="AX451" s="15" t="s">
        <v>30</v>
      </c>
      <c r="AY451" s="199" t="s">
        <v>181</v>
      </c>
    </row>
    <row r="452" spans="1:65" s="2" customFormat="1" ht="16.5" customHeight="1">
      <c r="A452" s="33"/>
      <c r="B452" s="130"/>
      <c r="C452" s="164" t="s">
        <v>527</v>
      </c>
      <c r="D452" s="164" t="s">
        <v>184</v>
      </c>
      <c r="E452" s="165" t="s">
        <v>1963</v>
      </c>
      <c r="F452" s="166" t="s">
        <v>1964</v>
      </c>
      <c r="G452" s="167" t="s">
        <v>1370</v>
      </c>
      <c r="H452" s="168">
        <v>47.356000000000002</v>
      </c>
      <c r="I452" s="169"/>
      <c r="J452" s="170">
        <f>ROUND(I452*H452,2)</f>
        <v>0</v>
      </c>
      <c r="K452" s="166" t="s">
        <v>1749</v>
      </c>
      <c r="L452" s="34"/>
      <c r="M452" s="171" t="s">
        <v>1</v>
      </c>
      <c r="N452" s="172" t="s">
        <v>38</v>
      </c>
      <c r="O452" s="59"/>
      <c r="P452" s="173">
        <f>O452*H452</f>
        <v>0</v>
      </c>
      <c r="Q452" s="173">
        <v>2.1000000000000001E-4</v>
      </c>
      <c r="R452" s="173">
        <f>Q452*H452</f>
        <v>9.9447600000000004E-3</v>
      </c>
      <c r="S452" s="173">
        <v>0</v>
      </c>
      <c r="T452" s="174">
        <f>S452*H452</f>
        <v>0</v>
      </c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R452" s="175" t="s">
        <v>188</v>
      </c>
      <c r="AT452" s="175" t="s">
        <v>184</v>
      </c>
      <c r="AU452" s="175" t="s">
        <v>82</v>
      </c>
      <c r="AY452" s="18" t="s">
        <v>181</v>
      </c>
      <c r="BE452" s="176">
        <f>IF(N452="základní",J452,0)</f>
        <v>0</v>
      </c>
      <c r="BF452" s="176">
        <f>IF(N452="snížená",J452,0)</f>
        <v>0</v>
      </c>
      <c r="BG452" s="176">
        <f>IF(N452="zákl. přenesená",J452,0)</f>
        <v>0</v>
      </c>
      <c r="BH452" s="176">
        <f>IF(N452="sníž. přenesená",J452,0)</f>
        <v>0</v>
      </c>
      <c r="BI452" s="176">
        <f>IF(N452="nulová",J452,0)</f>
        <v>0</v>
      </c>
      <c r="BJ452" s="18" t="s">
        <v>30</v>
      </c>
      <c r="BK452" s="176">
        <f>ROUND(I452*H452,2)</f>
        <v>0</v>
      </c>
      <c r="BL452" s="18" t="s">
        <v>188</v>
      </c>
      <c r="BM452" s="175" t="s">
        <v>2680</v>
      </c>
    </row>
    <row r="453" spans="1:65" s="14" customFormat="1">
      <c r="B453" s="191"/>
      <c r="D453" s="178" t="s">
        <v>190</v>
      </c>
      <c r="E453" s="192" t="s">
        <v>1</v>
      </c>
      <c r="F453" s="193" t="s">
        <v>2505</v>
      </c>
      <c r="H453" s="192" t="s">
        <v>1</v>
      </c>
      <c r="I453" s="194"/>
      <c r="L453" s="191"/>
      <c r="M453" s="195"/>
      <c r="N453" s="196"/>
      <c r="O453" s="196"/>
      <c r="P453" s="196"/>
      <c r="Q453" s="196"/>
      <c r="R453" s="196"/>
      <c r="S453" s="196"/>
      <c r="T453" s="197"/>
      <c r="AT453" s="192" t="s">
        <v>190</v>
      </c>
      <c r="AU453" s="192" t="s">
        <v>82</v>
      </c>
      <c r="AV453" s="14" t="s">
        <v>30</v>
      </c>
      <c r="AW453" s="14" t="s">
        <v>29</v>
      </c>
      <c r="AX453" s="14" t="s">
        <v>73</v>
      </c>
      <c r="AY453" s="192" t="s">
        <v>181</v>
      </c>
    </row>
    <row r="454" spans="1:65" s="13" customFormat="1">
      <c r="B454" s="177"/>
      <c r="D454" s="178" t="s">
        <v>190</v>
      </c>
      <c r="E454" s="179" t="s">
        <v>1</v>
      </c>
      <c r="F454" s="180" t="s">
        <v>2681</v>
      </c>
      <c r="H454" s="181">
        <v>13.816000000000001</v>
      </c>
      <c r="I454" s="182"/>
      <c r="L454" s="177"/>
      <c r="M454" s="183"/>
      <c r="N454" s="184"/>
      <c r="O454" s="184"/>
      <c r="P454" s="184"/>
      <c r="Q454" s="184"/>
      <c r="R454" s="184"/>
      <c r="S454" s="184"/>
      <c r="T454" s="185"/>
      <c r="AT454" s="179" t="s">
        <v>190</v>
      </c>
      <c r="AU454" s="179" t="s">
        <v>82</v>
      </c>
      <c r="AV454" s="13" t="s">
        <v>82</v>
      </c>
      <c r="AW454" s="13" t="s">
        <v>29</v>
      </c>
      <c r="AX454" s="13" t="s">
        <v>73</v>
      </c>
      <c r="AY454" s="179" t="s">
        <v>181</v>
      </c>
    </row>
    <row r="455" spans="1:65" s="14" customFormat="1">
      <c r="B455" s="191"/>
      <c r="D455" s="178" t="s">
        <v>190</v>
      </c>
      <c r="E455" s="192" t="s">
        <v>1</v>
      </c>
      <c r="F455" s="193" t="s">
        <v>2507</v>
      </c>
      <c r="H455" s="192" t="s">
        <v>1</v>
      </c>
      <c r="I455" s="194"/>
      <c r="L455" s="191"/>
      <c r="M455" s="195"/>
      <c r="N455" s="196"/>
      <c r="O455" s="196"/>
      <c r="P455" s="196"/>
      <c r="Q455" s="196"/>
      <c r="R455" s="196"/>
      <c r="S455" s="196"/>
      <c r="T455" s="197"/>
      <c r="AT455" s="192" t="s">
        <v>190</v>
      </c>
      <c r="AU455" s="192" t="s">
        <v>82</v>
      </c>
      <c r="AV455" s="14" t="s">
        <v>30</v>
      </c>
      <c r="AW455" s="14" t="s">
        <v>29</v>
      </c>
      <c r="AX455" s="14" t="s">
        <v>73</v>
      </c>
      <c r="AY455" s="192" t="s">
        <v>181</v>
      </c>
    </row>
    <row r="456" spans="1:65" s="13" customFormat="1">
      <c r="B456" s="177"/>
      <c r="D456" s="178" t="s">
        <v>190</v>
      </c>
      <c r="E456" s="179" t="s">
        <v>1</v>
      </c>
      <c r="F456" s="180" t="s">
        <v>2682</v>
      </c>
      <c r="H456" s="181">
        <v>3.14</v>
      </c>
      <c r="I456" s="182"/>
      <c r="L456" s="177"/>
      <c r="M456" s="183"/>
      <c r="N456" s="184"/>
      <c r="O456" s="184"/>
      <c r="P456" s="184"/>
      <c r="Q456" s="184"/>
      <c r="R456" s="184"/>
      <c r="S456" s="184"/>
      <c r="T456" s="185"/>
      <c r="AT456" s="179" t="s">
        <v>190</v>
      </c>
      <c r="AU456" s="179" t="s">
        <v>82</v>
      </c>
      <c r="AV456" s="13" t="s">
        <v>82</v>
      </c>
      <c r="AW456" s="13" t="s">
        <v>29</v>
      </c>
      <c r="AX456" s="13" t="s">
        <v>73</v>
      </c>
      <c r="AY456" s="179" t="s">
        <v>181</v>
      </c>
    </row>
    <row r="457" spans="1:65" s="14" customFormat="1">
      <c r="B457" s="191"/>
      <c r="D457" s="178" t="s">
        <v>190</v>
      </c>
      <c r="E457" s="192" t="s">
        <v>1</v>
      </c>
      <c r="F457" s="193" t="s">
        <v>2434</v>
      </c>
      <c r="H457" s="192" t="s">
        <v>1</v>
      </c>
      <c r="I457" s="194"/>
      <c r="L457" s="191"/>
      <c r="M457" s="195"/>
      <c r="N457" s="196"/>
      <c r="O457" s="196"/>
      <c r="P457" s="196"/>
      <c r="Q457" s="196"/>
      <c r="R457" s="196"/>
      <c r="S457" s="196"/>
      <c r="T457" s="197"/>
      <c r="AT457" s="192" t="s">
        <v>190</v>
      </c>
      <c r="AU457" s="192" t="s">
        <v>82</v>
      </c>
      <c r="AV457" s="14" t="s">
        <v>30</v>
      </c>
      <c r="AW457" s="14" t="s">
        <v>29</v>
      </c>
      <c r="AX457" s="14" t="s">
        <v>73</v>
      </c>
      <c r="AY457" s="192" t="s">
        <v>181</v>
      </c>
    </row>
    <row r="458" spans="1:65" s="13" customFormat="1">
      <c r="B458" s="177"/>
      <c r="D458" s="178" t="s">
        <v>190</v>
      </c>
      <c r="E458" s="179" t="s">
        <v>1</v>
      </c>
      <c r="F458" s="180" t="s">
        <v>2683</v>
      </c>
      <c r="H458" s="181">
        <v>30.4</v>
      </c>
      <c r="I458" s="182"/>
      <c r="L458" s="177"/>
      <c r="M458" s="183"/>
      <c r="N458" s="184"/>
      <c r="O458" s="184"/>
      <c r="P458" s="184"/>
      <c r="Q458" s="184"/>
      <c r="R458" s="184"/>
      <c r="S458" s="184"/>
      <c r="T458" s="185"/>
      <c r="AT458" s="179" t="s">
        <v>190</v>
      </c>
      <c r="AU458" s="179" t="s">
        <v>82</v>
      </c>
      <c r="AV458" s="13" t="s">
        <v>82</v>
      </c>
      <c r="AW458" s="13" t="s">
        <v>29</v>
      </c>
      <c r="AX458" s="13" t="s">
        <v>73</v>
      </c>
      <c r="AY458" s="179" t="s">
        <v>181</v>
      </c>
    </row>
    <row r="459" spans="1:65" s="15" customFormat="1">
      <c r="B459" s="198"/>
      <c r="D459" s="178" t="s">
        <v>190</v>
      </c>
      <c r="E459" s="199" t="s">
        <v>1</v>
      </c>
      <c r="F459" s="200" t="s">
        <v>1774</v>
      </c>
      <c r="H459" s="201">
        <v>47.356000000000002</v>
      </c>
      <c r="I459" s="202"/>
      <c r="L459" s="198"/>
      <c r="M459" s="203"/>
      <c r="N459" s="204"/>
      <c r="O459" s="204"/>
      <c r="P459" s="204"/>
      <c r="Q459" s="204"/>
      <c r="R459" s="204"/>
      <c r="S459" s="204"/>
      <c r="T459" s="205"/>
      <c r="AT459" s="199" t="s">
        <v>190</v>
      </c>
      <c r="AU459" s="199" t="s">
        <v>82</v>
      </c>
      <c r="AV459" s="15" t="s">
        <v>188</v>
      </c>
      <c r="AW459" s="15" t="s">
        <v>29</v>
      </c>
      <c r="AX459" s="15" t="s">
        <v>30</v>
      </c>
      <c r="AY459" s="199" t="s">
        <v>181</v>
      </c>
    </row>
    <row r="460" spans="1:65" s="2" customFormat="1" ht="16.5" customHeight="1">
      <c r="A460" s="33"/>
      <c r="B460" s="130"/>
      <c r="C460" s="164" t="s">
        <v>530</v>
      </c>
      <c r="D460" s="164" t="s">
        <v>184</v>
      </c>
      <c r="E460" s="165" t="s">
        <v>2684</v>
      </c>
      <c r="F460" s="166" t="s">
        <v>2685</v>
      </c>
      <c r="G460" s="167" t="s">
        <v>259</v>
      </c>
      <c r="H460" s="168">
        <v>331.87599999999998</v>
      </c>
      <c r="I460" s="169"/>
      <c r="J460" s="170">
        <f>ROUND(I460*H460,2)</f>
        <v>0</v>
      </c>
      <c r="K460" s="166" t="s">
        <v>1749</v>
      </c>
      <c r="L460" s="34"/>
      <c r="M460" s="186" t="s">
        <v>1</v>
      </c>
      <c r="N460" s="187" t="s">
        <v>38</v>
      </c>
      <c r="O460" s="188"/>
      <c r="P460" s="189">
        <f>O460*H460</f>
        <v>0</v>
      </c>
      <c r="Q460" s="189">
        <v>0</v>
      </c>
      <c r="R460" s="189">
        <f>Q460*H460</f>
        <v>0</v>
      </c>
      <c r="S460" s="189">
        <v>0</v>
      </c>
      <c r="T460" s="190">
        <f>S460*H460</f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75" t="s">
        <v>188</v>
      </c>
      <c r="AT460" s="175" t="s">
        <v>184</v>
      </c>
      <c r="AU460" s="175" t="s">
        <v>82</v>
      </c>
      <c r="AY460" s="18" t="s">
        <v>181</v>
      </c>
      <c r="BE460" s="176">
        <f>IF(N460="základní",J460,0)</f>
        <v>0</v>
      </c>
      <c r="BF460" s="176">
        <f>IF(N460="snížená",J460,0)</f>
        <v>0</v>
      </c>
      <c r="BG460" s="176">
        <f>IF(N460="zákl. přenesená",J460,0)</f>
        <v>0</v>
      </c>
      <c r="BH460" s="176">
        <f>IF(N460="sníž. přenesená",J460,0)</f>
        <v>0</v>
      </c>
      <c r="BI460" s="176">
        <f>IF(N460="nulová",J460,0)</f>
        <v>0</v>
      </c>
      <c r="BJ460" s="18" t="s">
        <v>30</v>
      </c>
      <c r="BK460" s="176">
        <f>ROUND(I460*H460,2)</f>
        <v>0</v>
      </c>
      <c r="BL460" s="18" t="s">
        <v>188</v>
      </c>
      <c r="BM460" s="175" t="s">
        <v>2686</v>
      </c>
    </row>
    <row r="461" spans="1:65" s="2" customFormat="1" ht="6.95" customHeight="1">
      <c r="A461" s="33"/>
      <c r="B461" s="48"/>
      <c r="C461" s="49"/>
      <c r="D461" s="49"/>
      <c r="E461" s="49"/>
      <c r="F461" s="49"/>
      <c r="G461" s="49"/>
      <c r="H461" s="49"/>
      <c r="I461" s="49"/>
      <c r="J461" s="49"/>
      <c r="K461" s="49"/>
      <c r="L461" s="34"/>
      <c r="M461" s="33"/>
      <c r="O461" s="33"/>
      <c r="P461" s="33"/>
      <c r="Q461" s="33"/>
      <c r="R461" s="33"/>
      <c r="S461" s="33"/>
      <c r="T461" s="33"/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</row>
  </sheetData>
  <autoFilter ref="C140:K460"/>
  <mergeCells count="14">
    <mergeCell ref="D119:F119"/>
    <mergeCell ref="E131:H131"/>
    <mergeCell ref="E133:H133"/>
    <mergeCell ref="L2:V2"/>
    <mergeCell ref="E87:H87"/>
    <mergeCell ref="D115:F115"/>
    <mergeCell ref="D116:F116"/>
    <mergeCell ref="D117:F117"/>
    <mergeCell ref="D118:F118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9"/>
  <sheetViews>
    <sheetView showGridLines="0" workbookViewId="0">
      <selection activeCell="D104" sqref="D104:F10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107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2" customFormat="1" ht="12" customHeight="1">
      <c r="A8" s="33"/>
      <c r="B8" s="34"/>
      <c r="C8" s="33"/>
      <c r="D8" s="28" t="s">
        <v>154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32" t="s">
        <v>2687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23</v>
      </c>
      <c r="E14" s="33"/>
      <c r="F14" s="33"/>
      <c r="G14" s="33"/>
      <c r="H14" s="33"/>
      <c r="I14" s="28" t="s">
        <v>24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25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26</v>
      </c>
      <c r="E17" s="33"/>
      <c r="F17" s="33"/>
      <c r="G17" s="33"/>
      <c r="H17" s="33"/>
      <c r="I17" s="28" t="s">
        <v>24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78" t="str">
        <f>'Rekapitulace stavby'!E14</f>
        <v>Vyplň údaj</v>
      </c>
      <c r="F18" s="265"/>
      <c r="G18" s="265"/>
      <c r="H18" s="265"/>
      <c r="I18" s="28" t="s">
        <v>25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28</v>
      </c>
      <c r="E20" s="33"/>
      <c r="F20" s="33"/>
      <c r="G20" s="33"/>
      <c r="H20" s="33"/>
      <c r="I20" s="28" t="s">
        <v>24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25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24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25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0"/>
      <c r="B27" s="101"/>
      <c r="C27" s="100"/>
      <c r="D27" s="100"/>
      <c r="E27" s="269" t="s">
        <v>1</v>
      </c>
      <c r="F27" s="269"/>
      <c r="G27" s="269"/>
      <c r="H27" s="269"/>
      <c r="I27" s="100"/>
      <c r="J27" s="100"/>
      <c r="K27" s="100"/>
      <c r="L27" s="102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4.45" customHeight="1">
      <c r="A30" s="33"/>
      <c r="B30" s="34"/>
      <c r="C30" s="33"/>
      <c r="D30" s="26" t="s">
        <v>156</v>
      </c>
      <c r="E30" s="33"/>
      <c r="F30" s="33"/>
      <c r="G30" s="33"/>
      <c r="H30" s="33"/>
      <c r="I30" s="33"/>
      <c r="J30" s="103">
        <f>J96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14.45" customHeight="1">
      <c r="A31" s="33"/>
      <c r="B31" s="34"/>
      <c r="C31" s="33"/>
      <c r="D31" s="104" t="s">
        <v>157</v>
      </c>
      <c r="E31" s="33"/>
      <c r="F31" s="33"/>
      <c r="G31" s="33"/>
      <c r="H31" s="33"/>
      <c r="I31" s="33"/>
      <c r="J31" s="103">
        <f>J103</f>
        <v>0</v>
      </c>
      <c r="K31" s="33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5" t="s">
        <v>33</v>
      </c>
      <c r="E32" s="33"/>
      <c r="F32" s="33"/>
      <c r="G32" s="33"/>
      <c r="H32" s="33"/>
      <c r="I32" s="33"/>
      <c r="J32" s="72">
        <f>ROUND(J30 + J31, 0)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67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35</v>
      </c>
      <c r="G34" s="33"/>
      <c r="H34" s="33"/>
      <c r="I34" s="37" t="s">
        <v>34</v>
      </c>
      <c r="J34" s="37" t="s">
        <v>36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06" t="s">
        <v>37</v>
      </c>
      <c r="E35" s="28" t="s">
        <v>38</v>
      </c>
      <c r="F35" s="107">
        <f>ROUND((SUM(BE103:BE110) + SUM(BE130:BE188)),  0)</f>
        <v>0</v>
      </c>
      <c r="G35" s="33"/>
      <c r="H35" s="33"/>
      <c r="I35" s="108">
        <v>0.21</v>
      </c>
      <c r="J35" s="107">
        <f>ROUND(((SUM(BE103:BE110) + SUM(BE130:BE188))*I35),  0)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39</v>
      </c>
      <c r="F36" s="107">
        <f>ROUND((SUM(BF103:BF110) + SUM(BF130:BF188)),  0)</f>
        <v>0</v>
      </c>
      <c r="G36" s="33"/>
      <c r="H36" s="33"/>
      <c r="I36" s="108">
        <v>0.15</v>
      </c>
      <c r="J36" s="107">
        <f>ROUND(((SUM(BF103:BF110) + SUM(BF130:BF188))*I36),  0)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40</v>
      </c>
      <c r="F37" s="107">
        <f>ROUND((SUM(BG103:BG110) + SUM(BG130:BG188)),  0)</f>
        <v>0</v>
      </c>
      <c r="G37" s="33"/>
      <c r="H37" s="33"/>
      <c r="I37" s="108">
        <v>0.21</v>
      </c>
      <c r="J37" s="107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41</v>
      </c>
      <c r="F38" s="107">
        <f>ROUND((SUM(BH103:BH110) + SUM(BH130:BH188)),  0)</f>
        <v>0</v>
      </c>
      <c r="G38" s="33"/>
      <c r="H38" s="33"/>
      <c r="I38" s="108">
        <v>0.15</v>
      </c>
      <c r="J38" s="107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42</v>
      </c>
      <c r="F39" s="107">
        <f>ROUND((SUM(BI103:BI110) + SUM(BI130:BI188)),  0)</f>
        <v>0</v>
      </c>
      <c r="G39" s="33"/>
      <c r="H39" s="33"/>
      <c r="I39" s="108">
        <v>0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09"/>
      <c r="D41" s="110" t="s">
        <v>43</v>
      </c>
      <c r="E41" s="61"/>
      <c r="F41" s="61"/>
      <c r="G41" s="111" t="s">
        <v>44</v>
      </c>
      <c r="H41" s="112" t="s">
        <v>45</v>
      </c>
      <c r="I41" s="61"/>
      <c r="J41" s="113">
        <f>SUM(J32:J39)</f>
        <v>0</v>
      </c>
      <c r="K41" s="114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154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32" t="str">
        <f>E9</f>
        <v>SO 03 - Suchá a mokrá jímka objektu ČS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/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23</v>
      </c>
      <c r="D91" s="33"/>
      <c r="E91" s="33"/>
      <c r="F91" s="26" t="str">
        <f>E15</f>
        <v xml:space="preserve"> </v>
      </c>
      <c r="G91" s="33"/>
      <c r="H91" s="33"/>
      <c r="I91" s="28" t="s">
        <v>28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26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7" t="s">
        <v>159</v>
      </c>
      <c r="D94" s="109"/>
      <c r="E94" s="109"/>
      <c r="F94" s="109"/>
      <c r="G94" s="109"/>
      <c r="H94" s="109"/>
      <c r="I94" s="109"/>
      <c r="J94" s="118" t="s">
        <v>160</v>
      </c>
      <c r="K94" s="109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9" t="s">
        <v>5120</v>
      </c>
      <c r="D96" s="33"/>
      <c r="E96" s="33"/>
      <c r="F96" s="33"/>
      <c r="G96" s="33"/>
      <c r="H96" s="33"/>
      <c r="I96" s="33"/>
      <c r="J96" s="72">
        <f>J130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161</v>
      </c>
    </row>
    <row r="97" spans="1:65" s="9" customFormat="1" ht="24.95" customHeight="1">
      <c r="B97" s="120"/>
      <c r="D97" s="121" t="s">
        <v>162</v>
      </c>
      <c r="E97" s="122"/>
      <c r="F97" s="122"/>
      <c r="G97" s="122"/>
      <c r="H97" s="122"/>
      <c r="I97" s="122"/>
      <c r="J97" s="123">
        <f>J131</f>
        <v>0</v>
      </c>
      <c r="L97" s="120"/>
    </row>
    <row r="98" spans="1:65" s="10" customFormat="1" ht="19.899999999999999" customHeight="1">
      <c r="B98" s="124"/>
      <c r="D98" s="125" t="s">
        <v>1742</v>
      </c>
      <c r="E98" s="126"/>
      <c r="F98" s="126"/>
      <c r="G98" s="126"/>
      <c r="H98" s="126"/>
      <c r="I98" s="126"/>
      <c r="J98" s="127">
        <f>J132</f>
        <v>0</v>
      </c>
      <c r="L98" s="124"/>
    </row>
    <row r="99" spans="1:65" s="10" customFormat="1" ht="19.899999999999999" customHeight="1">
      <c r="B99" s="124"/>
      <c r="D99" s="125" t="s">
        <v>2367</v>
      </c>
      <c r="E99" s="126"/>
      <c r="F99" s="126"/>
      <c r="G99" s="126"/>
      <c r="H99" s="126"/>
      <c r="I99" s="126"/>
      <c r="J99" s="127">
        <f>J162</f>
        <v>0</v>
      </c>
      <c r="L99" s="124"/>
    </row>
    <row r="100" spans="1:65" s="10" customFormat="1" ht="19.899999999999999" customHeight="1">
      <c r="B100" s="124"/>
      <c r="D100" s="125" t="s">
        <v>163</v>
      </c>
      <c r="E100" s="126"/>
      <c r="F100" s="126"/>
      <c r="G100" s="126"/>
      <c r="H100" s="126"/>
      <c r="I100" s="126"/>
      <c r="J100" s="127">
        <f>J171</f>
        <v>0</v>
      </c>
      <c r="L100" s="124"/>
    </row>
    <row r="101" spans="1:65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33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65" s="2" customFormat="1" ht="6.9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65" s="2" customFormat="1" ht="29.25" customHeight="1">
      <c r="A103" s="33"/>
      <c r="B103" s="34"/>
      <c r="C103" s="119"/>
      <c r="D103" s="33"/>
      <c r="E103" s="33"/>
      <c r="F103" s="33"/>
      <c r="G103" s="33"/>
      <c r="H103" s="33"/>
      <c r="I103" s="33"/>
      <c r="J103" s="128"/>
      <c r="K103" s="33"/>
      <c r="L103" s="43"/>
      <c r="N103" s="129" t="s">
        <v>37</v>
      </c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65" s="2" customFormat="1" ht="18" customHeight="1">
      <c r="A104" s="33"/>
      <c r="B104" s="130"/>
      <c r="C104" s="131"/>
      <c r="D104" s="273"/>
      <c r="E104" s="274"/>
      <c r="F104" s="274"/>
      <c r="G104" s="131"/>
      <c r="H104" s="131"/>
      <c r="I104" s="131"/>
      <c r="J104" s="133"/>
      <c r="K104" s="131"/>
      <c r="L104" s="134"/>
      <c r="M104" s="135"/>
      <c r="N104" s="136" t="s">
        <v>38</v>
      </c>
      <c r="O104" s="135"/>
      <c r="P104" s="135"/>
      <c r="Q104" s="135"/>
      <c r="R104" s="135"/>
      <c r="S104" s="131"/>
      <c r="T104" s="131"/>
      <c r="U104" s="131"/>
      <c r="V104" s="131"/>
      <c r="W104" s="131"/>
      <c r="X104" s="131"/>
      <c r="Y104" s="131"/>
      <c r="Z104" s="131"/>
      <c r="AA104" s="131"/>
      <c r="AB104" s="131"/>
      <c r="AC104" s="131"/>
      <c r="AD104" s="131"/>
      <c r="AE104" s="131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7" t="s">
        <v>164</v>
      </c>
      <c r="AZ104" s="135"/>
      <c r="BA104" s="135"/>
      <c r="BB104" s="135"/>
      <c r="BC104" s="135"/>
      <c r="BD104" s="135"/>
      <c r="BE104" s="138">
        <f t="shared" ref="BE104:BE109" si="0">IF(N104="základní",J104,0)</f>
        <v>0</v>
      </c>
      <c r="BF104" s="138">
        <f t="shared" ref="BF104:BF109" si="1">IF(N104="snížená",J104,0)</f>
        <v>0</v>
      </c>
      <c r="BG104" s="138">
        <f t="shared" ref="BG104:BG109" si="2">IF(N104="zákl. přenesená",J104,0)</f>
        <v>0</v>
      </c>
      <c r="BH104" s="138">
        <f t="shared" ref="BH104:BH109" si="3">IF(N104="sníž. přenesená",J104,0)</f>
        <v>0</v>
      </c>
      <c r="BI104" s="138">
        <f t="shared" ref="BI104:BI109" si="4">IF(N104="nulová",J104,0)</f>
        <v>0</v>
      </c>
      <c r="BJ104" s="137" t="s">
        <v>30</v>
      </c>
      <c r="BK104" s="135"/>
      <c r="BL104" s="135"/>
      <c r="BM104" s="135"/>
    </row>
    <row r="105" spans="1:65" s="2" customFormat="1" ht="18" customHeight="1">
      <c r="A105" s="33"/>
      <c r="B105" s="130"/>
      <c r="C105" s="131"/>
      <c r="D105" s="273"/>
      <c r="E105" s="274"/>
      <c r="F105" s="274"/>
      <c r="G105" s="131"/>
      <c r="H105" s="131"/>
      <c r="I105" s="131"/>
      <c r="J105" s="133"/>
      <c r="K105" s="131"/>
      <c r="L105" s="134"/>
      <c r="M105" s="135"/>
      <c r="N105" s="136" t="s">
        <v>38</v>
      </c>
      <c r="O105" s="135"/>
      <c r="P105" s="135"/>
      <c r="Q105" s="135"/>
      <c r="R105" s="135"/>
      <c r="S105" s="131"/>
      <c r="T105" s="131"/>
      <c r="U105" s="131"/>
      <c r="V105" s="131"/>
      <c r="W105" s="131"/>
      <c r="X105" s="131"/>
      <c r="Y105" s="131"/>
      <c r="Z105" s="131"/>
      <c r="AA105" s="131"/>
      <c r="AB105" s="131"/>
      <c r="AC105" s="131"/>
      <c r="AD105" s="131"/>
      <c r="AE105" s="131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7" t="s">
        <v>164</v>
      </c>
      <c r="AZ105" s="135"/>
      <c r="BA105" s="135"/>
      <c r="BB105" s="135"/>
      <c r="BC105" s="135"/>
      <c r="BD105" s="135"/>
      <c r="BE105" s="138">
        <f t="shared" si="0"/>
        <v>0</v>
      </c>
      <c r="BF105" s="138">
        <f t="shared" si="1"/>
        <v>0</v>
      </c>
      <c r="BG105" s="138">
        <f t="shared" si="2"/>
        <v>0</v>
      </c>
      <c r="BH105" s="138">
        <f t="shared" si="3"/>
        <v>0</v>
      </c>
      <c r="BI105" s="138">
        <f t="shared" si="4"/>
        <v>0</v>
      </c>
      <c r="BJ105" s="137" t="s">
        <v>30</v>
      </c>
      <c r="BK105" s="135"/>
      <c r="BL105" s="135"/>
      <c r="BM105" s="135"/>
    </row>
    <row r="106" spans="1:65" s="2" customFormat="1" ht="18" customHeight="1">
      <c r="A106" s="33"/>
      <c r="B106" s="130"/>
      <c r="C106" s="131"/>
      <c r="D106" s="273"/>
      <c r="E106" s="274"/>
      <c r="F106" s="274"/>
      <c r="G106" s="131"/>
      <c r="H106" s="131"/>
      <c r="I106" s="131"/>
      <c r="J106" s="133"/>
      <c r="K106" s="131"/>
      <c r="L106" s="134"/>
      <c r="M106" s="135"/>
      <c r="N106" s="136" t="s">
        <v>38</v>
      </c>
      <c r="O106" s="135"/>
      <c r="P106" s="135"/>
      <c r="Q106" s="135"/>
      <c r="R106" s="135"/>
      <c r="S106" s="131"/>
      <c r="T106" s="131"/>
      <c r="U106" s="131"/>
      <c r="V106" s="131"/>
      <c r="W106" s="131"/>
      <c r="X106" s="131"/>
      <c r="Y106" s="131"/>
      <c r="Z106" s="131"/>
      <c r="AA106" s="131"/>
      <c r="AB106" s="131"/>
      <c r="AC106" s="131"/>
      <c r="AD106" s="131"/>
      <c r="AE106" s="131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7" t="s">
        <v>164</v>
      </c>
      <c r="AZ106" s="135"/>
      <c r="BA106" s="135"/>
      <c r="BB106" s="135"/>
      <c r="BC106" s="135"/>
      <c r="BD106" s="135"/>
      <c r="BE106" s="138">
        <f t="shared" si="0"/>
        <v>0</v>
      </c>
      <c r="BF106" s="138">
        <f t="shared" si="1"/>
        <v>0</v>
      </c>
      <c r="BG106" s="138">
        <f t="shared" si="2"/>
        <v>0</v>
      </c>
      <c r="BH106" s="138">
        <f t="shared" si="3"/>
        <v>0</v>
      </c>
      <c r="BI106" s="138">
        <f t="shared" si="4"/>
        <v>0</v>
      </c>
      <c r="BJ106" s="137" t="s">
        <v>30</v>
      </c>
      <c r="BK106" s="135"/>
      <c r="BL106" s="135"/>
      <c r="BM106" s="135"/>
    </row>
    <row r="107" spans="1:65" s="2" customFormat="1" ht="18" customHeight="1">
      <c r="A107" s="33"/>
      <c r="B107" s="130"/>
      <c r="C107" s="131"/>
      <c r="D107" s="273"/>
      <c r="E107" s="274"/>
      <c r="F107" s="274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164</v>
      </c>
      <c r="AZ107" s="135"/>
      <c r="BA107" s="135"/>
      <c r="BB107" s="135"/>
      <c r="BC107" s="135"/>
      <c r="BD107" s="135"/>
      <c r="BE107" s="138">
        <f t="shared" si="0"/>
        <v>0</v>
      </c>
      <c r="BF107" s="138">
        <f t="shared" si="1"/>
        <v>0</v>
      </c>
      <c r="BG107" s="138">
        <f t="shared" si="2"/>
        <v>0</v>
      </c>
      <c r="BH107" s="138">
        <f t="shared" si="3"/>
        <v>0</v>
      </c>
      <c r="BI107" s="138">
        <f t="shared" si="4"/>
        <v>0</v>
      </c>
      <c r="BJ107" s="137" t="s">
        <v>30</v>
      </c>
      <c r="BK107" s="135"/>
      <c r="BL107" s="135"/>
      <c r="BM107" s="135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si="0"/>
        <v>0</v>
      </c>
      <c r="BF108" s="138">
        <f t="shared" si="1"/>
        <v>0</v>
      </c>
      <c r="BG108" s="138">
        <f t="shared" si="2"/>
        <v>0</v>
      </c>
      <c r="BH108" s="138">
        <f t="shared" si="3"/>
        <v>0</v>
      </c>
      <c r="BI108" s="138">
        <f t="shared" si="4"/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132"/>
      <c r="E109" s="131"/>
      <c r="F109" s="131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165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65" s="2" customFormat="1" ht="29.25" customHeight="1">
      <c r="A111" s="33"/>
      <c r="B111" s="34"/>
      <c r="C111" s="139" t="s">
        <v>5121</v>
      </c>
      <c r="D111" s="109"/>
      <c r="E111" s="109"/>
      <c r="F111" s="109"/>
      <c r="G111" s="109"/>
      <c r="H111" s="109"/>
      <c r="I111" s="109"/>
      <c r="J111" s="140">
        <f>ROUND(J96+J103,0)</f>
        <v>0</v>
      </c>
      <c r="K111" s="109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65" s="2" customFormat="1" ht="6.95" customHeight="1">
      <c r="A112" s="33"/>
      <c r="B112" s="48"/>
      <c r="C112" s="49"/>
      <c r="D112" s="49"/>
      <c r="E112" s="49"/>
      <c r="F112" s="49"/>
      <c r="G112" s="49"/>
      <c r="H112" s="49"/>
      <c r="I112" s="49"/>
      <c r="J112" s="49"/>
      <c r="K112" s="49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6" spans="1:31" s="2" customFormat="1" ht="6.95" customHeight="1">
      <c r="A116" s="33"/>
      <c r="B116" s="50"/>
      <c r="C116" s="51"/>
      <c r="D116" s="51"/>
      <c r="E116" s="51"/>
      <c r="F116" s="51"/>
      <c r="G116" s="51"/>
      <c r="H116" s="51"/>
      <c r="I116" s="51"/>
      <c r="J116" s="51"/>
      <c r="K116" s="51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24.95" customHeight="1">
      <c r="A117" s="33"/>
      <c r="B117" s="34"/>
      <c r="C117" s="22" t="s">
        <v>166</v>
      </c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12" customHeight="1">
      <c r="A119" s="33"/>
      <c r="B119" s="34"/>
      <c r="C119" s="28" t="s">
        <v>16</v>
      </c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16.5" customHeight="1">
      <c r="A120" s="33"/>
      <c r="B120" s="34"/>
      <c r="C120" s="33"/>
      <c r="D120" s="33"/>
      <c r="E120" s="275" t="str">
        <f>E7</f>
        <v>Brno, ČS ODPADNÍCH VOD K360 JÍŽNÍ CENTRUM - REKONSTRUKCE OBJEKTU</v>
      </c>
      <c r="F120" s="276"/>
      <c r="G120" s="276"/>
      <c r="H120" s="276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2" customHeight="1">
      <c r="A121" s="33"/>
      <c r="B121" s="34"/>
      <c r="C121" s="28" t="s">
        <v>154</v>
      </c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6.5" customHeight="1">
      <c r="A122" s="33"/>
      <c r="B122" s="34"/>
      <c r="C122" s="33"/>
      <c r="D122" s="33"/>
      <c r="E122" s="232" t="str">
        <f>E9</f>
        <v>SO 03 - Suchá a mokrá jímka objektu ČS</v>
      </c>
      <c r="F122" s="277"/>
      <c r="G122" s="277"/>
      <c r="H122" s="277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12" customHeight="1">
      <c r="A124" s="33"/>
      <c r="B124" s="34"/>
      <c r="C124" s="28" t="s">
        <v>20</v>
      </c>
      <c r="D124" s="33"/>
      <c r="E124" s="33"/>
      <c r="F124" s="26" t="str">
        <f>F12</f>
        <v xml:space="preserve"> </v>
      </c>
      <c r="G124" s="33"/>
      <c r="H124" s="33"/>
      <c r="I124" s="28" t="s">
        <v>22</v>
      </c>
      <c r="J124" s="56" t="str">
        <f>IF(J12="","",J12)</f>
        <v/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6.95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5.2" customHeight="1">
      <c r="A126" s="33"/>
      <c r="B126" s="34"/>
      <c r="C126" s="28" t="s">
        <v>23</v>
      </c>
      <c r="D126" s="33"/>
      <c r="E126" s="33"/>
      <c r="F126" s="26" t="str">
        <f>E15</f>
        <v xml:space="preserve"> </v>
      </c>
      <c r="G126" s="33"/>
      <c r="H126" s="33"/>
      <c r="I126" s="28" t="s">
        <v>28</v>
      </c>
      <c r="J126" s="31" t="str">
        <f>E21</f>
        <v xml:space="preserve"> </v>
      </c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5.2" customHeight="1">
      <c r="A127" s="33"/>
      <c r="B127" s="34"/>
      <c r="C127" s="28" t="s">
        <v>26</v>
      </c>
      <c r="D127" s="33"/>
      <c r="E127" s="33"/>
      <c r="F127" s="26" t="str">
        <f>IF(E18="","",E18)</f>
        <v>Vyplň údaj</v>
      </c>
      <c r="G127" s="33"/>
      <c r="H127" s="33"/>
      <c r="I127" s="28" t="s">
        <v>31</v>
      </c>
      <c r="J127" s="31" t="str">
        <f>E24</f>
        <v xml:space="preserve"> </v>
      </c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0.35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11" customFormat="1" ht="29.25" customHeight="1">
      <c r="A129" s="141"/>
      <c r="B129" s="142"/>
      <c r="C129" s="143" t="s">
        <v>167</v>
      </c>
      <c r="D129" s="144" t="s">
        <v>58</v>
      </c>
      <c r="E129" s="144" t="s">
        <v>54</v>
      </c>
      <c r="F129" s="144" t="s">
        <v>55</v>
      </c>
      <c r="G129" s="144" t="s">
        <v>168</v>
      </c>
      <c r="H129" s="144" t="s">
        <v>169</v>
      </c>
      <c r="I129" s="144" t="s">
        <v>170</v>
      </c>
      <c r="J129" s="144" t="s">
        <v>160</v>
      </c>
      <c r="K129" s="145" t="s">
        <v>171</v>
      </c>
      <c r="L129" s="146"/>
      <c r="M129" s="63" t="s">
        <v>1</v>
      </c>
      <c r="N129" s="64" t="s">
        <v>37</v>
      </c>
      <c r="O129" s="64" t="s">
        <v>172</v>
      </c>
      <c r="P129" s="64" t="s">
        <v>173</v>
      </c>
      <c r="Q129" s="64" t="s">
        <v>174</v>
      </c>
      <c r="R129" s="64" t="s">
        <v>175</v>
      </c>
      <c r="S129" s="64" t="s">
        <v>176</v>
      </c>
      <c r="T129" s="65" t="s">
        <v>177</v>
      </c>
      <c r="U129" s="141"/>
      <c r="V129" s="141"/>
      <c r="W129" s="141"/>
      <c r="X129" s="141"/>
      <c r="Y129" s="141"/>
      <c r="Z129" s="141"/>
      <c r="AA129" s="141"/>
      <c r="AB129" s="141"/>
      <c r="AC129" s="141"/>
      <c r="AD129" s="141"/>
      <c r="AE129" s="141"/>
    </row>
    <row r="130" spans="1:65" s="2" customFormat="1" ht="22.9" customHeight="1">
      <c r="A130" s="33"/>
      <c r="B130" s="34"/>
      <c r="C130" s="70" t="s">
        <v>178</v>
      </c>
      <c r="D130" s="33"/>
      <c r="E130" s="33"/>
      <c r="F130" s="33"/>
      <c r="G130" s="33"/>
      <c r="H130" s="33"/>
      <c r="I130" s="33"/>
      <c r="J130" s="147">
        <f>BK130</f>
        <v>0</v>
      </c>
      <c r="K130" s="33"/>
      <c r="L130" s="34"/>
      <c r="M130" s="66"/>
      <c r="N130" s="57"/>
      <c r="O130" s="67"/>
      <c r="P130" s="148">
        <f>P131</f>
        <v>0</v>
      </c>
      <c r="Q130" s="67"/>
      <c r="R130" s="148">
        <f>R131</f>
        <v>65.660303859999999</v>
      </c>
      <c r="S130" s="67"/>
      <c r="T130" s="149">
        <f>T131</f>
        <v>0.14258999999999999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72</v>
      </c>
      <c r="AU130" s="18" t="s">
        <v>161</v>
      </c>
      <c r="BK130" s="150">
        <f>BK131</f>
        <v>0</v>
      </c>
    </row>
    <row r="131" spans="1:65" s="12" customFormat="1" ht="25.9" customHeight="1">
      <c r="B131" s="151"/>
      <c r="D131" s="152" t="s">
        <v>72</v>
      </c>
      <c r="E131" s="153" t="s">
        <v>179</v>
      </c>
      <c r="F131" s="153" t="s">
        <v>180</v>
      </c>
      <c r="I131" s="154"/>
      <c r="J131" s="155">
        <f>BK131</f>
        <v>0</v>
      </c>
      <c r="L131" s="151"/>
      <c r="M131" s="156"/>
      <c r="N131" s="157"/>
      <c r="O131" s="157"/>
      <c r="P131" s="158">
        <f>P132+P162+P171</f>
        <v>0</v>
      </c>
      <c r="Q131" s="157"/>
      <c r="R131" s="158">
        <f>R132+R162+R171</f>
        <v>65.660303859999999</v>
      </c>
      <c r="S131" s="157"/>
      <c r="T131" s="159">
        <f>T132+T162+T171</f>
        <v>0.14258999999999999</v>
      </c>
      <c r="AR131" s="152" t="s">
        <v>30</v>
      </c>
      <c r="AT131" s="160" t="s">
        <v>72</v>
      </c>
      <c r="AU131" s="160" t="s">
        <v>73</v>
      </c>
      <c r="AY131" s="152" t="s">
        <v>181</v>
      </c>
      <c r="BK131" s="161">
        <f>BK132+BK162+BK171</f>
        <v>0</v>
      </c>
    </row>
    <row r="132" spans="1:65" s="12" customFormat="1" ht="22.9" customHeight="1">
      <c r="B132" s="151"/>
      <c r="D132" s="152" t="s">
        <v>72</v>
      </c>
      <c r="E132" s="162" t="s">
        <v>194</v>
      </c>
      <c r="F132" s="162" t="s">
        <v>1913</v>
      </c>
      <c r="I132" s="154"/>
      <c r="J132" s="163">
        <f>BK132</f>
        <v>0</v>
      </c>
      <c r="L132" s="151"/>
      <c r="M132" s="156"/>
      <c r="N132" s="157"/>
      <c r="O132" s="157"/>
      <c r="P132" s="158">
        <f>SUM(P133:P161)</f>
        <v>0</v>
      </c>
      <c r="Q132" s="157"/>
      <c r="R132" s="158">
        <f>SUM(R133:R161)</f>
        <v>65.623637860000002</v>
      </c>
      <c r="S132" s="157"/>
      <c r="T132" s="159">
        <f>SUM(T133:T161)</f>
        <v>0</v>
      </c>
      <c r="AR132" s="152" t="s">
        <v>30</v>
      </c>
      <c r="AT132" s="160" t="s">
        <v>72</v>
      </c>
      <c r="AU132" s="160" t="s">
        <v>30</v>
      </c>
      <c r="AY132" s="152" t="s">
        <v>181</v>
      </c>
      <c r="BK132" s="161">
        <f>SUM(BK133:BK161)</f>
        <v>0</v>
      </c>
    </row>
    <row r="133" spans="1:65" s="2" customFormat="1" ht="24.2" customHeight="1">
      <c r="A133" s="33"/>
      <c r="B133" s="130"/>
      <c r="C133" s="164" t="s">
        <v>30</v>
      </c>
      <c r="D133" s="164" t="s">
        <v>184</v>
      </c>
      <c r="E133" s="165" t="s">
        <v>2688</v>
      </c>
      <c r="F133" s="166" t="s">
        <v>2689</v>
      </c>
      <c r="G133" s="167" t="s">
        <v>1770</v>
      </c>
      <c r="H133" s="168">
        <v>19.157</v>
      </c>
      <c r="I133" s="169"/>
      <c r="J133" s="170">
        <f>ROUND(I133*H133,2)</f>
        <v>0</v>
      </c>
      <c r="K133" s="166" t="s">
        <v>1</v>
      </c>
      <c r="L133" s="34"/>
      <c r="M133" s="171" t="s">
        <v>1</v>
      </c>
      <c r="N133" s="172" t="s">
        <v>38</v>
      </c>
      <c r="O133" s="59"/>
      <c r="P133" s="173">
        <f>O133*H133</f>
        <v>0</v>
      </c>
      <c r="Q133" s="173">
        <v>2.5023499999999999</v>
      </c>
      <c r="R133" s="173">
        <f>Q133*H133</f>
        <v>47.937518949999998</v>
      </c>
      <c r="S133" s="173">
        <v>0</v>
      </c>
      <c r="T133" s="174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5" t="s">
        <v>188</v>
      </c>
      <c r="AT133" s="175" t="s">
        <v>184</v>
      </c>
      <c r="AU133" s="175" t="s">
        <v>82</v>
      </c>
      <c r="AY133" s="18" t="s">
        <v>181</v>
      </c>
      <c r="BE133" s="176">
        <f>IF(N133="základní",J133,0)</f>
        <v>0</v>
      </c>
      <c r="BF133" s="176">
        <f>IF(N133="snížená",J133,0)</f>
        <v>0</v>
      </c>
      <c r="BG133" s="176">
        <f>IF(N133="zákl. přenesená",J133,0)</f>
        <v>0</v>
      </c>
      <c r="BH133" s="176">
        <f>IF(N133="sníž. přenesená",J133,0)</f>
        <v>0</v>
      </c>
      <c r="BI133" s="176">
        <f>IF(N133="nulová",J133,0)</f>
        <v>0</v>
      </c>
      <c r="BJ133" s="18" t="s">
        <v>30</v>
      </c>
      <c r="BK133" s="176">
        <f>ROUND(I133*H133,2)</f>
        <v>0</v>
      </c>
      <c r="BL133" s="18" t="s">
        <v>188</v>
      </c>
      <c r="BM133" s="175" t="s">
        <v>2690</v>
      </c>
    </row>
    <row r="134" spans="1:65" s="13" customFormat="1">
      <c r="B134" s="177"/>
      <c r="D134" s="178" t="s">
        <v>190</v>
      </c>
      <c r="E134" s="179" t="s">
        <v>1</v>
      </c>
      <c r="F134" s="180" t="s">
        <v>2691</v>
      </c>
      <c r="H134" s="181">
        <v>19.157</v>
      </c>
      <c r="I134" s="182"/>
      <c r="L134" s="177"/>
      <c r="M134" s="183"/>
      <c r="N134" s="184"/>
      <c r="O134" s="184"/>
      <c r="P134" s="184"/>
      <c r="Q134" s="184"/>
      <c r="R134" s="184"/>
      <c r="S134" s="184"/>
      <c r="T134" s="185"/>
      <c r="AT134" s="179" t="s">
        <v>190</v>
      </c>
      <c r="AU134" s="179" t="s">
        <v>82</v>
      </c>
      <c r="AV134" s="13" t="s">
        <v>82</v>
      </c>
      <c r="AW134" s="13" t="s">
        <v>29</v>
      </c>
      <c r="AX134" s="13" t="s">
        <v>73</v>
      </c>
      <c r="AY134" s="179" t="s">
        <v>181</v>
      </c>
    </row>
    <row r="135" spans="1:65" s="15" customFormat="1">
      <c r="B135" s="198"/>
      <c r="D135" s="178" t="s">
        <v>190</v>
      </c>
      <c r="E135" s="199" t="s">
        <v>1</v>
      </c>
      <c r="F135" s="200" t="s">
        <v>1774</v>
      </c>
      <c r="H135" s="201">
        <v>19.157</v>
      </c>
      <c r="I135" s="202"/>
      <c r="L135" s="198"/>
      <c r="M135" s="203"/>
      <c r="N135" s="204"/>
      <c r="O135" s="204"/>
      <c r="P135" s="204"/>
      <c r="Q135" s="204"/>
      <c r="R135" s="204"/>
      <c r="S135" s="204"/>
      <c r="T135" s="205"/>
      <c r="AT135" s="199" t="s">
        <v>190</v>
      </c>
      <c r="AU135" s="199" t="s">
        <v>82</v>
      </c>
      <c r="AV135" s="15" t="s">
        <v>188</v>
      </c>
      <c r="AW135" s="15" t="s">
        <v>29</v>
      </c>
      <c r="AX135" s="15" t="s">
        <v>30</v>
      </c>
      <c r="AY135" s="199" t="s">
        <v>181</v>
      </c>
    </row>
    <row r="136" spans="1:65" s="2" customFormat="1" ht="21.75" customHeight="1">
      <c r="A136" s="33"/>
      <c r="B136" s="130"/>
      <c r="C136" s="164" t="s">
        <v>82</v>
      </c>
      <c r="D136" s="164" t="s">
        <v>184</v>
      </c>
      <c r="E136" s="165" t="s">
        <v>2692</v>
      </c>
      <c r="F136" s="166" t="s">
        <v>2693</v>
      </c>
      <c r="G136" s="167" t="s">
        <v>1770</v>
      </c>
      <c r="H136" s="168">
        <v>6.4770000000000003</v>
      </c>
      <c r="I136" s="169"/>
      <c r="J136" s="170">
        <f>ROUND(I136*H136,2)</f>
        <v>0</v>
      </c>
      <c r="K136" s="166" t="s">
        <v>1</v>
      </c>
      <c r="L136" s="34"/>
      <c r="M136" s="171" t="s">
        <v>1</v>
      </c>
      <c r="N136" s="172" t="s">
        <v>38</v>
      </c>
      <c r="O136" s="59"/>
      <c r="P136" s="173">
        <f>O136*H136</f>
        <v>0</v>
      </c>
      <c r="Q136" s="173">
        <v>2.5143</v>
      </c>
      <c r="R136" s="173">
        <f>Q136*H136</f>
        <v>16.285121100000001</v>
      </c>
      <c r="S136" s="173">
        <v>0</v>
      </c>
      <c r="T136" s="174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5" t="s">
        <v>188</v>
      </c>
      <c r="AT136" s="175" t="s">
        <v>184</v>
      </c>
      <c r="AU136" s="175" t="s">
        <v>82</v>
      </c>
      <c r="AY136" s="18" t="s">
        <v>181</v>
      </c>
      <c r="BE136" s="176">
        <f>IF(N136="základní",J136,0)</f>
        <v>0</v>
      </c>
      <c r="BF136" s="176">
        <f>IF(N136="snížená",J136,0)</f>
        <v>0</v>
      </c>
      <c r="BG136" s="176">
        <f>IF(N136="zákl. přenesená",J136,0)</f>
        <v>0</v>
      </c>
      <c r="BH136" s="176">
        <f>IF(N136="sníž. přenesená",J136,0)</f>
        <v>0</v>
      </c>
      <c r="BI136" s="176">
        <f>IF(N136="nulová",J136,0)</f>
        <v>0</v>
      </c>
      <c r="BJ136" s="18" t="s">
        <v>30</v>
      </c>
      <c r="BK136" s="176">
        <f>ROUND(I136*H136,2)</f>
        <v>0</v>
      </c>
      <c r="BL136" s="18" t="s">
        <v>188</v>
      </c>
      <c r="BM136" s="175" t="s">
        <v>2694</v>
      </c>
    </row>
    <row r="137" spans="1:65" s="14" customFormat="1">
      <c r="B137" s="191"/>
      <c r="D137" s="178" t="s">
        <v>190</v>
      </c>
      <c r="E137" s="192" t="s">
        <v>1</v>
      </c>
      <c r="F137" s="193" t="s">
        <v>2695</v>
      </c>
      <c r="H137" s="192" t="s">
        <v>1</v>
      </c>
      <c r="I137" s="194"/>
      <c r="L137" s="191"/>
      <c r="M137" s="195"/>
      <c r="N137" s="196"/>
      <c r="O137" s="196"/>
      <c r="P137" s="196"/>
      <c r="Q137" s="196"/>
      <c r="R137" s="196"/>
      <c r="S137" s="196"/>
      <c r="T137" s="197"/>
      <c r="AT137" s="192" t="s">
        <v>190</v>
      </c>
      <c r="AU137" s="192" t="s">
        <v>82</v>
      </c>
      <c r="AV137" s="14" t="s">
        <v>30</v>
      </c>
      <c r="AW137" s="14" t="s">
        <v>29</v>
      </c>
      <c r="AX137" s="14" t="s">
        <v>73</v>
      </c>
      <c r="AY137" s="192" t="s">
        <v>181</v>
      </c>
    </row>
    <row r="138" spans="1:65" s="13" customFormat="1">
      <c r="B138" s="177"/>
      <c r="D138" s="178" t="s">
        <v>190</v>
      </c>
      <c r="E138" s="179" t="s">
        <v>1</v>
      </c>
      <c r="F138" s="180" t="s">
        <v>2696</v>
      </c>
      <c r="H138" s="181">
        <v>2.4180000000000001</v>
      </c>
      <c r="I138" s="182"/>
      <c r="L138" s="177"/>
      <c r="M138" s="183"/>
      <c r="N138" s="184"/>
      <c r="O138" s="184"/>
      <c r="P138" s="184"/>
      <c r="Q138" s="184"/>
      <c r="R138" s="184"/>
      <c r="S138" s="184"/>
      <c r="T138" s="185"/>
      <c r="AT138" s="179" t="s">
        <v>190</v>
      </c>
      <c r="AU138" s="179" t="s">
        <v>82</v>
      </c>
      <c r="AV138" s="13" t="s">
        <v>82</v>
      </c>
      <c r="AW138" s="13" t="s">
        <v>29</v>
      </c>
      <c r="AX138" s="13" t="s">
        <v>73</v>
      </c>
      <c r="AY138" s="179" t="s">
        <v>181</v>
      </c>
    </row>
    <row r="139" spans="1:65" s="14" customFormat="1">
      <c r="B139" s="191"/>
      <c r="D139" s="178" t="s">
        <v>190</v>
      </c>
      <c r="E139" s="192" t="s">
        <v>1</v>
      </c>
      <c r="F139" s="193" t="s">
        <v>2697</v>
      </c>
      <c r="H139" s="192" t="s">
        <v>1</v>
      </c>
      <c r="I139" s="194"/>
      <c r="L139" s="191"/>
      <c r="M139" s="195"/>
      <c r="N139" s="196"/>
      <c r="O139" s="196"/>
      <c r="P139" s="196"/>
      <c r="Q139" s="196"/>
      <c r="R139" s="196"/>
      <c r="S139" s="196"/>
      <c r="T139" s="197"/>
      <c r="AT139" s="192" t="s">
        <v>190</v>
      </c>
      <c r="AU139" s="192" t="s">
        <v>82</v>
      </c>
      <c r="AV139" s="14" t="s">
        <v>30</v>
      </c>
      <c r="AW139" s="14" t="s">
        <v>29</v>
      </c>
      <c r="AX139" s="14" t="s">
        <v>73</v>
      </c>
      <c r="AY139" s="192" t="s">
        <v>181</v>
      </c>
    </row>
    <row r="140" spans="1:65" s="13" customFormat="1">
      <c r="B140" s="177"/>
      <c r="D140" s="178" t="s">
        <v>190</v>
      </c>
      <c r="E140" s="179" t="s">
        <v>1</v>
      </c>
      <c r="F140" s="180" t="s">
        <v>2698</v>
      </c>
      <c r="H140" s="181">
        <v>4.0590000000000002</v>
      </c>
      <c r="I140" s="182"/>
      <c r="L140" s="177"/>
      <c r="M140" s="183"/>
      <c r="N140" s="184"/>
      <c r="O140" s="184"/>
      <c r="P140" s="184"/>
      <c r="Q140" s="184"/>
      <c r="R140" s="184"/>
      <c r="S140" s="184"/>
      <c r="T140" s="185"/>
      <c r="AT140" s="179" t="s">
        <v>190</v>
      </c>
      <c r="AU140" s="179" t="s">
        <v>82</v>
      </c>
      <c r="AV140" s="13" t="s">
        <v>82</v>
      </c>
      <c r="AW140" s="13" t="s">
        <v>29</v>
      </c>
      <c r="AX140" s="13" t="s">
        <v>73</v>
      </c>
      <c r="AY140" s="179" t="s">
        <v>181</v>
      </c>
    </row>
    <row r="141" spans="1:65" s="15" customFormat="1">
      <c r="B141" s="198"/>
      <c r="D141" s="178" t="s">
        <v>190</v>
      </c>
      <c r="E141" s="199" t="s">
        <v>1</v>
      </c>
      <c r="F141" s="200" t="s">
        <v>1774</v>
      </c>
      <c r="H141" s="201">
        <v>6.4770000000000003</v>
      </c>
      <c r="I141" s="202"/>
      <c r="L141" s="198"/>
      <c r="M141" s="203"/>
      <c r="N141" s="204"/>
      <c r="O141" s="204"/>
      <c r="P141" s="204"/>
      <c r="Q141" s="204"/>
      <c r="R141" s="204"/>
      <c r="S141" s="204"/>
      <c r="T141" s="205"/>
      <c r="AT141" s="199" t="s">
        <v>190</v>
      </c>
      <c r="AU141" s="199" t="s">
        <v>82</v>
      </c>
      <c r="AV141" s="15" t="s">
        <v>188</v>
      </c>
      <c r="AW141" s="15" t="s">
        <v>29</v>
      </c>
      <c r="AX141" s="15" t="s">
        <v>30</v>
      </c>
      <c r="AY141" s="199" t="s">
        <v>181</v>
      </c>
    </row>
    <row r="142" spans="1:65" s="2" customFormat="1" ht="16.5" customHeight="1">
      <c r="A142" s="33"/>
      <c r="B142" s="130"/>
      <c r="C142" s="164" t="s">
        <v>194</v>
      </c>
      <c r="D142" s="164" t="s">
        <v>184</v>
      </c>
      <c r="E142" s="165" t="s">
        <v>2608</v>
      </c>
      <c r="F142" s="166" t="s">
        <v>2699</v>
      </c>
      <c r="G142" s="167" t="s">
        <v>1840</v>
      </c>
      <c r="H142" s="168">
        <v>43.18</v>
      </c>
      <c r="I142" s="169"/>
      <c r="J142" s="170">
        <f>ROUND(I142*H142,2)</f>
        <v>0</v>
      </c>
      <c r="K142" s="166" t="s">
        <v>1749</v>
      </c>
      <c r="L142" s="34"/>
      <c r="M142" s="171" t="s">
        <v>1</v>
      </c>
      <c r="N142" s="172" t="s">
        <v>38</v>
      </c>
      <c r="O142" s="59"/>
      <c r="P142" s="173">
        <f>O142*H142</f>
        <v>0</v>
      </c>
      <c r="Q142" s="173">
        <v>2.47E-3</v>
      </c>
      <c r="R142" s="173">
        <f>Q142*H142</f>
        <v>0.1066546</v>
      </c>
      <c r="S142" s="173">
        <v>0</v>
      </c>
      <c r="T142" s="174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5" t="s">
        <v>188</v>
      </c>
      <c r="AT142" s="175" t="s">
        <v>184</v>
      </c>
      <c r="AU142" s="175" t="s">
        <v>82</v>
      </c>
      <c r="AY142" s="18" t="s">
        <v>181</v>
      </c>
      <c r="BE142" s="176">
        <f>IF(N142="základní",J142,0)</f>
        <v>0</v>
      </c>
      <c r="BF142" s="176">
        <f>IF(N142="snížená",J142,0)</f>
        <v>0</v>
      </c>
      <c r="BG142" s="176">
        <f>IF(N142="zákl. přenesená",J142,0)</f>
        <v>0</v>
      </c>
      <c r="BH142" s="176">
        <f>IF(N142="sníž. přenesená",J142,0)</f>
        <v>0</v>
      </c>
      <c r="BI142" s="176">
        <f>IF(N142="nulová",J142,0)</f>
        <v>0</v>
      </c>
      <c r="BJ142" s="18" t="s">
        <v>30</v>
      </c>
      <c r="BK142" s="176">
        <f>ROUND(I142*H142,2)</f>
        <v>0</v>
      </c>
      <c r="BL142" s="18" t="s">
        <v>188</v>
      </c>
      <c r="BM142" s="175" t="s">
        <v>2700</v>
      </c>
    </row>
    <row r="143" spans="1:65" s="14" customFormat="1">
      <c r="B143" s="191"/>
      <c r="D143" s="178" t="s">
        <v>190</v>
      </c>
      <c r="E143" s="192" t="s">
        <v>1</v>
      </c>
      <c r="F143" s="193" t="s">
        <v>2695</v>
      </c>
      <c r="H143" s="192" t="s">
        <v>1</v>
      </c>
      <c r="I143" s="194"/>
      <c r="L143" s="191"/>
      <c r="M143" s="195"/>
      <c r="N143" s="196"/>
      <c r="O143" s="196"/>
      <c r="P143" s="196"/>
      <c r="Q143" s="196"/>
      <c r="R143" s="196"/>
      <c r="S143" s="196"/>
      <c r="T143" s="197"/>
      <c r="AT143" s="192" t="s">
        <v>190</v>
      </c>
      <c r="AU143" s="192" t="s">
        <v>82</v>
      </c>
      <c r="AV143" s="14" t="s">
        <v>30</v>
      </c>
      <c r="AW143" s="14" t="s">
        <v>29</v>
      </c>
      <c r="AX143" s="14" t="s">
        <v>73</v>
      </c>
      <c r="AY143" s="192" t="s">
        <v>181</v>
      </c>
    </row>
    <row r="144" spans="1:65" s="13" customFormat="1">
      <c r="B144" s="177"/>
      <c r="D144" s="178" t="s">
        <v>190</v>
      </c>
      <c r="E144" s="179" t="s">
        <v>1</v>
      </c>
      <c r="F144" s="180" t="s">
        <v>2701</v>
      </c>
      <c r="H144" s="181">
        <v>8.99</v>
      </c>
      <c r="I144" s="182"/>
      <c r="L144" s="177"/>
      <c r="M144" s="183"/>
      <c r="N144" s="184"/>
      <c r="O144" s="184"/>
      <c r="P144" s="184"/>
      <c r="Q144" s="184"/>
      <c r="R144" s="184"/>
      <c r="S144" s="184"/>
      <c r="T144" s="185"/>
      <c r="AT144" s="179" t="s">
        <v>190</v>
      </c>
      <c r="AU144" s="179" t="s">
        <v>82</v>
      </c>
      <c r="AV144" s="13" t="s">
        <v>82</v>
      </c>
      <c r="AW144" s="13" t="s">
        <v>29</v>
      </c>
      <c r="AX144" s="13" t="s">
        <v>73</v>
      </c>
      <c r="AY144" s="179" t="s">
        <v>181</v>
      </c>
    </row>
    <row r="145" spans="1:65" s="13" customFormat="1">
      <c r="B145" s="177"/>
      <c r="D145" s="178" t="s">
        <v>190</v>
      </c>
      <c r="E145" s="179" t="s">
        <v>1</v>
      </c>
      <c r="F145" s="180" t="s">
        <v>2702</v>
      </c>
      <c r="H145" s="181">
        <v>7.13</v>
      </c>
      <c r="I145" s="182"/>
      <c r="L145" s="177"/>
      <c r="M145" s="183"/>
      <c r="N145" s="184"/>
      <c r="O145" s="184"/>
      <c r="P145" s="184"/>
      <c r="Q145" s="184"/>
      <c r="R145" s="184"/>
      <c r="S145" s="184"/>
      <c r="T145" s="185"/>
      <c r="AT145" s="179" t="s">
        <v>190</v>
      </c>
      <c r="AU145" s="179" t="s">
        <v>82</v>
      </c>
      <c r="AV145" s="13" t="s">
        <v>82</v>
      </c>
      <c r="AW145" s="13" t="s">
        <v>29</v>
      </c>
      <c r="AX145" s="13" t="s">
        <v>73</v>
      </c>
      <c r="AY145" s="179" t="s">
        <v>181</v>
      </c>
    </row>
    <row r="146" spans="1:65" s="13" customFormat="1">
      <c r="B146" s="177"/>
      <c r="D146" s="178" t="s">
        <v>190</v>
      </c>
      <c r="E146" s="179" t="s">
        <v>1</v>
      </c>
      <c r="F146" s="180" t="s">
        <v>2703</v>
      </c>
      <c r="H146" s="181">
        <v>27.06</v>
      </c>
      <c r="I146" s="182"/>
      <c r="L146" s="177"/>
      <c r="M146" s="183"/>
      <c r="N146" s="184"/>
      <c r="O146" s="184"/>
      <c r="P146" s="184"/>
      <c r="Q146" s="184"/>
      <c r="R146" s="184"/>
      <c r="S146" s="184"/>
      <c r="T146" s="185"/>
      <c r="AT146" s="179" t="s">
        <v>190</v>
      </c>
      <c r="AU146" s="179" t="s">
        <v>82</v>
      </c>
      <c r="AV146" s="13" t="s">
        <v>82</v>
      </c>
      <c r="AW146" s="13" t="s">
        <v>29</v>
      </c>
      <c r="AX146" s="13" t="s">
        <v>73</v>
      </c>
      <c r="AY146" s="179" t="s">
        <v>181</v>
      </c>
    </row>
    <row r="147" spans="1:65" s="15" customFormat="1">
      <c r="B147" s="198"/>
      <c r="D147" s="178" t="s">
        <v>190</v>
      </c>
      <c r="E147" s="199" t="s">
        <v>1</v>
      </c>
      <c r="F147" s="200" t="s">
        <v>1774</v>
      </c>
      <c r="H147" s="201">
        <v>43.18</v>
      </c>
      <c r="I147" s="202"/>
      <c r="L147" s="198"/>
      <c r="M147" s="203"/>
      <c r="N147" s="204"/>
      <c r="O147" s="204"/>
      <c r="P147" s="204"/>
      <c r="Q147" s="204"/>
      <c r="R147" s="204"/>
      <c r="S147" s="204"/>
      <c r="T147" s="205"/>
      <c r="AT147" s="199" t="s">
        <v>190</v>
      </c>
      <c r="AU147" s="199" t="s">
        <v>82</v>
      </c>
      <c r="AV147" s="15" t="s">
        <v>188</v>
      </c>
      <c r="AW147" s="15" t="s">
        <v>29</v>
      </c>
      <c r="AX147" s="15" t="s">
        <v>30</v>
      </c>
      <c r="AY147" s="199" t="s">
        <v>181</v>
      </c>
    </row>
    <row r="148" spans="1:65" s="2" customFormat="1" ht="21.75" customHeight="1">
      <c r="A148" s="33"/>
      <c r="B148" s="130"/>
      <c r="C148" s="164" t="s">
        <v>188</v>
      </c>
      <c r="D148" s="164" t="s">
        <v>184</v>
      </c>
      <c r="E148" s="165" t="s">
        <v>2612</v>
      </c>
      <c r="F148" s="166" t="s">
        <v>2704</v>
      </c>
      <c r="G148" s="167" t="s">
        <v>1840</v>
      </c>
      <c r="H148" s="168">
        <v>43.18</v>
      </c>
      <c r="I148" s="169"/>
      <c r="J148" s="170">
        <f>ROUND(I148*H148,2)</f>
        <v>0</v>
      </c>
      <c r="K148" s="166" t="s">
        <v>1749</v>
      </c>
      <c r="L148" s="34"/>
      <c r="M148" s="171" t="s">
        <v>1</v>
      </c>
      <c r="N148" s="172" t="s">
        <v>38</v>
      </c>
      <c r="O148" s="59"/>
      <c r="P148" s="173">
        <f>O148*H148</f>
        <v>0</v>
      </c>
      <c r="Q148" s="173">
        <v>0</v>
      </c>
      <c r="R148" s="173">
        <f>Q148*H148</f>
        <v>0</v>
      </c>
      <c r="S148" s="173">
        <v>0</v>
      </c>
      <c r="T148" s="174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5" t="s">
        <v>188</v>
      </c>
      <c r="AT148" s="175" t="s">
        <v>184</v>
      </c>
      <c r="AU148" s="175" t="s">
        <v>82</v>
      </c>
      <c r="AY148" s="18" t="s">
        <v>181</v>
      </c>
      <c r="BE148" s="176">
        <f>IF(N148="základní",J148,0)</f>
        <v>0</v>
      </c>
      <c r="BF148" s="176">
        <f>IF(N148="snížená",J148,0)</f>
        <v>0</v>
      </c>
      <c r="BG148" s="176">
        <f>IF(N148="zákl. přenesená",J148,0)</f>
        <v>0</v>
      </c>
      <c r="BH148" s="176">
        <f>IF(N148="sníž. přenesená",J148,0)</f>
        <v>0</v>
      </c>
      <c r="BI148" s="176">
        <f>IF(N148="nulová",J148,0)</f>
        <v>0</v>
      </c>
      <c r="BJ148" s="18" t="s">
        <v>30</v>
      </c>
      <c r="BK148" s="176">
        <f>ROUND(I148*H148,2)</f>
        <v>0</v>
      </c>
      <c r="BL148" s="18" t="s">
        <v>188</v>
      </c>
      <c r="BM148" s="175" t="s">
        <v>2705</v>
      </c>
    </row>
    <row r="149" spans="1:65" s="13" customFormat="1">
      <c r="B149" s="177"/>
      <c r="D149" s="178" t="s">
        <v>190</v>
      </c>
      <c r="E149" s="179" t="s">
        <v>1</v>
      </c>
      <c r="F149" s="180" t="s">
        <v>2706</v>
      </c>
      <c r="H149" s="181">
        <v>43.18</v>
      </c>
      <c r="I149" s="182"/>
      <c r="L149" s="177"/>
      <c r="M149" s="183"/>
      <c r="N149" s="184"/>
      <c r="O149" s="184"/>
      <c r="P149" s="184"/>
      <c r="Q149" s="184"/>
      <c r="R149" s="184"/>
      <c r="S149" s="184"/>
      <c r="T149" s="185"/>
      <c r="AT149" s="179" t="s">
        <v>190</v>
      </c>
      <c r="AU149" s="179" t="s">
        <v>82</v>
      </c>
      <c r="AV149" s="13" t="s">
        <v>82</v>
      </c>
      <c r="AW149" s="13" t="s">
        <v>29</v>
      </c>
      <c r="AX149" s="13" t="s">
        <v>30</v>
      </c>
      <c r="AY149" s="179" t="s">
        <v>181</v>
      </c>
    </row>
    <row r="150" spans="1:65" s="2" customFormat="1" ht="16.5" customHeight="1">
      <c r="A150" s="33"/>
      <c r="B150" s="130"/>
      <c r="C150" s="164" t="s">
        <v>201</v>
      </c>
      <c r="D150" s="164" t="s">
        <v>184</v>
      </c>
      <c r="E150" s="165" t="s">
        <v>2617</v>
      </c>
      <c r="F150" s="166" t="s">
        <v>2707</v>
      </c>
      <c r="G150" s="167" t="s">
        <v>259</v>
      </c>
      <c r="H150" s="168">
        <v>0.80100000000000005</v>
      </c>
      <c r="I150" s="169"/>
      <c r="J150" s="170">
        <f>ROUND(I150*H150,2)</f>
        <v>0</v>
      </c>
      <c r="K150" s="166" t="s">
        <v>1749</v>
      </c>
      <c r="L150" s="34"/>
      <c r="M150" s="171" t="s">
        <v>1</v>
      </c>
      <c r="N150" s="172" t="s">
        <v>38</v>
      </c>
      <c r="O150" s="59"/>
      <c r="P150" s="173">
        <f>O150*H150</f>
        <v>0</v>
      </c>
      <c r="Q150" s="173">
        <v>1.10907</v>
      </c>
      <c r="R150" s="173">
        <f>Q150*H150</f>
        <v>0.88836507000000009</v>
      </c>
      <c r="S150" s="173">
        <v>0</v>
      </c>
      <c r="T150" s="174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5" t="s">
        <v>188</v>
      </c>
      <c r="AT150" s="175" t="s">
        <v>184</v>
      </c>
      <c r="AU150" s="175" t="s">
        <v>82</v>
      </c>
      <c r="AY150" s="18" t="s">
        <v>181</v>
      </c>
      <c r="BE150" s="176">
        <f>IF(N150="základní",J150,0)</f>
        <v>0</v>
      </c>
      <c r="BF150" s="176">
        <f>IF(N150="snížená",J150,0)</f>
        <v>0</v>
      </c>
      <c r="BG150" s="176">
        <f>IF(N150="zákl. přenesená",J150,0)</f>
        <v>0</v>
      </c>
      <c r="BH150" s="176">
        <f>IF(N150="sníž. přenesená",J150,0)</f>
        <v>0</v>
      </c>
      <c r="BI150" s="176">
        <f>IF(N150="nulová",J150,0)</f>
        <v>0</v>
      </c>
      <c r="BJ150" s="18" t="s">
        <v>30</v>
      </c>
      <c r="BK150" s="176">
        <f>ROUND(I150*H150,2)</f>
        <v>0</v>
      </c>
      <c r="BL150" s="18" t="s">
        <v>188</v>
      </c>
      <c r="BM150" s="175" t="s">
        <v>2708</v>
      </c>
    </row>
    <row r="151" spans="1:65" s="14" customFormat="1">
      <c r="B151" s="191"/>
      <c r="D151" s="178" t="s">
        <v>190</v>
      </c>
      <c r="E151" s="192" t="s">
        <v>1</v>
      </c>
      <c r="F151" s="193" t="s">
        <v>2695</v>
      </c>
      <c r="H151" s="192" t="s">
        <v>1</v>
      </c>
      <c r="I151" s="194"/>
      <c r="L151" s="191"/>
      <c r="M151" s="195"/>
      <c r="N151" s="196"/>
      <c r="O151" s="196"/>
      <c r="P151" s="196"/>
      <c r="Q151" s="196"/>
      <c r="R151" s="196"/>
      <c r="S151" s="196"/>
      <c r="T151" s="197"/>
      <c r="AT151" s="192" t="s">
        <v>190</v>
      </c>
      <c r="AU151" s="192" t="s">
        <v>82</v>
      </c>
      <c r="AV151" s="14" t="s">
        <v>30</v>
      </c>
      <c r="AW151" s="14" t="s">
        <v>29</v>
      </c>
      <c r="AX151" s="14" t="s">
        <v>73</v>
      </c>
      <c r="AY151" s="192" t="s">
        <v>181</v>
      </c>
    </row>
    <row r="152" spans="1:65" s="14" customFormat="1">
      <c r="B152" s="191"/>
      <c r="D152" s="178" t="s">
        <v>190</v>
      </c>
      <c r="E152" s="192" t="s">
        <v>1</v>
      </c>
      <c r="F152" s="193" t="s">
        <v>2709</v>
      </c>
      <c r="H152" s="192" t="s">
        <v>1</v>
      </c>
      <c r="I152" s="194"/>
      <c r="L152" s="191"/>
      <c r="M152" s="195"/>
      <c r="N152" s="196"/>
      <c r="O152" s="196"/>
      <c r="P152" s="196"/>
      <c r="Q152" s="196"/>
      <c r="R152" s="196"/>
      <c r="S152" s="196"/>
      <c r="T152" s="197"/>
      <c r="AT152" s="192" t="s">
        <v>190</v>
      </c>
      <c r="AU152" s="192" t="s">
        <v>82</v>
      </c>
      <c r="AV152" s="14" t="s">
        <v>30</v>
      </c>
      <c r="AW152" s="14" t="s">
        <v>29</v>
      </c>
      <c r="AX152" s="14" t="s">
        <v>73</v>
      </c>
      <c r="AY152" s="192" t="s">
        <v>181</v>
      </c>
    </row>
    <row r="153" spans="1:65" s="13" customFormat="1">
      <c r="B153" s="177"/>
      <c r="D153" s="178" t="s">
        <v>190</v>
      </c>
      <c r="E153" s="179" t="s">
        <v>1</v>
      </c>
      <c r="F153" s="180" t="s">
        <v>2710</v>
      </c>
      <c r="H153" s="181">
        <v>0.33400000000000002</v>
      </c>
      <c r="I153" s="182"/>
      <c r="L153" s="177"/>
      <c r="M153" s="183"/>
      <c r="N153" s="184"/>
      <c r="O153" s="184"/>
      <c r="P153" s="184"/>
      <c r="Q153" s="184"/>
      <c r="R153" s="184"/>
      <c r="S153" s="184"/>
      <c r="T153" s="185"/>
      <c r="AT153" s="179" t="s">
        <v>190</v>
      </c>
      <c r="AU153" s="179" t="s">
        <v>82</v>
      </c>
      <c r="AV153" s="13" t="s">
        <v>82</v>
      </c>
      <c r="AW153" s="13" t="s">
        <v>29</v>
      </c>
      <c r="AX153" s="13" t="s">
        <v>73</v>
      </c>
      <c r="AY153" s="179" t="s">
        <v>181</v>
      </c>
    </row>
    <row r="154" spans="1:65" s="14" customFormat="1">
      <c r="B154" s="191"/>
      <c r="D154" s="178" t="s">
        <v>190</v>
      </c>
      <c r="E154" s="192" t="s">
        <v>1</v>
      </c>
      <c r="F154" s="193" t="s">
        <v>2711</v>
      </c>
      <c r="H154" s="192" t="s">
        <v>1</v>
      </c>
      <c r="I154" s="194"/>
      <c r="L154" s="191"/>
      <c r="M154" s="195"/>
      <c r="N154" s="196"/>
      <c r="O154" s="196"/>
      <c r="P154" s="196"/>
      <c r="Q154" s="196"/>
      <c r="R154" s="196"/>
      <c r="S154" s="196"/>
      <c r="T154" s="197"/>
      <c r="AT154" s="192" t="s">
        <v>190</v>
      </c>
      <c r="AU154" s="192" t="s">
        <v>82</v>
      </c>
      <c r="AV154" s="14" t="s">
        <v>30</v>
      </c>
      <c r="AW154" s="14" t="s">
        <v>29</v>
      </c>
      <c r="AX154" s="14" t="s">
        <v>73</v>
      </c>
      <c r="AY154" s="192" t="s">
        <v>181</v>
      </c>
    </row>
    <row r="155" spans="1:65" s="13" customFormat="1">
      <c r="B155" s="177"/>
      <c r="D155" s="178" t="s">
        <v>190</v>
      </c>
      <c r="E155" s="179" t="s">
        <v>1</v>
      </c>
      <c r="F155" s="180" t="s">
        <v>2712</v>
      </c>
      <c r="H155" s="181">
        <v>0.46700000000000003</v>
      </c>
      <c r="I155" s="182"/>
      <c r="L155" s="177"/>
      <c r="M155" s="183"/>
      <c r="N155" s="184"/>
      <c r="O155" s="184"/>
      <c r="P155" s="184"/>
      <c r="Q155" s="184"/>
      <c r="R155" s="184"/>
      <c r="S155" s="184"/>
      <c r="T155" s="185"/>
      <c r="AT155" s="179" t="s">
        <v>190</v>
      </c>
      <c r="AU155" s="179" t="s">
        <v>82</v>
      </c>
      <c r="AV155" s="13" t="s">
        <v>82</v>
      </c>
      <c r="AW155" s="13" t="s">
        <v>29</v>
      </c>
      <c r="AX155" s="13" t="s">
        <v>73</v>
      </c>
      <c r="AY155" s="179" t="s">
        <v>181</v>
      </c>
    </row>
    <row r="156" spans="1:65" s="15" customFormat="1">
      <c r="B156" s="198"/>
      <c r="D156" s="178" t="s">
        <v>190</v>
      </c>
      <c r="E156" s="199" t="s">
        <v>1</v>
      </c>
      <c r="F156" s="200" t="s">
        <v>1774</v>
      </c>
      <c r="H156" s="201">
        <v>0.80100000000000005</v>
      </c>
      <c r="I156" s="202"/>
      <c r="L156" s="198"/>
      <c r="M156" s="203"/>
      <c r="N156" s="204"/>
      <c r="O156" s="204"/>
      <c r="P156" s="204"/>
      <c r="Q156" s="204"/>
      <c r="R156" s="204"/>
      <c r="S156" s="204"/>
      <c r="T156" s="205"/>
      <c r="AT156" s="199" t="s">
        <v>190</v>
      </c>
      <c r="AU156" s="199" t="s">
        <v>82</v>
      </c>
      <c r="AV156" s="15" t="s">
        <v>188</v>
      </c>
      <c r="AW156" s="15" t="s">
        <v>29</v>
      </c>
      <c r="AX156" s="15" t="s">
        <v>30</v>
      </c>
      <c r="AY156" s="199" t="s">
        <v>181</v>
      </c>
    </row>
    <row r="157" spans="1:65" s="2" customFormat="1" ht="16.5" customHeight="1">
      <c r="A157" s="33"/>
      <c r="B157" s="130"/>
      <c r="C157" s="164" t="s">
        <v>205</v>
      </c>
      <c r="D157" s="164" t="s">
        <v>184</v>
      </c>
      <c r="E157" s="165" t="s">
        <v>2713</v>
      </c>
      <c r="F157" s="166" t="s">
        <v>2714</v>
      </c>
      <c r="G157" s="167" t="s">
        <v>259</v>
      </c>
      <c r="H157" s="168">
        <v>0.38200000000000001</v>
      </c>
      <c r="I157" s="169"/>
      <c r="J157" s="170">
        <f>ROUND(I157*H157,2)</f>
        <v>0</v>
      </c>
      <c r="K157" s="166" t="s">
        <v>1749</v>
      </c>
      <c r="L157" s="34"/>
      <c r="M157" s="171" t="s">
        <v>1</v>
      </c>
      <c r="N157" s="172" t="s">
        <v>38</v>
      </c>
      <c r="O157" s="59"/>
      <c r="P157" s="173">
        <f>O157*H157</f>
        <v>0</v>
      </c>
      <c r="Q157" s="173">
        <v>1.06277</v>
      </c>
      <c r="R157" s="173">
        <f>Q157*H157</f>
        <v>0.40597813999999999</v>
      </c>
      <c r="S157" s="173">
        <v>0</v>
      </c>
      <c r="T157" s="174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188</v>
      </c>
      <c r="AT157" s="175" t="s">
        <v>184</v>
      </c>
      <c r="AU157" s="175" t="s">
        <v>82</v>
      </c>
      <c r="AY157" s="18" t="s">
        <v>181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30</v>
      </c>
      <c r="BK157" s="176">
        <f>ROUND(I157*H157,2)</f>
        <v>0</v>
      </c>
      <c r="BL157" s="18" t="s">
        <v>188</v>
      </c>
      <c r="BM157" s="175" t="s">
        <v>2715</v>
      </c>
    </row>
    <row r="158" spans="1:65" s="14" customFormat="1">
      <c r="B158" s="191"/>
      <c r="D158" s="178" t="s">
        <v>190</v>
      </c>
      <c r="E158" s="192" t="s">
        <v>1</v>
      </c>
      <c r="F158" s="193" t="s">
        <v>2695</v>
      </c>
      <c r="H158" s="192" t="s">
        <v>1</v>
      </c>
      <c r="I158" s="194"/>
      <c r="L158" s="191"/>
      <c r="M158" s="195"/>
      <c r="N158" s="196"/>
      <c r="O158" s="196"/>
      <c r="P158" s="196"/>
      <c r="Q158" s="196"/>
      <c r="R158" s="196"/>
      <c r="S158" s="196"/>
      <c r="T158" s="197"/>
      <c r="AT158" s="192" t="s">
        <v>190</v>
      </c>
      <c r="AU158" s="192" t="s">
        <v>82</v>
      </c>
      <c r="AV158" s="14" t="s">
        <v>30</v>
      </c>
      <c r="AW158" s="14" t="s">
        <v>29</v>
      </c>
      <c r="AX158" s="14" t="s">
        <v>73</v>
      </c>
      <c r="AY158" s="192" t="s">
        <v>181</v>
      </c>
    </row>
    <row r="159" spans="1:65" s="14" customFormat="1">
      <c r="B159" s="191"/>
      <c r="D159" s="178" t="s">
        <v>190</v>
      </c>
      <c r="E159" s="192" t="s">
        <v>1</v>
      </c>
      <c r="F159" s="193" t="s">
        <v>2709</v>
      </c>
      <c r="H159" s="192" t="s">
        <v>1</v>
      </c>
      <c r="I159" s="194"/>
      <c r="L159" s="191"/>
      <c r="M159" s="195"/>
      <c r="N159" s="196"/>
      <c r="O159" s="196"/>
      <c r="P159" s="196"/>
      <c r="Q159" s="196"/>
      <c r="R159" s="196"/>
      <c r="S159" s="196"/>
      <c r="T159" s="197"/>
      <c r="AT159" s="192" t="s">
        <v>190</v>
      </c>
      <c r="AU159" s="192" t="s">
        <v>82</v>
      </c>
      <c r="AV159" s="14" t="s">
        <v>30</v>
      </c>
      <c r="AW159" s="14" t="s">
        <v>29</v>
      </c>
      <c r="AX159" s="14" t="s">
        <v>73</v>
      </c>
      <c r="AY159" s="192" t="s">
        <v>181</v>
      </c>
    </row>
    <row r="160" spans="1:65" s="13" customFormat="1">
      <c r="B160" s="177"/>
      <c r="D160" s="178" t="s">
        <v>190</v>
      </c>
      <c r="E160" s="179" t="s">
        <v>1</v>
      </c>
      <c r="F160" s="180" t="s">
        <v>2716</v>
      </c>
      <c r="H160" s="181">
        <v>0.38200000000000001</v>
      </c>
      <c r="I160" s="182"/>
      <c r="L160" s="177"/>
      <c r="M160" s="183"/>
      <c r="N160" s="184"/>
      <c r="O160" s="184"/>
      <c r="P160" s="184"/>
      <c r="Q160" s="184"/>
      <c r="R160" s="184"/>
      <c r="S160" s="184"/>
      <c r="T160" s="185"/>
      <c r="AT160" s="179" t="s">
        <v>190</v>
      </c>
      <c r="AU160" s="179" t="s">
        <v>82</v>
      </c>
      <c r="AV160" s="13" t="s">
        <v>82</v>
      </c>
      <c r="AW160" s="13" t="s">
        <v>29</v>
      </c>
      <c r="AX160" s="13" t="s">
        <v>73</v>
      </c>
      <c r="AY160" s="179" t="s">
        <v>181</v>
      </c>
    </row>
    <row r="161" spans="1:65" s="15" customFormat="1">
      <c r="B161" s="198"/>
      <c r="D161" s="178" t="s">
        <v>190</v>
      </c>
      <c r="E161" s="199" t="s">
        <v>1</v>
      </c>
      <c r="F161" s="200" t="s">
        <v>1774</v>
      </c>
      <c r="H161" s="201">
        <v>0.38200000000000001</v>
      </c>
      <c r="I161" s="202"/>
      <c r="L161" s="198"/>
      <c r="M161" s="203"/>
      <c r="N161" s="204"/>
      <c r="O161" s="204"/>
      <c r="P161" s="204"/>
      <c r="Q161" s="204"/>
      <c r="R161" s="204"/>
      <c r="S161" s="204"/>
      <c r="T161" s="205"/>
      <c r="AT161" s="199" t="s">
        <v>190</v>
      </c>
      <c r="AU161" s="199" t="s">
        <v>82</v>
      </c>
      <c r="AV161" s="15" t="s">
        <v>188</v>
      </c>
      <c r="AW161" s="15" t="s">
        <v>29</v>
      </c>
      <c r="AX161" s="15" t="s">
        <v>30</v>
      </c>
      <c r="AY161" s="199" t="s">
        <v>181</v>
      </c>
    </row>
    <row r="162" spans="1:65" s="12" customFormat="1" ht="22.9" customHeight="1">
      <c r="B162" s="151"/>
      <c r="D162" s="152" t="s">
        <v>72</v>
      </c>
      <c r="E162" s="162" t="s">
        <v>213</v>
      </c>
      <c r="F162" s="162" t="s">
        <v>2641</v>
      </c>
      <c r="I162" s="154"/>
      <c r="J162" s="163">
        <f>BK162</f>
        <v>0</v>
      </c>
      <c r="L162" s="151"/>
      <c r="M162" s="156"/>
      <c r="N162" s="157"/>
      <c r="O162" s="157"/>
      <c r="P162" s="158">
        <f>SUM(P163:P170)</f>
        <v>0</v>
      </c>
      <c r="Q162" s="157"/>
      <c r="R162" s="158">
        <f>SUM(R163:R170)</f>
        <v>0</v>
      </c>
      <c r="S162" s="157"/>
      <c r="T162" s="159">
        <f>SUM(T163:T170)</f>
        <v>0</v>
      </c>
      <c r="AR162" s="152" t="s">
        <v>30</v>
      </c>
      <c r="AT162" s="160" t="s">
        <v>72</v>
      </c>
      <c r="AU162" s="160" t="s">
        <v>30</v>
      </c>
      <c r="AY162" s="152" t="s">
        <v>181</v>
      </c>
      <c r="BK162" s="161">
        <f>SUM(BK163:BK170)</f>
        <v>0</v>
      </c>
    </row>
    <row r="163" spans="1:65" s="2" customFormat="1" ht="16.5" customHeight="1">
      <c r="A163" s="33"/>
      <c r="B163" s="130"/>
      <c r="C163" s="164" t="s">
        <v>209</v>
      </c>
      <c r="D163" s="164" t="s">
        <v>184</v>
      </c>
      <c r="E163" s="165" t="s">
        <v>2717</v>
      </c>
      <c r="F163" s="166" t="s">
        <v>2718</v>
      </c>
      <c r="G163" s="167" t="s">
        <v>1370</v>
      </c>
      <c r="H163" s="168">
        <v>87.2</v>
      </c>
      <c r="I163" s="169"/>
      <c r="J163" s="170">
        <f>ROUND(I163*H163,2)</f>
        <v>0</v>
      </c>
      <c r="K163" s="166" t="s">
        <v>1</v>
      </c>
      <c r="L163" s="34"/>
      <c r="M163" s="171" t="s">
        <v>1</v>
      </c>
      <c r="N163" s="172" t="s">
        <v>38</v>
      </c>
      <c r="O163" s="59"/>
      <c r="P163" s="173">
        <f>O163*H163</f>
        <v>0</v>
      </c>
      <c r="Q163" s="173">
        <v>0</v>
      </c>
      <c r="R163" s="173">
        <f>Q163*H163</f>
        <v>0</v>
      </c>
      <c r="S163" s="173">
        <v>0</v>
      </c>
      <c r="T163" s="174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5" t="s">
        <v>188</v>
      </c>
      <c r="AT163" s="175" t="s">
        <v>184</v>
      </c>
      <c r="AU163" s="175" t="s">
        <v>82</v>
      </c>
      <c r="AY163" s="18" t="s">
        <v>181</v>
      </c>
      <c r="BE163" s="176">
        <f>IF(N163="základní",J163,0)</f>
        <v>0</v>
      </c>
      <c r="BF163" s="176">
        <f>IF(N163="snížená",J163,0)</f>
        <v>0</v>
      </c>
      <c r="BG163" s="176">
        <f>IF(N163="zákl. přenesená",J163,0)</f>
        <v>0</v>
      </c>
      <c r="BH163" s="176">
        <f>IF(N163="sníž. přenesená",J163,0)</f>
        <v>0</v>
      </c>
      <c r="BI163" s="176">
        <f>IF(N163="nulová",J163,0)</f>
        <v>0</v>
      </c>
      <c r="BJ163" s="18" t="s">
        <v>30</v>
      </c>
      <c r="BK163" s="176">
        <f>ROUND(I163*H163,2)</f>
        <v>0</v>
      </c>
      <c r="BL163" s="18" t="s">
        <v>188</v>
      </c>
      <c r="BM163" s="175" t="s">
        <v>2719</v>
      </c>
    </row>
    <row r="164" spans="1:65" s="14" customFormat="1">
      <c r="B164" s="191"/>
      <c r="D164" s="178" t="s">
        <v>190</v>
      </c>
      <c r="E164" s="192" t="s">
        <v>1</v>
      </c>
      <c r="F164" s="193" t="s">
        <v>2695</v>
      </c>
      <c r="H164" s="192" t="s">
        <v>1</v>
      </c>
      <c r="I164" s="194"/>
      <c r="L164" s="191"/>
      <c r="M164" s="195"/>
      <c r="N164" s="196"/>
      <c r="O164" s="196"/>
      <c r="P164" s="196"/>
      <c r="Q164" s="196"/>
      <c r="R164" s="196"/>
      <c r="S164" s="196"/>
      <c r="T164" s="197"/>
      <c r="AT164" s="192" t="s">
        <v>190</v>
      </c>
      <c r="AU164" s="192" t="s">
        <v>82</v>
      </c>
      <c r="AV164" s="14" t="s">
        <v>30</v>
      </c>
      <c r="AW164" s="14" t="s">
        <v>29</v>
      </c>
      <c r="AX164" s="14" t="s">
        <v>73</v>
      </c>
      <c r="AY164" s="192" t="s">
        <v>181</v>
      </c>
    </row>
    <row r="165" spans="1:65" s="13" customFormat="1">
      <c r="B165" s="177"/>
      <c r="D165" s="178" t="s">
        <v>190</v>
      </c>
      <c r="E165" s="179" t="s">
        <v>1</v>
      </c>
      <c r="F165" s="180" t="s">
        <v>2720</v>
      </c>
      <c r="H165" s="181">
        <v>10.199999999999999</v>
      </c>
      <c r="I165" s="182"/>
      <c r="L165" s="177"/>
      <c r="M165" s="183"/>
      <c r="N165" s="184"/>
      <c r="O165" s="184"/>
      <c r="P165" s="184"/>
      <c r="Q165" s="184"/>
      <c r="R165" s="184"/>
      <c r="S165" s="184"/>
      <c r="T165" s="185"/>
      <c r="AT165" s="179" t="s">
        <v>190</v>
      </c>
      <c r="AU165" s="179" t="s">
        <v>82</v>
      </c>
      <c r="AV165" s="13" t="s">
        <v>82</v>
      </c>
      <c r="AW165" s="13" t="s">
        <v>29</v>
      </c>
      <c r="AX165" s="13" t="s">
        <v>73</v>
      </c>
      <c r="AY165" s="179" t="s">
        <v>181</v>
      </c>
    </row>
    <row r="166" spans="1:65" s="13" customFormat="1">
      <c r="B166" s="177"/>
      <c r="D166" s="178" t="s">
        <v>190</v>
      </c>
      <c r="E166" s="179" t="s">
        <v>1</v>
      </c>
      <c r="F166" s="180" t="s">
        <v>2721</v>
      </c>
      <c r="H166" s="181">
        <v>2</v>
      </c>
      <c r="I166" s="182"/>
      <c r="L166" s="177"/>
      <c r="M166" s="183"/>
      <c r="N166" s="184"/>
      <c r="O166" s="184"/>
      <c r="P166" s="184"/>
      <c r="Q166" s="184"/>
      <c r="R166" s="184"/>
      <c r="S166" s="184"/>
      <c r="T166" s="185"/>
      <c r="AT166" s="179" t="s">
        <v>190</v>
      </c>
      <c r="AU166" s="179" t="s">
        <v>82</v>
      </c>
      <c r="AV166" s="13" t="s">
        <v>82</v>
      </c>
      <c r="AW166" s="13" t="s">
        <v>29</v>
      </c>
      <c r="AX166" s="13" t="s">
        <v>73</v>
      </c>
      <c r="AY166" s="179" t="s">
        <v>181</v>
      </c>
    </row>
    <row r="167" spans="1:65" s="13" customFormat="1">
      <c r="B167" s="177"/>
      <c r="D167" s="178" t="s">
        <v>190</v>
      </c>
      <c r="E167" s="179" t="s">
        <v>1</v>
      </c>
      <c r="F167" s="180" t="s">
        <v>2722</v>
      </c>
      <c r="H167" s="181">
        <v>14.2</v>
      </c>
      <c r="I167" s="182"/>
      <c r="L167" s="177"/>
      <c r="M167" s="183"/>
      <c r="N167" s="184"/>
      <c r="O167" s="184"/>
      <c r="P167" s="184"/>
      <c r="Q167" s="184"/>
      <c r="R167" s="184"/>
      <c r="S167" s="184"/>
      <c r="T167" s="185"/>
      <c r="AT167" s="179" t="s">
        <v>190</v>
      </c>
      <c r="AU167" s="179" t="s">
        <v>82</v>
      </c>
      <c r="AV167" s="13" t="s">
        <v>82</v>
      </c>
      <c r="AW167" s="13" t="s">
        <v>29</v>
      </c>
      <c r="AX167" s="13" t="s">
        <v>73</v>
      </c>
      <c r="AY167" s="179" t="s">
        <v>181</v>
      </c>
    </row>
    <row r="168" spans="1:65" s="14" customFormat="1">
      <c r="B168" s="191"/>
      <c r="D168" s="178" t="s">
        <v>190</v>
      </c>
      <c r="E168" s="192" t="s">
        <v>1</v>
      </c>
      <c r="F168" s="193" t="s">
        <v>2711</v>
      </c>
      <c r="H168" s="192" t="s">
        <v>1</v>
      </c>
      <c r="I168" s="194"/>
      <c r="L168" s="191"/>
      <c r="M168" s="195"/>
      <c r="N168" s="196"/>
      <c r="O168" s="196"/>
      <c r="P168" s="196"/>
      <c r="Q168" s="196"/>
      <c r="R168" s="196"/>
      <c r="S168" s="196"/>
      <c r="T168" s="197"/>
      <c r="AT168" s="192" t="s">
        <v>190</v>
      </c>
      <c r="AU168" s="192" t="s">
        <v>82</v>
      </c>
      <c r="AV168" s="14" t="s">
        <v>30</v>
      </c>
      <c r="AW168" s="14" t="s">
        <v>29</v>
      </c>
      <c r="AX168" s="14" t="s">
        <v>73</v>
      </c>
      <c r="AY168" s="192" t="s">
        <v>181</v>
      </c>
    </row>
    <row r="169" spans="1:65" s="13" customFormat="1">
      <c r="B169" s="177"/>
      <c r="D169" s="178" t="s">
        <v>190</v>
      </c>
      <c r="E169" s="179" t="s">
        <v>1</v>
      </c>
      <c r="F169" s="180" t="s">
        <v>2723</v>
      </c>
      <c r="H169" s="181">
        <v>60.8</v>
      </c>
      <c r="I169" s="182"/>
      <c r="L169" s="177"/>
      <c r="M169" s="183"/>
      <c r="N169" s="184"/>
      <c r="O169" s="184"/>
      <c r="P169" s="184"/>
      <c r="Q169" s="184"/>
      <c r="R169" s="184"/>
      <c r="S169" s="184"/>
      <c r="T169" s="185"/>
      <c r="AT169" s="179" t="s">
        <v>190</v>
      </c>
      <c r="AU169" s="179" t="s">
        <v>82</v>
      </c>
      <c r="AV169" s="13" t="s">
        <v>82</v>
      </c>
      <c r="AW169" s="13" t="s">
        <v>29</v>
      </c>
      <c r="AX169" s="13" t="s">
        <v>73</v>
      </c>
      <c r="AY169" s="179" t="s">
        <v>181</v>
      </c>
    </row>
    <row r="170" spans="1:65" s="15" customFormat="1">
      <c r="B170" s="198"/>
      <c r="D170" s="178" t="s">
        <v>190</v>
      </c>
      <c r="E170" s="199" t="s">
        <v>1</v>
      </c>
      <c r="F170" s="200" t="s">
        <v>1774</v>
      </c>
      <c r="H170" s="201">
        <v>87.2</v>
      </c>
      <c r="I170" s="202"/>
      <c r="L170" s="198"/>
      <c r="M170" s="203"/>
      <c r="N170" s="204"/>
      <c r="O170" s="204"/>
      <c r="P170" s="204"/>
      <c r="Q170" s="204"/>
      <c r="R170" s="204"/>
      <c r="S170" s="204"/>
      <c r="T170" s="205"/>
      <c r="AT170" s="199" t="s">
        <v>190</v>
      </c>
      <c r="AU170" s="199" t="s">
        <v>82</v>
      </c>
      <c r="AV170" s="15" t="s">
        <v>188</v>
      </c>
      <c r="AW170" s="15" t="s">
        <v>29</v>
      </c>
      <c r="AX170" s="15" t="s">
        <v>30</v>
      </c>
      <c r="AY170" s="199" t="s">
        <v>181</v>
      </c>
    </row>
    <row r="171" spans="1:65" s="12" customFormat="1" ht="22.9" customHeight="1">
      <c r="B171" s="151"/>
      <c r="D171" s="152" t="s">
        <v>72</v>
      </c>
      <c r="E171" s="162" t="s">
        <v>182</v>
      </c>
      <c r="F171" s="162" t="s">
        <v>183</v>
      </c>
      <c r="I171" s="154"/>
      <c r="J171" s="163">
        <f>BK171</f>
        <v>0</v>
      </c>
      <c r="L171" s="151"/>
      <c r="M171" s="156"/>
      <c r="N171" s="157"/>
      <c r="O171" s="157"/>
      <c r="P171" s="158">
        <f>SUM(P172:P188)</f>
        <v>0</v>
      </c>
      <c r="Q171" s="157"/>
      <c r="R171" s="158">
        <f>SUM(R172:R188)</f>
        <v>3.6666000000000004E-2</v>
      </c>
      <c r="S171" s="157"/>
      <c r="T171" s="159">
        <f>SUM(T172:T188)</f>
        <v>0.14258999999999999</v>
      </c>
      <c r="AR171" s="152" t="s">
        <v>30</v>
      </c>
      <c r="AT171" s="160" t="s">
        <v>72</v>
      </c>
      <c r="AU171" s="160" t="s">
        <v>30</v>
      </c>
      <c r="AY171" s="152" t="s">
        <v>181</v>
      </c>
      <c r="BK171" s="161">
        <f>SUM(BK172:BK188)</f>
        <v>0</v>
      </c>
    </row>
    <row r="172" spans="1:65" s="2" customFormat="1" ht="33" customHeight="1">
      <c r="A172" s="33"/>
      <c r="B172" s="130"/>
      <c r="C172" s="164" t="s">
        <v>213</v>
      </c>
      <c r="D172" s="164" t="s">
        <v>184</v>
      </c>
      <c r="E172" s="165" t="s">
        <v>2724</v>
      </c>
      <c r="F172" s="166" t="s">
        <v>2725</v>
      </c>
      <c r="G172" s="167" t="s">
        <v>1370</v>
      </c>
      <c r="H172" s="168">
        <v>67.900000000000006</v>
      </c>
      <c r="I172" s="169"/>
      <c r="J172" s="170">
        <f>ROUND(I172*H172,2)</f>
        <v>0</v>
      </c>
      <c r="K172" s="166" t="s">
        <v>1</v>
      </c>
      <c r="L172" s="34"/>
      <c r="M172" s="171" t="s">
        <v>1</v>
      </c>
      <c r="N172" s="172" t="s">
        <v>38</v>
      </c>
      <c r="O172" s="59"/>
      <c r="P172" s="173">
        <f>O172*H172</f>
        <v>0</v>
      </c>
      <c r="Q172" s="173">
        <v>5.4000000000000001E-4</v>
      </c>
      <c r="R172" s="173">
        <f>Q172*H172</f>
        <v>3.6666000000000004E-2</v>
      </c>
      <c r="S172" s="173">
        <v>2.0999999999999999E-3</v>
      </c>
      <c r="T172" s="174">
        <f>S172*H172</f>
        <v>0.14258999999999999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5" t="s">
        <v>188</v>
      </c>
      <c r="AT172" s="175" t="s">
        <v>184</v>
      </c>
      <c r="AU172" s="175" t="s">
        <v>82</v>
      </c>
      <c r="AY172" s="18" t="s">
        <v>181</v>
      </c>
      <c r="BE172" s="176">
        <f>IF(N172="základní",J172,0)</f>
        <v>0</v>
      </c>
      <c r="BF172" s="176">
        <f>IF(N172="snížená",J172,0)</f>
        <v>0</v>
      </c>
      <c r="BG172" s="176">
        <f>IF(N172="zákl. přenesená",J172,0)</f>
        <v>0</v>
      </c>
      <c r="BH172" s="176">
        <f>IF(N172="sníž. přenesená",J172,0)</f>
        <v>0</v>
      </c>
      <c r="BI172" s="176">
        <f>IF(N172="nulová",J172,0)</f>
        <v>0</v>
      </c>
      <c r="BJ172" s="18" t="s">
        <v>30</v>
      </c>
      <c r="BK172" s="176">
        <f>ROUND(I172*H172,2)</f>
        <v>0</v>
      </c>
      <c r="BL172" s="18" t="s">
        <v>188</v>
      </c>
      <c r="BM172" s="175" t="s">
        <v>2726</v>
      </c>
    </row>
    <row r="173" spans="1:65" s="14" customFormat="1">
      <c r="B173" s="191"/>
      <c r="D173" s="178" t="s">
        <v>190</v>
      </c>
      <c r="E173" s="192" t="s">
        <v>1</v>
      </c>
      <c r="F173" s="193" t="s">
        <v>2695</v>
      </c>
      <c r="H173" s="192" t="s">
        <v>1</v>
      </c>
      <c r="I173" s="194"/>
      <c r="L173" s="191"/>
      <c r="M173" s="195"/>
      <c r="N173" s="196"/>
      <c r="O173" s="196"/>
      <c r="P173" s="196"/>
      <c r="Q173" s="196"/>
      <c r="R173" s="196"/>
      <c r="S173" s="196"/>
      <c r="T173" s="197"/>
      <c r="AT173" s="192" t="s">
        <v>190</v>
      </c>
      <c r="AU173" s="192" t="s">
        <v>82</v>
      </c>
      <c r="AV173" s="14" t="s">
        <v>30</v>
      </c>
      <c r="AW173" s="14" t="s">
        <v>29</v>
      </c>
      <c r="AX173" s="14" t="s">
        <v>73</v>
      </c>
      <c r="AY173" s="192" t="s">
        <v>181</v>
      </c>
    </row>
    <row r="174" spans="1:65" s="13" customFormat="1">
      <c r="B174" s="177"/>
      <c r="D174" s="178" t="s">
        <v>190</v>
      </c>
      <c r="E174" s="179" t="s">
        <v>1</v>
      </c>
      <c r="F174" s="180" t="s">
        <v>2727</v>
      </c>
      <c r="H174" s="181">
        <v>7.5</v>
      </c>
      <c r="I174" s="182"/>
      <c r="L174" s="177"/>
      <c r="M174" s="183"/>
      <c r="N174" s="184"/>
      <c r="O174" s="184"/>
      <c r="P174" s="184"/>
      <c r="Q174" s="184"/>
      <c r="R174" s="184"/>
      <c r="S174" s="184"/>
      <c r="T174" s="185"/>
      <c r="AT174" s="179" t="s">
        <v>190</v>
      </c>
      <c r="AU174" s="179" t="s">
        <v>82</v>
      </c>
      <c r="AV174" s="13" t="s">
        <v>82</v>
      </c>
      <c r="AW174" s="13" t="s">
        <v>29</v>
      </c>
      <c r="AX174" s="13" t="s">
        <v>73</v>
      </c>
      <c r="AY174" s="179" t="s">
        <v>181</v>
      </c>
    </row>
    <row r="175" spans="1:65" s="13" customFormat="1">
      <c r="B175" s="177"/>
      <c r="D175" s="178" t="s">
        <v>190</v>
      </c>
      <c r="E175" s="179" t="s">
        <v>1</v>
      </c>
      <c r="F175" s="180" t="s">
        <v>2728</v>
      </c>
      <c r="H175" s="181">
        <v>8.8000000000000007</v>
      </c>
      <c r="I175" s="182"/>
      <c r="L175" s="177"/>
      <c r="M175" s="183"/>
      <c r="N175" s="184"/>
      <c r="O175" s="184"/>
      <c r="P175" s="184"/>
      <c r="Q175" s="184"/>
      <c r="R175" s="184"/>
      <c r="S175" s="184"/>
      <c r="T175" s="185"/>
      <c r="AT175" s="179" t="s">
        <v>190</v>
      </c>
      <c r="AU175" s="179" t="s">
        <v>82</v>
      </c>
      <c r="AV175" s="13" t="s">
        <v>82</v>
      </c>
      <c r="AW175" s="13" t="s">
        <v>29</v>
      </c>
      <c r="AX175" s="13" t="s">
        <v>73</v>
      </c>
      <c r="AY175" s="179" t="s">
        <v>181</v>
      </c>
    </row>
    <row r="176" spans="1:65" s="14" customFormat="1">
      <c r="B176" s="191"/>
      <c r="D176" s="178" t="s">
        <v>190</v>
      </c>
      <c r="E176" s="192" t="s">
        <v>1</v>
      </c>
      <c r="F176" s="193" t="s">
        <v>2711</v>
      </c>
      <c r="H176" s="192" t="s">
        <v>1</v>
      </c>
      <c r="I176" s="194"/>
      <c r="L176" s="191"/>
      <c r="M176" s="195"/>
      <c r="N176" s="196"/>
      <c r="O176" s="196"/>
      <c r="P176" s="196"/>
      <c r="Q176" s="196"/>
      <c r="R176" s="196"/>
      <c r="S176" s="196"/>
      <c r="T176" s="197"/>
      <c r="AT176" s="192" t="s">
        <v>190</v>
      </c>
      <c r="AU176" s="192" t="s">
        <v>82</v>
      </c>
      <c r="AV176" s="14" t="s">
        <v>30</v>
      </c>
      <c r="AW176" s="14" t="s">
        <v>29</v>
      </c>
      <c r="AX176" s="14" t="s">
        <v>73</v>
      </c>
      <c r="AY176" s="192" t="s">
        <v>181</v>
      </c>
    </row>
    <row r="177" spans="1:65" s="13" customFormat="1">
      <c r="B177" s="177"/>
      <c r="D177" s="178" t="s">
        <v>190</v>
      </c>
      <c r="E177" s="179" t="s">
        <v>1</v>
      </c>
      <c r="F177" s="180" t="s">
        <v>2729</v>
      </c>
      <c r="H177" s="181">
        <v>51.6</v>
      </c>
      <c r="I177" s="182"/>
      <c r="L177" s="177"/>
      <c r="M177" s="183"/>
      <c r="N177" s="184"/>
      <c r="O177" s="184"/>
      <c r="P177" s="184"/>
      <c r="Q177" s="184"/>
      <c r="R177" s="184"/>
      <c r="S177" s="184"/>
      <c r="T177" s="185"/>
      <c r="AT177" s="179" t="s">
        <v>190</v>
      </c>
      <c r="AU177" s="179" t="s">
        <v>82</v>
      </c>
      <c r="AV177" s="13" t="s">
        <v>82</v>
      </c>
      <c r="AW177" s="13" t="s">
        <v>29</v>
      </c>
      <c r="AX177" s="13" t="s">
        <v>73</v>
      </c>
      <c r="AY177" s="179" t="s">
        <v>181</v>
      </c>
    </row>
    <row r="178" spans="1:65" s="15" customFormat="1">
      <c r="B178" s="198"/>
      <c r="D178" s="178" t="s">
        <v>190</v>
      </c>
      <c r="E178" s="199" t="s">
        <v>1</v>
      </c>
      <c r="F178" s="200" t="s">
        <v>1774</v>
      </c>
      <c r="H178" s="201">
        <v>67.900000000000006</v>
      </c>
      <c r="I178" s="202"/>
      <c r="L178" s="198"/>
      <c r="M178" s="203"/>
      <c r="N178" s="204"/>
      <c r="O178" s="204"/>
      <c r="P178" s="204"/>
      <c r="Q178" s="204"/>
      <c r="R178" s="204"/>
      <c r="S178" s="204"/>
      <c r="T178" s="205"/>
      <c r="AT178" s="199" t="s">
        <v>190</v>
      </c>
      <c r="AU178" s="199" t="s">
        <v>82</v>
      </c>
      <c r="AV178" s="15" t="s">
        <v>188</v>
      </c>
      <c r="AW178" s="15" t="s">
        <v>29</v>
      </c>
      <c r="AX178" s="15" t="s">
        <v>30</v>
      </c>
      <c r="AY178" s="199" t="s">
        <v>181</v>
      </c>
    </row>
    <row r="179" spans="1:65" s="2" customFormat="1" ht="21.75" customHeight="1">
      <c r="A179" s="33"/>
      <c r="B179" s="130"/>
      <c r="C179" s="164" t="s">
        <v>182</v>
      </c>
      <c r="D179" s="164" t="s">
        <v>184</v>
      </c>
      <c r="E179" s="165" t="s">
        <v>1931</v>
      </c>
      <c r="F179" s="166" t="s">
        <v>1932</v>
      </c>
      <c r="G179" s="167" t="s">
        <v>259</v>
      </c>
      <c r="H179" s="168">
        <v>3.6999999999999998E-2</v>
      </c>
      <c r="I179" s="169"/>
      <c r="J179" s="170">
        <f>ROUND(I179*H179,2)</f>
        <v>0</v>
      </c>
      <c r="K179" s="166" t="s">
        <v>1749</v>
      </c>
      <c r="L179" s="34"/>
      <c r="M179" s="171" t="s">
        <v>1</v>
      </c>
      <c r="N179" s="172" t="s">
        <v>38</v>
      </c>
      <c r="O179" s="59"/>
      <c r="P179" s="173">
        <f>O179*H179</f>
        <v>0</v>
      </c>
      <c r="Q179" s="173">
        <v>0</v>
      </c>
      <c r="R179" s="173">
        <f>Q179*H179</f>
        <v>0</v>
      </c>
      <c r="S179" s="173">
        <v>0</v>
      </c>
      <c r="T179" s="174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5" t="s">
        <v>188</v>
      </c>
      <c r="AT179" s="175" t="s">
        <v>184</v>
      </c>
      <c r="AU179" s="175" t="s">
        <v>82</v>
      </c>
      <c r="AY179" s="18" t="s">
        <v>181</v>
      </c>
      <c r="BE179" s="176">
        <f>IF(N179="základní",J179,0)</f>
        <v>0</v>
      </c>
      <c r="BF179" s="176">
        <f>IF(N179="snížená",J179,0)</f>
        <v>0</v>
      </c>
      <c r="BG179" s="176">
        <f>IF(N179="zákl. přenesená",J179,0)</f>
        <v>0</v>
      </c>
      <c r="BH179" s="176">
        <f>IF(N179="sníž. přenesená",J179,0)</f>
        <v>0</v>
      </c>
      <c r="BI179" s="176">
        <f>IF(N179="nulová",J179,0)</f>
        <v>0</v>
      </c>
      <c r="BJ179" s="18" t="s">
        <v>30</v>
      </c>
      <c r="BK179" s="176">
        <f>ROUND(I179*H179,2)</f>
        <v>0</v>
      </c>
      <c r="BL179" s="18" t="s">
        <v>188</v>
      </c>
      <c r="BM179" s="175" t="s">
        <v>2730</v>
      </c>
    </row>
    <row r="180" spans="1:65" s="13" customFormat="1">
      <c r="B180" s="177"/>
      <c r="D180" s="178" t="s">
        <v>190</v>
      </c>
      <c r="E180" s="179" t="s">
        <v>1</v>
      </c>
      <c r="F180" s="180" t="s">
        <v>2731</v>
      </c>
      <c r="H180" s="181">
        <v>3.6999999999999998E-2</v>
      </c>
      <c r="I180" s="182"/>
      <c r="L180" s="177"/>
      <c r="M180" s="183"/>
      <c r="N180" s="184"/>
      <c r="O180" s="184"/>
      <c r="P180" s="184"/>
      <c r="Q180" s="184"/>
      <c r="R180" s="184"/>
      <c r="S180" s="184"/>
      <c r="T180" s="185"/>
      <c r="AT180" s="179" t="s">
        <v>190</v>
      </c>
      <c r="AU180" s="179" t="s">
        <v>82</v>
      </c>
      <c r="AV180" s="13" t="s">
        <v>82</v>
      </c>
      <c r="AW180" s="13" t="s">
        <v>29</v>
      </c>
      <c r="AX180" s="13" t="s">
        <v>30</v>
      </c>
      <c r="AY180" s="179" t="s">
        <v>181</v>
      </c>
    </row>
    <row r="181" spans="1:65" s="2" customFormat="1" ht="16.5" customHeight="1">
      <c r="A181" s="33"/>
      <c r="B181" s="130"/>
      <c r="C181" s="164" t="s">
        <v>220</v>
      </c>
      <c r="D181" s="164" t="s">
        <v>184</v>
      </c>
      <c r="E181" s="165" t="s">
        <v>2732</v>
      </c>
      <c r="F181" s="166" t="s">
        <v>1936</v>
      </c>
      <c r="G181" s="167" t="s">
        <v>259</v>
      </c>
      <c r="H181" s="168">
        <v>3.6999999999999998E-2</v>
      </c>
      <c r="I181" s="169"/>
      <c r="J181" s="170">
        <f>ROUND(I181*H181,2)</f>
        <v>0</v>
      </c>
      <c r="K181" s="166" t="s">
        <v>1749</v>
      </c>
      <c r="L181" s="34"/>
      <c r="M181" s="171" t="s">
        <v>1</v>
      </c>
      <c r="N181" s="172" t="s">
        <v>38</v>
      </c>
      <c r="O181" s="59"/>
      <c r="P181" s="173">
        <f>O181*H181</f>
        <v>0</v>
      </c>
      <c r="Q181" s="173">
        <v>0</v>
      </c>
      <c r="R181" s="173">
        <f>Q181*H181</f>
        <v>0</v>
      </c>
      <c r="S181" s="173">
        <v>0</v>
      </c>
      <c r="T181" s="174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5" t="s">
        <v>188</v>
      </c>
      <c r="AT181" s="175" t="s">
        <v>184</v>
      </c>
      <c r="AU181" s="175" t="s">
        <v>82</v>
      </c>
      <c r="AY181" s="18" t="s">
        <v>181</v>
      </c>
      <c r="BE181" s="176">
        <f>IF(N181="základní",J181,0)</f>
        <v>0</v>
      </c>
      <c r="BF181" s="176">
        <f>IF(N181="snížená",J181,0)</f>
        <v>0</v>
      </c>
      <c r="BG181" s="176">
        <f>IF(N181="zákl. přenesená",J181,0)</f>
        <v>0</v>
      </c>
      <c r="BH181" s="176">
        <f>IF(N181="sníž. přenesená",J181,0)</f>
        <v>0</v>
      </c>
      <c r="BI181" s="176">
        <f>IF(N181="nulová",J181,0)</f>
        <v>0</v>
      </c>
      <c r="BJ181" s="18" t="s">
        <v>30</v>
      </c>
      <c r="BK181" s="176">
        <f>ROUND(I181*H181,2)</f>
        <v>0</v>
      </c>
      <c r="BL181" s="18" t="s">
        <v>188</v>
      </c>
      <c r="BM181" s="175" t="s">
        <v>2733</v>
      </c>
    </row>
    <row r="182" spans="1:65" s="13" customFormat="1">
      <c r="B182" s="177"/>
      <c r="D182" s="178" t="s">
        <v>190</v>
      </c>
      <c r="E182" s="179" t="s">
        <v>1</v>
      </c>
      <c r="F182" s="180" t="s">
        <v>2731</v>
      </c>
      <c r="H182" s="181">
        <v>3.6999999999999998E-2</v>
      </c>
      <c r="I182" s="182"/>
      <c r="L182" s="177"/>
      <c r="M182" s="183"/>
      <c r="N182" s="184"/>
      <c r="O182" s="184"/>
      <c r="P182" s="184"/>
      <c r="Q182" s="184"/>
      <c r="R182" s="184"/>
      <c r="S182" s="184"/>
      <c r="T182" s="185"/>
      <c r="AT182" s="179" t="s">
        <v>190</v>
      </c>
      <c r="AU182" s="179" t="s">
        <v>82</v>
      </c>
      <c r="AV182" s="13" t="s">
        <v>82</v>
      </c>
      <c r="AW182" s="13" t="s">
        <v>29</v>
      </c>
      <c r="AX182" s="13" t="s">
        <v>30</v>
      </c>
      <c r="AY182" s="179" t="s">
        <v>181</v>
      </c>
    </row>
    <row r="183" spans="1:65" s="2" customFormat="1" ht="16.5" customHeight="1">
      <c r="A183" s="33"/>
      <c r="B183" s="130"/>
      <c r="C183" s="164" t="s">
        <v>224</v>
      </c>
      <c r="D183" s="164" t="s">
        <v>184</v>
      </c>
      <c r="E183" s="165" t="s">
        <v>2734</v>
      </c>
      <c r="F183" s="166" t="s">
        <v>1940</v>
      </c>
      <c r="G183" s="167" t="s">
        <v>259</v>
      </c>
      <c r="H183" s="168">
        <v>0.25900000000000001</v>
      </c>
      <c r="I183" s="169"/>
      <c r="J183" s="170">
        <f>ROUND(I183*H183,2)</f>
        <v>0</v>
      </c>
      <c r="K183" s="166" t="s">
        <v>1749</v>
      </c>
      <c r="L183" s="34"/>
      <c r="M183" s="171" t="s">
        <v>1</v>
      </c>
      <c r="N183" s="172" t="s">
        <v>38</v>
      </c>
      <c r="O183" s="59"/>
      <c r="P183" s="173">
        <f>O183*H183</f>
        <v>0</v>
      </c>
      <c r="Q183" s="173">
        <v>0</v>
      </c>
      <c r="R183" s="173">
        <f>Q183*H183</f>
        <v>0</v>
      </c>
      <c r="S183" s="173">
        <v>0</v>
      </c>
      <c r="T183" s="174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5" t="s">
        <v>188</v>
      </c>
      <c r="AT183" s="175" t="s">
        <v>184</v>
      </c>
      <c r="AU183" s="175" t="s">
        <v>82</v>
      </c>
      <c r="AY183" s="18" t="s">
        <v>181</v>
      </c>
      <c r="BE183" s="176">
        <f>IF(N183="základní",J183,0)</f>
        <v>0</v>
      </c>
      <c r="BF183" s="176">
        <f>IF(N183="snížená",J183,0)</f>
        <v>0</v>
      </c>
      <c r="BG183" s="176">
        <f>IF(N183="zákl. přenesená",J183,0)</f>
        <v>0</v>
      </c>
      <c r="BH183" s="176">
        <f>IF(N183="sníž. přenesená",J183,0)</f>
        <v>0</v>
      </c>
      <c r="BI183" s="176">
        <f>IF(N183="nulová",J183,0)</f>
        <v>0</v>
      </c>
      <c r="BJ183" s="18" t="s">
        <v>30</v>
      </c>
      <c r="BK183" s="176">
        <f>ROUND(I183*H183,2)</f>
        <v>0</v>
      </c>
      <c r="BL183" s="18" t="s">
        <v>188</v>
      </c>
      <c r="BM183" s="175" t="s">
        <v>2735</v>
      </c>
    </row>
    <row r="184" spans="1:65" s="13" customFormat="1">
      <c r="B184" s="177"/>
      <c r="D184" s="178" t="s">
        <v>190</v>
      </c>
      <c r="E184" s="179" t="s">
        <v>1</v>
      </c>
      <c r="F184" s="180" t="s">
        <v>2736</v>
      </c>
      <c r="H184" s="181">
        <v>0.25900000000000001</v>
      </c>
      <c r="I184" s="182"/>
      <c r="L184" s="177"/>
      <c r="M184" s="183"/>
      <c r="N184" s="184"/>
      <c r="O184" s="184"/>
      <c r="P184" s="184"/>
      <c r="Q184" s="184"/>
      <c r="R184" s="184"/>
      <c r="S184" s="184"/>
      <c r="T184" s="185"/>
      <c r="AT184" s="179" t="s">
        <v>190</v>
      </c>
      <c r="AU184" s="179" t="s">
        <v>82</v>
      </c>
      <c r="AV184" s="13" t="s">
        <v>82</v>
      </c>
      <c r="AW184" s="13" t="s">
        <v>29</v>
      </c>
      <c r="AX184" s="13" t="s">
        <v>73</v>
      </c>
      <c r="AY184" s="179" t="s">
        <v>181</v>
      </c>
    </row>
    <row r="185" spans="1:65" s="15" customFormat="1">
      <c r="B185" s="198"/>
      <c r="D185" s="178" t="s">
        <v>190</v>
      </c>
      <c r="E185" s="199" t="s">
        <v>1</v>
      </c>
      <c r="F185" s="200" t="s">
        <v>1774</v>
      </c>
      <c r="H185" s="201">
        <v>0.25900000000000001</v>
      </c>
      <c r="I185" s="202"/>
      <c r="L185" s="198"/>
      <c r="M185" s="203"/>
      <c r="N185" s="204"/>
      <c r="O185" s="204"/>
      <c r="P185" s="204"/>
      <c r="Q185" s="204"/>
      <c r="R185" s="204"/>
      <c r="S185" s="204"/>
      <c r="T185" s="205"/>
      <c r="AT185" s="199" t="s">
        <v>190</v>
      </c>
      <c r="AU185" s="199" t="s">
        <v>82</v>
      </c>
      <c r="AV185" s="15" t="s">
        <v>188</v>
      </c>
      <c r="AW185" s="15" t="s">
        <v>29</v>
      </c>
      <c r="AX185" s="15" t="s">
        <v>30</v>
      </c>
      <c r="AY185" s="199" t="s">
        <v>181</v>
      </c>
    </row>
    <row r="186" spans="1:65" s="2" customFormat="1" ht="16.5" customHeight="1">
      <c r="A186" s="33"/>
      <c r="B186" s="130"/>
      <c r="C186" s="164" t="s">
        <v>228</v>
      </c>
      <c r="D186" s="164" t="s">
        <v>184</v>
      </c>
      <c r="E186" s="165" t="s">
        <v>1943</v>
      </c>
      <c r="F186" s="166" t="s">
        <v>1944</v>
      </c>
      <c r="G186" s="167" t="s">
        <v>259</v>
      </c>
      <c r="H186" s="168">
        <v>3.6999999999999998E-2</v>
      </c>
      <c r="I186" s="169"/>
      <c r="J186" s="170">
        <f>ROUND(I186*H186,2)</f>
        <v>0</v>
      </c>
      <c r="K186" s="166" t="s">
        <v>1</v>
      </c>
      <c r="L186" s="34"/>
      <c r="M186" s="171" t="s">
        <v>1</v>
      </c>
      <c r="N186" s="172" t="s">
        <v>38</v>
      </c>
      <c r="O186" s="59"/>
      <c r="P186" s="173">
        <f>O186*H186</f>
        <v>0</v>
      </c>
      <c r="Q186" s="173">
        <v>0</v>
      </c>
      <c r="R186" s="173">
        <f>Q186*H186</f>
        <v>0</v>
      </c>
      <c r="S186" s="173">
        <v>0</v>
      </c>
      <c r="T186" s="174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5" t="s">
        <v>188</v>
      </c>
      <c r="AT186" s="175" t="s">
        <v>184</v>
      </c>
      <c r="AU186" s="175" t="s">
        <v>82</v>
      </c>
      <c r="AY186" s="18" t="s">
        <v>181</v>
      </c>
      <c r="BE186" s="176">
        <f>IF(N186="základní",J186,0)</f>
        <v>0</v>
      </c>
      <c r="BF186" s="176">
        <f>IF(N186="snížená",J186,0)</f>
        <v>0</v>
      </c>
      <c r="BG186" s="176">
        <f>IF(N186="zákl. přenesená",J186,0)</f>
        <v>0</v>
      </c>
      <c r="BH186" s="176">
        <f>IF(N186="sníž. přenesená",J186,0)</f>
        <v>0</v>
      </c>
      <c r="BI186" s="176">
        <f>IF(N186="nulová",J186,0)</f>
        <v>0</v>
      </c>
      <c r="BJ186" s="18" t="s">
        <v>30</v>
      </c>
      <c r="BK186" s="176">
        <f>ROUND(I186*H186,2)</f>
        <v>0</v>
      </c>
      <c r="BL186" s="18" t="s">
        <v>188</v>
      </c>
      <c r="BM186" s="175" t="s">
        <v>2737</v>
      </c>
    </row>
    <row r="187" spans="1:65" s="13" customFormat="1">
      <c r="B187" s="177"/>
      <c r="D187" s="178" t="s">
        <v>190</v>
      </c>
      <c r="E187" s="179" t="s">
        <v>1</v>
      </c>
      <c r="F187" s="180" t="s">
        <v>2731</v>
      </c>
      <c r="H187" s="181">
        <v>3.6999999999999998E-2</v>
      </c>
      <c r="I187" s="182"/>
      <c r="L187" s="177"/>
      <c r="M187" s="183"/>
      <c r="N187" s="184"/>
      <c r="O187" s="184"/>
      <c r="P187" s="184"/>
      <c r="Q187" s="184"/>
      <c r="R187" s="184"/>
      <c r="S187" s="184"/>
      <c r="T187" s="185"/>
      <c r="AT187" s="179" t="s">
        <v>190</v>
      </c>
      <c r="AU187" s="179" t="s">
        <v>82</v>
      </c>
      <c r="AV187" s="13" t="s">
        <v>82</v>
      </c>
      <c r="AW187" s="13" t="s">
        <v>29</v>
      </c>
      <c r="AX187" s="13" t="s">
        <v>30</v>
      </c>
      <c r="AY187" s="179" t="s">
        <v>181</v>
      </c>
    </row>
    <row r="188" spans="1:65" s="2" customFormat="1" ht="24.2" customHeight="1">
      <c r="A188" s="33"/>
      <c r="B188" s="130"/>
      <c r="C188" s="164" t="s">
        <v>232</v>
      </c>
      <c r="D188" s="164" t="s">
        <v>184</v>
      </c>
      <c r="E188" s="165" t="s">
        <v>2738</v>
      </c>
      <c r="F188" s="166" t="s">
        <v>2739</v>
      </c>
      <c r="G188" s="167" t="s">
        <v>259</v>
      </c>
      <c r="H188" s="168">
        <v>65.66</v>
      </c>
      <c r="I188" s="169"/>
      <c r="J188" s="170">
        <f>ROUND(I188*H188,2)</f>
        <v>0</v>
      </c>
      <c r="K188" s="166" t="s">
        <v>1</v>
      </c>
      <c r="L188" s="34"/>
      <c r="M188" s="186" t="s">
        <v>1</v>
      </c>
      <c r="N188" s="187" t="s">
        <v>38</v>
      </c>
      <c r="O188" s="188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5" t="s">
        <v>188</v>
      </c>
      <c r="AT188" s="175" t="s">
        <v>184</v>
      </c>
      <c r="AU188" s="175" t="s">
        <v>82</v>
      </c>
      <c r="AY188" s="18" t="s">
        <v>181</v>
      </c>
      <c r="BE188" s="176">
        <f>IF(N188="základní",J188,0)</f>
        <v>0</v>
      </c>
      <c r="BF188" s="176">
        <f>IF(N188="snížená",J188,0)</f>
        <v>0</v>
      </c>
      <c r="BG188" s="176">
        <f>IF(N188="zákl. přenesená",J188,0)</f>
        <v>0</v>
      </c>
      <c r="BH188" s="176">
        <f>IF(N188="sníž. přenesená",J188,0)</f>
        <v>0</v>
      </c>
      <c r="BI188" s="176">
        <f>IF(N188="nulová",J188,0)</f>
        <v>0</v>
      </c>
      <c r="BJ188" s="18" t="s">
        <v>30</v>
      </c>
      <c r="BK188" s="176">
        <f>ROUND(I188*H188,2)</f>
        <v>0</v>
      </c>
      <c r="BL188" s="18" t="s">
        <v>188</v>
      </c>
      <c r="BM188" s="175" t="s">
        <v>2740</v>
      </c>
    </row>
    <row r="189" spans="1:65" s="2" customFormat="1" ht="6.95" customHeight="1">
      <c r="A189" s="33"/>
      <c r="B189" s="48"/>
      <c r="C189" s="49"/>
      <c r="D189" s="49"/>
      <c r="E189" s="49"/>
      <c r="F189" s="49"/>
      <c r="G189" s="49"/>
      <c r="H189" s="49"/>
      <c r="I189" s="49"/>
      <c r="J189" s="49"/>
      <c r="K189" s="49"/>
      <c r="L189" s="34"/>
      <c r="M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</row>
  </sheetData>
  <autoFilter ref="C129:K188"/>
  <mergeCells count="14">
    <mergeCell ref="D108:F108"/>
    <mergeCell ref="E120:H120"/>
    <mergeCell ref="E122:H122"/>
    <mergeCell ref="L2:V2"/>
    <mergeCell ref="E87:H87"/>
    <mergeCell ref="D104:F104"/>
    <mergeCell ref="D105:F105"/>
    <mergeCell ref="D106:F106"/>
    <mergeCell ref="D107:F107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4"/>
  <sheetViews>
    <sheetView showGridLines="0" workbookViewId="0">
      <selection activeCell="G108" sqref="G10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113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2741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2742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J106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ROUND((SUM(BE106:BE113) + SUM(BE135:BE263)),  0)</f>
        <v>0</v>
      </c>
      <c r="G37" s="33"/>
      <c r="H37" s="33"/>
      <c r="I37" s="108">
        <v>0.21</v>
      </c>
      <c r="J37" s="107">
        <f>ROUND(((SUM(BE106:BE113) + SUM(BE135:BE263))*I37),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ROUND((SUM(BF106:BF113) + SUM(BF135:BF263)),  0)</f>
        <v>0</v>
      </c>
      <c r="G38" s="33"/>
      <c r="H38" s="33"/>
      <c r="I38" s="108">
        <v>0.15</v>
      </c>
      <c r="J38" s="107">
        <f>ROUND(((SUM(BF106:BF113) + SUM(BF135:BF263))*I38),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ROUND((SUM(BG106:BG113) + SUM(BG135:BG263)),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ROUND((SUM(BH106:BH113) + SUM(BH135:BH263)),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ROUND((SUM(BI106:BI113) + SUM(BI135:BI263)),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2741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04.1 - Statika - prostupy, zaslepení otvorů, opěrná zídka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2" customFormat="1" ht="22.9" customHeight="1">
      <c r="A98" s="33"/>
      <c r="B98" s="34"/>
      <c r="C98" s="119" t="s">
        <v>5120</v>
      </c>
      <c r="D98" s="33"/>
      <c r="E98" s="33"/>
      <c r="F98" s="33"/>
      <c r="G98" s="33"/>
      <c r="H98" s="33"/>
      <c r="I98" s="33"/>
      <c r="J98" s="72">
        <f>J135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65" s="9" customFormat="1" ht="24.95" customHeight="1">
      <c r="B99" s="120"/>
      <c r="D99" s="121" t="s">
        <v>162</v>
      </c>
      <c r="E99" s="122"/>
      <c r="F99" s="122"/>
      <c r="G99" s="122"/>
      <c r="H99" s="122"/>
      <c r="I99" s="122"/>
      <c r="J99" s="123">
        <f>J136</f>
        <v>0</v>
      </c>
      <c r="L99" s="120"/>
    </row>
    <row r="100" spans="1:65" s="10" customFormat="1" ht="19.899999999999999" customHeight="1">
      <c r="B100" s="124"/>
      <c r="D100" s="125" t="s">
        <v>1740</v>
      </c>
      <c r="E100" s="126"/>
      <c r="F100" s="126"/>
      <c r="G100" s="126"/>
      <c r="H100" s="126"/>
      <c r="I100" s="126"/>
      <c r="J100" s="127">
        <f>J137</f>
        <v>0</v>
      </c>
      <c r="L100" s="124"/>
    </row>
    <row r="101" spans="1:65" s="10" customFormat="1" ht="19.899999999999999" customHeight="1">
      <c r="B101" s="124"/>
      <c r="D101" s="125" t="s">
        <v>1742</v>
      </c>
      <c r="E101" s="126"/>
      <c r="F101" s="126"/>
      <c r="G101" s="126"/>
      <c r="H101" s="126"/>
      <c r="I101" s="126"/>
      <c r="J101" s="127">
        <f>J141</f>
        <v>0</v>
      </c>
      <c r="L101" s="124"/>
    </row>
    <row r="102" spans="1:65" s="10" customFormat="1" ht="19.899999999999999" customHeight="1">
      <c r="B102" s="124"/>
      <c r="D102" s="125" t="s">
        <v>2366</v>
      </c>
      <c r="E102" s="126"/>
      <c r="F102" s="126"/>
      <c r="G102" s="126"/>
      <c r="H102" s="126"/>
      <c r="I102" s="126"/>
      <c r="J102" s="127">
        <f>J196</f>
        <v>0</v>
      </c>
      <c r="L102" s="124"/>
    </row>
    <row r="103" spans="1:65" s="10" customFormat="1" ht="19.899999999999999" customHeight="1">
      <c r="B103" s="124"/>
      <c r="D103" s="125" t="s">
        <v>163</v>
      </c>
      <c r="E103" s="126"/>
      <c r="F103" s="126"/>
      <c r="G103" s="126"/>
      <c r="H103" s="126"/>
      <c r="I103" s="126"/>
      <c r="J103" s="127">
        <f>J238</f>
        <v>0</v>
      </c>
      <c r="L103" s="124"/>
    </row>
    <row r="104" spans="1:65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65" s="2" customFormat="1" ht="6.9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65" s="2" customFormat="1" ht="29.25" customHeight="1">
      <c r="A106" s="33"/>
      <c r="B106" s="34"/>
      <c r="C106" s="119"/>
      <c r="D106" s="33"/>
      <c r="E106" s="33"/>
      <c r="F106" s="33"/>
      <c r="G106" s="33"/>
      <c r="H106" s="33"/>
      <c r="I106" s="33"/>
      <c r="J106" s="128"/>
      <c r="K106" s="33"/>
      <c r="L106" s="43"/>
      <c r="N106" s="129" t="s">
        <v>37</v>
      </c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65" s="2" customFormat="1" ht="18" customHeight="1">
      <c r="A107" s="33"/>
      <c r="B107" s="130"/>
      <c r="C107" s="131"/>
      <c r="D107" s="273"/>
      <c r="E107" s="274"/>
      <c r="F107" s="274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164</v>
      </c>
      <c r="AZ107" s="135"/>
      <c r="BA107" s="135"/>
      <c r="BB107" s="135"/>
      <c r="BC107" s="135"/>
      <c r="BD107" s="135"/>
      <c r="BE107" s="138">
        <f t="shared" ref="BE107:BE112" si="0">IF(N107="základní",J107,0)</f>
        <v>0</v>
      </c>
      <c r="BF107" s="138">
        <f t="shared" ref="BF107:BF112" si="1">IF(N107="snížená",J107,0)</f>
        <v>0</v>
      </c>
      <c r="BG107" s="138">
        <f t="shared" ref="BG107:BG112" si="2">IF(N107="zákl. přenesená",J107,0)</f>
        <v>0</v>
      </c>
      <c r="BH107" s="138">
        <f t="shared" ref="BH107:BH112" si="3">IF(N107="sníž. přenesená",J107,0)</f>
        <v>0</v>
      </c>
      <c r="BI107" s="138">
        <f t="shared" ref="BI107:BI112" si="4">IF(N107="nulová",J107,0)</f>
        <v>0</v>
      </c>
      <c r="BJ107" s="137" t="s">
        <v>30</v>
      </c>
      <c r="BK107" s="135"/>
      <c r="BL107" s="135"/>
      <c r="BM107" s="135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si="0"/>
        <v>0</v>
      </c>
      <c r="BF108" s="138">
        <f t="shared" si="1"/>
        <v>0</v>
      </c>
      <c r="BG108" s="138">
        <f t="shared" si="2"/>
        <v>0</v>
      </c>
      <c r="BH108" s="138">
        <f t="shared" si="3"/>
        <v>0</v>
      </c>
      <c r="BI108" s="138">
        <f t="shared" si="4"/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132"/>
      <c r="E112" s="131"/>
      <c r="F112" s="131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165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31" s="2" customForma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s="2" customFormat="1" ht="29.25" customHeight="1">
      <c r="A114" s="33"/>
      <c r="B114" s="34"/>
      <c r="C114" s="139" t="s">
        <v>5121</v>
      </c>
      <c r="D114" s="109"/>
      <c r="E114" s="109"/>
      <c r="F114" s="109"/>
      <c r="G114" s="109"/>
      <c r="H114" s="109"/>
      <c r="I114" s="109"/>
      <c r="J114" s="140">
        <f>ROUND(J98+J106,0)</f>
        <v>0</v>
      </c>
      <c r="K114" s="109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31" s="2" customFormat="1" ht="6.95" customHeight="1">
      <c r="A115" s="33"/>
      <c r="B115" s="48"/>
      <c r="C115" s="49"/>
      <c r="D115" s="49"/>
      <c r="E115" s="49"/>
      <c r="F115" s="49"/>
      <c r="G115" s="49"/>
      <c r="H115" s="49"/>
      <c r="I115" s="49"/>
      <c r="J115" s="49"/>
      <c r="K115" s="49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9" spans="1:31" s="2" customFormat="1" ht="6.95" customHeight="1">
      <c r="A119" s="33"/>
      <c r="B119" s="50"/>
      <c r="C119" s="51"/>
      <c r="D119" s="51"/>
      <c r="E119" s="51"/>
      <c r="F119" s="51"/>
      <c r="G119" s="51"/>
      <c r="H119" s="51"/>
      <c r="I119" s="51"/>
      <c r="J119" s="51"/>
      <c r="K119" s="51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24.95" customHeight="1">
      <c r="A120" s="33"/>
      <c r="B120" s="34"/>
      <c r="C120" s="22" t="s">
        <v>166</v>
      </c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2" customHeight="1">
      <c r="A122" s="33"/>
      <c r="B122" s="34"/>
      <c r="C122" s="28" t="s">
        <v>16</v>
      </c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6.5" customHeight="1">
      <c r="A123" s="33"/>
      <c r="B123" s="34"/>
      <c r="C123" s="33"/>
      <c r="D123" s="33"/>
      <c r="E123" s="275" t="str">
        <f>E7</f>
        <v>Brno, ČS ODPADNÍCH VOD K360 JÍŽNÍ CENTRUM - REKONSTRUKCE OBJEKTU</v>
      </c>
      <c r="F123" s="276"/>
      <c r="G123" s="276"/>
      <c r="H123" s="276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1" customFormat="1" ht="12" customHeight="1">
      <c r="B124" s="21"/>
      <c r="C124" s="28" t="s">
        <v>154</v>
      </c>
      <c r="L124" s="21"/>
    </row>
    <row r="125" spans="1:31" s="2" customFormat="1" ht="16.5" customHeight="1">
      <c r="A125" s="33"/>
      <c r="B125" s="34"/>
      <c r="C125" s="33"/>
      <c r="D125" s="33"/>
      <c r="E125" s="275" t="s">
        <v>2741</v>
      </c>
      <c r="F125" s="277"/>
      <c r="G125" s="277"/>
      <c r="H125" s="277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2" customHeight="1">
      <c r="A126" s="33"/>
      <c r="B126" s="34"/>
      <c r="C126" s="28" t="s">
        <v>1738</v>
      </c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6.5" customHeight="1">
      <c r="A127" s="33"/>
      <c r="B127" s="34"/>
      <c r="C127" s="33"/>
      <c r="D127" s="33"/>
      <c r="E127" s="232" t="str">
        <f>E11</f>
        <v>SO 04.1 - Statika - prostupy, zaslepení otvorů, opěrná zídka</v>
      </c>
      <c r="F127" s="277"/>
      <c r="G127" s="277"/>
      <c r="H127" s="277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6.95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2" customHeight="1">
      <c r="A129" s="33"/>
      <c r="B129" s="34"/>
      <c r="C129" s="28" t="s">
        <v>20</v>
      </c>
      <c r="D129" s="33"/>
      <c r="E129" s="33"/>
      <c r="F129" s="26" t="str">
        <f>F14</f>
        <v xml:space="preserve"> </v>
      </c>
      <c r="G129" s="33"/>
      <c r="H129" s="33"/>
      <c r="I129" s="28" t="s">
        <v>22</v>
      </c>
      <c r="J129" s="56" t="str">
        <f>IF(J14="","",J14)</f>
        <v/>
      </c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5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5.2" customHeight="1">
      <c r="A131" s="33"/>
      <c r="B131" s="34"/>
      <c r="C131" s="28" t="s">
        <v>23</v>
      </c>
      <c r="D131" s="33"/>
      <c r="E131" s="33"/>
      <c r="F131" s="26" t="str">
        <f>E17</f>
        <v xml:space="preserve"> </v>
      </c>
      <c r="G131" s="33"/>
      <c r="H131" s="33"/>
      <c r="I131" s="28" t="s">
        <v>28</v>
      </c>
      <c r="J131" s="31" t="str">
        <f>E23</f>
        <v xml:space="preserve"> </v>
      </c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5.2" customHeight="1">
      <c r="A132" s="33"/>
      <c r="B132" s="34"/>
      <c r="C132" s="28" t="s">
        <v>26</v>
      </c>
      <c r="D132" s="33"/>
      <c r="E132" s="33"/>
      <c r="F132" s="26" t="str">
        <f>IF(E20="","",E20)</f>
        <v>Vyplň údaj</v>
      </c>
      <c r="G132" s="33"/>
      <c r="H132" s="33"/>
      <c r="I132" s="28" t="s">
        <v>31</v>
      </c>
      <c r="J132" s="31" t="str">
        <f>E26</f>
        <v xml:space="preserve"> </v>
      </c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0.35" customHeight="1">
      <c r="A133" s="33"/>
      <c r="B133" s="34"/>
      <c r="C133" s="33"/>
      <c r="D133" s="33"/>
      <c r="E133" s="33"/>
      <c r="F133" s="33"/>
      <c r="G133" s="33"/>
      <c r="H133" s="33"/>
      <c r="I133" s="33"/>
      <c r="J133" s="33"/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11" customFormat="1" ht="29.25" customHeight="1">
      <c r="A134" s="141"/>
      <c r="B134" s="142"/>
      <c r="C134" s="143" t="s">
        <v>167</v>
      </c>
      <c r="D134" s="144" t="s">
        <v>58</v>
      </c>
      <c r="E134" s="144" t="s">
        <v>54</v>
      </c>
      <c r="F134" s="144" t="s">
        <v>55</v>
      </c>
      <c r="G134" s="144" t="s">
        <v>168</v>
      </c>
      <c r="H134" s="144" t="s">
        <v>169</v>
      </c>
      <c r="I134" s="144" t="s">
        <v>170</v>
      </c>
      <c r="J134" s="144" t="s">
        <v>160</v>
      </c>
      <c r="K134" s="145" t="s">
        <v>171</v>
      </c>
      <c r="L134" s="146"/>
      <c r="M134" s="63" t="s">
        <v>1</v>
      </c>
      <c r="N134" s="64" t="s">
        <v>37</v>
      </c>
      <c r="O134" s="64" t="s">
        <v>172</v>
      </c>
      <c r="P134" s="64" t="s">
        <v>173</v>
      </c>
      <c r="Q134" s="64" t="s">
        <v>174</v>
      </c>
      <c r="R134" s="64" t="s">
        <v>175</v>
      </c>
      <c r="S134" s="64" t="s">
        <v>176</v>
      </c>
      <c r="T134" s="65" t="s">
        <v>177</v>
      </c>
      <c r="U134" s="141"/>
      <c r="V134" s="141"/>
      <c r="W134" s="141"/>
      <c r="X134" s="141"/>
      <c r="Y134" s="141"/>
      <c r="Z134" s="141"/>
      <c r="AA134" s="141"/>
      <c r="AB134" s="141"/>
      <c r="AC134" s="141"/>
      <c r="AD134" s="141"/>
      <c r="AE134" s="141"/>
    </row>
    <row r="135" spans="1:65" s="2" customFormat="1" ht="22.9" customHeight="1">
      <c r="A135" s="33"/>
      <c r="B135" s="34"/>
      <c r="C135" s="70" t="s">
        <v>178</v>
      </c>
      <c r="D135" s="33"/>
      <c r="E135" s="33"/>
      <c r="F135" s="33"/>
      <c r="G135" s="33"/>
      <c r="H135" s="33"/>
      <c r="I135" s="33"/>
      <c r="J135" s="147">
        <f>BK135</f>
        <v>0</v>
      </c>
      <c r="K135" s="33"/>
      <c r="L135" s="34"/>
      <c r="M135" s="66"/>
      <c r="N135" s="57"/>
      <c r="O135" s="67"/>
      <c r="P135" s="148">
        <f>P136</f>
        <v>0</v>
      </c>
      <c r="Q135" s="67"/>
      <c r="R135" s="148">
        <f>R136</f>
        <v>30.422362589999995</v>
      </c>
      <c r="S135" s="67"/>
      <c r="T135" s="149">
        <f>T136</f>
        <v>0.98148599999999997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18" t="s">
        <v>72</v>
      </c>
      <c r="AU135" s="18" t="s">
        <v>161</v>
      </c>
      <c r="BK135" s="150">
        <f>BK136</f>
        <v>0</v>
      </c>
    </row>
    <row r="136" spans="1:65" s="12" customFormat="1" ht="25.9" customHeight="1">
      <c r="B136" s="151"/>
      <c r="D136" s="152" t="s">
        <v>72</v>
      </c>
      <c r="E136" s="153" t="s">
        <v>179</v>
      </c>
      <c r="F136" s="153" t="s">
        <v>180</v>
      </c>
      <c r="I136" s="154"/>
      <c r="J136" s="155">
        <f>BK136</f>
        <v>0</v>
      </c>
      <c r="L136" s="151"/>
      <c r="M136" s="156"/>
      <c r="N136" s="157"/>
      <c r="O136" s="157"/>
      <c r="P136" s="158">
        <f>P137+P141+P196+P238</f>
        <v>0</v>
      </c>
      <c r="Q136" s="157"/>
      <c r="R136" s="158">
        <f>R137+R141+R196+R238</f>
        <v>30.422362589999995</v>
      </c>
      <c r="S136" s="157"/>
      <c r="T136" s="159">
        <f>T137+T141+T196+T238</f>
        <v>0.98148599999999997</v>
      </c>
      <c r="AR136" s="152" t="s">
        <v>30</v>
      </c>
      <c r="AT136" s="160" t="s">
        <v>72</v>
      </c>
      <c r="AU136" s="160" t="s">
        <v>73</v>
      </c>
      <c r="AY136" s="152" t="s">
        <v>181</v>
      </c>
      <c r="BK136" s="161">
        <f>BK137+BK141+BK196+BK238</f>
        <v>0</v>
      </c>
    </row>
    <row r="137" spans="1:65" s="12" customFormat="1" ht="22.9" customHeight="1">
      <c r="B137" s="151"/>
      <c r="D137" s="152" t="s">
        <v>72</v>
      </c>
      <c r="E137" s="162" t="s">
        <v>30</v>
      </c>
      <c r="F137" s="162" t="s">
        <v>1745</v>
      </c>
      <c r="I137" s="154"/>
      <c r="J137" s="163">
        <f>BK137</f>
        <v>0</v>
      </c>
      <c r="L137" s="151"/>
      <c r="M137" s="156"/>
      <c r="N137" s="157"/>
      <c r="O137" s="157"/>
      <c r="P137" s="158">
        <f>SUM(P138:P140)</f>
        <v>0</v>
      </c>
      <c r="Q137" s="157"/>
      <c r="R137" s="158">
        <f>SUM(R138:R140)</f>
        <v>0</v>
      </c>
      <c r="S137" s="157"/>
      <c r="T137" s="159">
        <f>SUM(T138:T140)</f>
        <v>0</v>
      </c>
      <c r="AR137" s="152" t="s">
        <v>30</v>
      </c>
      <c r="AT137" s="160" t="s">
        <v>72</v>
      </c>
      <c r="AU137" s="160" t="s">
        <v>30</v>
      </c>
      <c r="AY137" s="152" t="s">
        <v>181</v>
      </c>
      <c r="BK137" s="161">
        <f>SUM(BK138:BK140)</f>
        <v>0</v>
      </c>
    </row>
    <row r="138" spans="1:65" s="2" customFormat="1" ht="16.5" customHeight="1">
      <c r="A138" s="33"/>
      <c r="B138" s="130"/>
      <c r="C138" s="164" t="s">
        <v>30</v>
      </c>
      <c r="D138" s="164" t="s">
        <v>184</v>
      </c>
      <c r="E138" s="165" t="s">
        <v>2743</v>
      </c>
      <c r="F138" s="166" t="s">
        <v>2744</v>
      </c>
      <c r="G138" s="167" t="s">
        <v>1840</v>
      </c>
      <c r="H138" s="168">
        <v>5</v>
      </c>
      <c r="I138" s="169"/>
      <c r="J138" s="170">
        <f>ROUND(I138*H138,2)</f>
        <v>0</v>
      </c>
      <c r="K138" s="166" t="s">
        <v>1</v>
      </c>
      <c r="L138" s="34"/>
      <c r="M138" s="171" t="s">
        <v>1</v>
      </c>
      <c r="N138" s="172" t="s">
        <v>38</v>
      </c>
      <c r="O138" s="59"/>
      <c r="P138" s="173">
        <f>O138*H138</f>
        <v>0</v>
      </c>
      <c r="Q138" s="173">
        <v>0</v>
      </c>
      <c r="R138" s="173">
        <f>Q138*H138</f>
        <v>0</v>
      </c>
      <c r="S138" s="173">
        <v>0</v>
      </c>
      <c r="T138" s="174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5" t="s">
        <v>188</v>
      </c>
      <c r="AT138" s="175" t="s">
        <v>184</v>
      </c>
      <c r="AU138" s="175" t="s">
        <v>82</v>
      </c>
      <c r="AY138" s="18" t="s">
        <v>181</v>
      </c>
      <c r="BE138" s="176">
        <f>IF(N138="základní",J138,0)</f>
        <v>0</v>
      </c>
      <c r="BF138" s="176">
        <f>IF(N138="snížená",J138,0)</f>
        <v>0</v>
      </c>
      <c r="BG138" s="176">
        <f>IF(N138="zákl. přenesená",J138,0)</f>
        <v>0</v>
      </c>
      <c r="BH138" s="176">
        <f>IF(N138="sníž. přenesená",J138,0)</f>
        <v>0</v>
      </c>
      <c r="BI138" s="176">
        <f>IF(N138="nulová",J138,0)</f>
        <v>0</v>
      </c>
      <c r="BJ138" s="18" t="s">
        <v>30</v>
      </c>
      <c r="BK138" s="176">
        <f>ROUND(I138*H138,2)</f>
        <v>0</v>
      </c>
      <c r="BL138" s="18" t="s">
        <v>188</v>
      </c>
      <c r="BM138" s="175" t="s">
        <v>2745</v>
      </c>
    </row>
    <row r="139" spans="1:65" s="14" customFormat="1">
      <c r="B139" s="191"/>
      <c r="D139" s="178" t="s">
        <v>190</v>
      </c>
      <c r="E139" s="192" t="s">
        <v>1</v>
      </c>
      <c r="F139" s="193" t="s">
        <v>2746</v>
      </c>
      <c r="H139" s="192" t="s">
        <v>1</v>
      </c>
      <c r="I139" s="194"/>
      <c r="L139" s="191"/>
      <c r="M139" s="195"/>
      <c r="N139" s="196"/>
      <c r="O139" s="196"/>
      <c r="P139" s="196"/>
      <c r="Q139" s="196"/>
      <c r="R139" s="196"/>
      <c r="S139" s="196"/>
      <c r="T139" s="197"/>
      <c r="AT139" s="192" t="s">
        <v>190</v>
      </c>
      <c r="AU139" s="192" t="s">
        <v>82</v>
      </c>
      <c r="AV139" s="14" t="s">
        <v>30</v>
      </c>
      <c r="AW139" s="14" t="s">
        <v>29</v>
      </c>
      <c r="AX139" s="14" t="s">
        <v>73</v>
      </c>
      <c r="AY139" s="192" t="s">
        <v>181</v>
      </c>
    </row>
    <row r="140" spans="1:65" s="13" customFormat="1">
      <c r="B140" s="177"/>
      <c r="D140" s="178" t="s">
        <v>190</v>
      </c>
      <c r="E140" s="179" t="s">
        <v>1</v>
      </c>
      <c r="F140" s="180" t="s">
        <v>201</v>
      </c>
      <c r="H140" s="181">
        <v>5</v>
      </c>
      <c r="I140" s="182"/>
      <c r="L140" s="177"/>
      <c r="M140" s="183"/>
      <c r="N140" s="184"/>
      <c r="O140" s="184"/>
      <c r="P140" s="184"/>
      <c r="Q140" s="184"/>
      <c r="R140" s="184"/>
      <c r="S140" s="184"/>
      <c r="T140" s="185"/>
      <c r="AT140" s="179" t="s">
        <v>190</v>
      </c>
      <c r="AU140" s="179" t="s">
        <v>82</v>
      </c>
      <c r="AV140" s="13" t="s">
        <v>82</v>
      </c>
      <c r="AW140" s="13" t="s">
        <v>29</v>
      </c>
      <c r="AX140" s="13" t="s">
        <v>30</v>
      </c>
      <c r="AY140" s="179" t="s">
        <v>181</v>
      </c>
    </row>
    <row r="141" spans="1:65" s="12" customFormat="1" ht="22.9" customHeight="1">
      <c r="B141" s="151"/>
      <c r="D141" s="152" t="s">
        <v>72</v>
      </c>
      <c r="E141" s="162" t="s">
        <v>194</v>
      </c>
      <c r="F141" s="162" t="s">
        <v>1913</v>
      </c>
      <c r="I141" s="154"/>
      <c r="J141" s="163">
        <f>BK141</f>
        <v>0</v>
      </c>
      <c r="L141" s="151"/>
      <c r="M141" s="156"/>
      <c r="N141" s="157"/>
      <c r="O141" s="157"/>
      <c r="P141" s="158">
        <f>SUM(P142:P195)</f>
        <v>0</v>
      </c>
      <c r="Q141" s="157"/>
      <c r="R141" s="158">
        <f>SUM(R142:R195)</f>
        <v>29.979078689999994</v>
      </c>
      <c r="S141" s="157"/>
      <c r="T141" s="159">
        <f>SUM(T142:T195)</f>
        <v>0</v>
      </c>
      <c r="AR141" s="152" t="s">
        <v>30</v>
      </c>
      <c r="AT141" s="160" t="s">
        <v>72</v>
      </c>
      <c r="AU141" s="160" t="s">
        <v>30</v>
      </c>
      <c r="AY141" s="152" t="s">
        <v>181</v>
      </c>
      <c r="BK141" s="161">
        <f>SUM(BK142:BK195)</f>
        <v>0</v>
      </c>
    </row>
    <row r="142" spans="1:65" s="2" customFormat="1" ht="21.75" customHeight="1">
      <c r="A142" s="33"/>
      <c r="B142" s="130"/>
      <c r="C142" s="164" t="s">
        <v>82</v>
      </c>
      <c r="D142" s="164" t="s">
        <v>184</v>
      </c>
      <c r="E142" s="165" t="s">
        <v>2747</v>
      </c>
      <c r="F142" s="166" t="s">
        <v>2748</v>
      </c>
      <c r="G142" s="167" t="s">
        <v>1770</v>
      </c>
      <c r="H142" s="168">
        <v>2.74</v>
      </c>
      <c r="I142" s="169"/>
      <c r="J142" s="170">
        <f>ROUND(I142*H142,2)</f>
        <v>0</v>
      </c>
      <c r="K142" s="166" t="s">
        <v>1</v>
      </c>
      <c r="L142" s="34"/>
      <c r="M142" s="171" t="s">
        <v>1</v>
      </c>
      <c r="N142" s="172" t="s">
        <v>38</v>
      </c>
      <c r="O142" s="59"/>
      <c r="P142" s="173">
        <f>O142*H142</f>
        <v>0</v>
      </c>
      <c r="Q142" s="173">
        <v>2.5143</v>
      </c>
      <c r="R142" s="173">
        <f>Q142*H142</f>
        <v>6.8891820000000008</v>
      </c>
      <c r="S142" s="173">
        <v>0</v>
      </c>
      <c r="T142" s="174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5" t="s">
        <v>188</v>
      </c>
      <c r="AT142" s="175" t="s">
        <v>184</v>
      </c>
      <c r="AU142" s="175" t="s">
        <v>82</v>
      </c>
      <c r="AY142" s="18" t="s">
        <v>181</v>
      </c>
      <c r="BE142" s="176">
        <f>IF(N142="základní",J142,0)</f>
        <v>0</v>
      </c>
      <c r="BF142" s="176">
        <f>IF(N142="snížená",J142,0)</f>
        <v>0</v>
      </c>
      <c r="BG142" s="176">
        <f>IF(N142="zákl. přenesená",J142,0)</f>
        <v>0</v>
      </c>
      <c r="BH142" s="176">
        <f>IF(N142="sníž. přenesená",J142,0)</f>
        <v>0</v>
      </c>
      <c r="BI142" s="176">
        <f>IF(N142="nulová",J142,0)</f>
        <v>0</v>
      </c>
      <c r="BJ142" s="18" t="s">
        <v>30</v>
      </c>
      <c r="BK142" s="176">
        <f>ROUND(I142*H142,2)</f>
        <v>0</v>
      </c>
      <c r="BL142" s="18" t="s">
        <v>188</v>
      </c>
      <c r="BM142" s="175" t="s">
        <v>2749</v>
      </c>
    </row>
    <row r="143" spans="1:65" s="14" customFormat="1">
      <c r="B143" s="191"/>
      <c r="D143" s="178" t="s">
        <v>190</v>
      </c>
      <c r="E143" s="192" t="s">
        <v>1</v>
      </c>
      <c r="F143" s="193" t="s">
        <v>2746</v>
      </c>
      <c r="H143" s="192" t="s">
        <v>1</v>
      </c>
      <c r="I143" s="194"/>
      <c r="L143" s="191"/>
      <c r="M143" s="195"/>
      <c r="N143" s="196"/>
      <c r="O143" s="196"/>
      <c r="P143" s="196"/>
      <c r="Q143" s="196"/>
      <c r="R143" s="196"/>
      <c r="S143" s="196"/>
      <c r="T143" s="197"/>
      <c r="AT143" s="192" t="s">
        <v>190</v>
      </c>
      <c r="AU143" s="192" t="s">
        <v>82</v>
      </c>
      <c r="AV143" s="14" t="s">
        <v>30</v>
      </c>
      <c r="AW143" s="14" t="s">
        <v>29</v>
      </c>
      <c r="AX143" s="14" t="s">
        <v>73</v>
      </c>
      <c r="AY143" s="192" t="s">
        <v>181</v>
      </c>
    </row>
    <row r="144" spans="1:65" s="13" customFormat="1">
      <c r="B144" s="177"/>
      <c r="D144" s="178" t="s">
        <v>190</v>
      </c>
      <c r="E144" s="179" t="s">
        <v>1</v>
      </c>
      <c r="F144" s="180" t="s">
        <v>2750</v>
      </c>
      <c r="H144" s="181">
        <v>2.74</v>
      </c>
      <c r="I144" s="182"/>
      <c r="L144" s="177"/>
      <c r="M144" s="183"/>
      <c r="N144" s="184"/>
      <c r="O144" s="184"/>
      <c r="P144" s="184"/>
      <c r="Q144" s="184"/>
      <c r="R144" s="184"/>
      <c r="S144" s="184"/>
      <c r="T144" s="185"/>
      <c r="AT144" s="179" t="s">
        <v>190</v>
      </c>
      <c r="AU144" s="179" t="s">
        <v>82</v>
      </c>
      <c r="AV144" s="13" t="s">
        <v>82</v>
      </c>
      <c r="AW144" s="13" t="s">
        <v>29</v>
      </c>
      <c r="AX144" s="13" t="s">
        <v>30</v>
      </c>
      <c r="AY144" s="179" t="s">
        <v>181</v>
      </c>
    </row>
    <row r="145" spans="1:65" s="2" customFormat="1" ht="21.75" customHeight="1">
      <c r="A145" s="33"/>
      <c r="B145" s="130"/>
      <c r="C145" s="164" t="s">
        <v>194</v>
      </c>
      <c r="D145" s="164" t="s">
        <v>184</v>
      </c>
      <c r="E145" s="165" t="s">
        <v>2751</v>
      </c>
      <c r="F145" s="166" t="s">
        <v>2752</v>
      </c>
      <c r="G145" s="167" t="s">
        <v>1770</v>
      </c>
      <c r="H145" s="168">
        <v>0.36</v>
      </c>
      <c r="I145" s="169"/>
      <c r="J145" s="170">
        <f>ROUND(I145*H145,2)</f>
        <v>0</v>
      </c>
      <c r="K145" s="166" t="s">
        <v>1</v>
      </c>
      <c r="L145" s="34"/>
      <c r="M145" s="171" t="s">
        <v>1</v>
      </c>
      <c r="N145" s="172" t="s">
        <v>38</v>
      </c>
      <c r="O145" s="59"/>
      <c r="P145" s="173">
        <f>O145*H145</f>
        <v>0</v>
      </c>
      <c r="Q145" s="173">
        <v>2.5023499999999999</v>
      </c>
      <c r="R145" s="173">
        <f>Q145*H145</f>
        <v>0.90084599999999992</v>
      </c>
      <c r="S145" s="173">
        <v>0</v>
      </c>
      <c r="T145" s="174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5" t="s">
        <v>188</v>
      </c>
      <c r="AT145" s="175" t="s">
        <v>184</v>
      </c>
      <c r="AU145" s="175" t="s">
        <v>82</v>
      </c>
      <c r="AY145" s="18" t="s">
        <v>181</v>
      </c>
      <c r="BE145" s="176">
        <f>IF(N145="základní",J145,0)</f>
        <v>0</v>
      </c>
      <c r="BF145" s="176">
        <f>IF(N145="snížená",J145,0)</f>
        <v>0</v>
      </c>
      <c r="BG145" s="176">
        <f>IF(N145="zákl. přenesená",J145,0)</f>
        <v>0</v>
      </c>
      <c r="BH145" s="176">
        <f>IF(N145="sníž. přenesená",J145,0)</f>
        <v>0</v>
      </c>
      <c r="BI145" s="176">
        <f>IF(N145="nulová",J145,0)</f>
        <v>0</v>
      </c>
      <c r="BJ145" s="18" t="s">
        <v>30</v>
      </c>
      <c r="BK145" s="176">
        <f>ROUND(I145*H145,2)</f>
        <v>0</v>
      </c>
      <c r="BL145" s="18" t="s">
        <v>188</v>
      </c>
      <c r="BM145" s="175" t="s">
        <v>2753</v>
      </c>
    </row>
    <row r="146" spans="1:65" s="14" customFormat="1">
      <c r="B146" s="191"/>
      <c r="D146" s="178" t="s">
        <v>190</v>
      </c>
      <c r="E146" s="192" t="s">
        <v>1</v>
      </c>
      <c r="F146" s="193" t="s">
        <v>2746</v>
      </c>
      <c r="H146" s="192" t="s">
        <v>1</v>
      </c>
      <c r="I146" s="194"/>
      <c r="L146" s="191"/>
      <c r="M146" s="195"/>
      <c r="N146" s="196"/>
      <c r="O146" s="196"/>
      <c r="P146" s="196"/>
      <c r="Q146" s="196"/>
      <c r="R146" s="196"/>
      <c r="S146" s="196"/>
      <c r="T146" s="197"/>
      <c r="AT146" s="192" t="s">
        <v>190</v>
      </c>
      <c r="AU146" s="192" t="s">
        <v>82</v>
      </c>
      <c r="AV146" s="14" t="s">
        <v>30</v>
      </c>
      <c r="AW146" s="14" t="s">
        <v>29</v>
      </c>
      <c r="AX146" s="14" t="s">
        <v>73</v>
      </c>
      <c r="AY146" s="192" t="s">
        <v>181</v>
      </c>
    </row>
    <row r="147" spans="1:65" s="14" customFormat="1">
      <c r="B147" s="191"/>
      <c r="D147" s="178" t="s">
        <v>190</v>
      </c>
      <c r="E147" s="192" t="s">
        <v>1</v>
      </c>
      <c r="F147" s="193" t="s">
        <v>2754</v>
      </c>
      <c r="H147" s="192" t="s">
        <v>1</v>
      </c>
      <c r="I147" s="194"/>
      <c r="L147" s="191"/>
      <c r="M147" s="195"/>
      <c r="N147" s="196"/>
      <c r="O147" s="196"/>
      <c r="P147" s="196"/>
      <c r="Q147" s="196"/>
      <c r="R147" s="196"/>
      <c r="S147" s="196"/>
      <c r="T147" s="197"/>
      <c r="AT147" s="192" t="s">
        <v>190</v>
      </c>
      <c r="AU147" s="192" t="s">
        <v>82</v>
      </c>
      <c r="AV147" s="14" t="s">
        <v>30</v>
      </c>
      <c r="AW147" s="14" t="s">
        <v>29</v>
      </c>
      <c r="AX147" s="14" t="s">
        <v>73</v>
      </c>
      <c r="AY147" s="192" t="s">
        <v>181</v>
      </c>
    </row>
    <row r="148" spans="1:65" s="13" customFormat="1">
      <c r="B148" s="177"/>
      <c r="D148" s="178" t="s">
        <v>190</v>
      </c>
      <c r="E148" s="179" t="s">
        <v>1</v>
      </c>
      <c r="F148" s="180" t="s">
        <v>2755</v>
      </c>
      <c r="H148" s="181">
        <v>0.36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82</v>
      </c>
      <c r="AV148" s="13" t="s">
        <v>82</v>
      </c>
      <c r="AW148" s="13" t="s">
        <v>29</v>
      </c>
      <c r="AX148" s="13" t="s">
        <v>30</v>
      </c>
      <c r="AY148" s="179" t="s">
        <v>181</v>
      </c>
    </row>
    <row r="149" spans="1:65" s="2" customFormat="1" ht="24.2" customHeight="1">
      <c r="A149" s="33"/>
      <c r="B149" s="130"/>
      <c r="C149" s="164" t="s">
        <v>188</v>
      </c>
      <c r="D149" s="164" t="s">
        <v>184</v>
      </c>
      <c r="E149" s="165" t="s">
        <v>2688</v>
      </c>
      <c r="F149" s="166" t="s">
        <v>2756</v>
      </c>
      <c r="G149" s="167" t="s">
        <v>1770</v>
      </c>
      <c r="H149" s="168">
        <v>3</v>
      </c>
      <c r="I149" s="169"/>
      <c r="J149" s="170">
        <f>ROUND(I149*H149,2)</f>
        <v>0</v>
      </c>
      <c r="K149" s="166" t="s">
        <v>1</v>
      </c>
      <c r="L149" s="34"/>
      <c r="M149" s="171" t="s">
        <v>1</v>
      </c>
      <c r="N149" s="172" t="s">
        <v>38</v>
      </c>
      <c r="O149" s="59"/>
      <c r="P149" s="173">
        <f>O149*H149</f>
        <v>0</v>
      </c>
      <c r="Q149" s="173">
        <v>2.5023499999999999</v>
      </c>
      <c r="R149" s="173">
        <f>Q149*H149</f>
        <v>7.5070499999999996</v>
      </c>
      <c r="S149" s="173">
        <v>0</v>
      </c>
      <c r="T149" s="174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188</v>
      </c>
      <c r="AT149" s="175" t="s">
        <v>184</v>
      </c>
      <c r="AU149" s="175" t="s">
        <v>82</v>
      </c>
      <c r="AY149" s="18" t="s">
        <v>181</v>
      </c>
      <c r="BE149" s="176">
        <f>IF(N149="základní",J149,0)</f>
        <v>0</v>
      </c>
      <c r="BF149" s="176">
        <f>IF(N149="snížená",J149,0)</f>
        <v>0</v>
      </c>
      <c r="BG149" s="176">
        <f>IF(N149="zákl. přenesená",J149,0)</f>
        <v>0</v>
      </c>
      <c r="BH149" s="176">
        <f>IF(N149="sníž. přenesená",J149,0)</f>
        <v>0</v>
      </c>
      <c r="BI149" s="176">
        <f>IF(N149="nulová",J149,0)</f>
        <v>0</v>
      </c>
      <c r="BJ149" s="18" t="s">
        <v>30</v>
      </c>
      <c r="BK149" s="176">
        <f>ROUND(I149*H149,2)</f>
        <v>0</v>
      </c>
      <c r="BL149" s="18" t="s">
        <v>188</v>
      </c>
      <c r="BM149" s="175" t="s">
        <v>2757</v>
      </c>
    </row>
    <row r="150" spans="1:65" s="14" customFormat="1">
      <c r="B150" s="191"/>
      <c r="D150" s="178" t="s">
        <v>190</v>
      </c>
      <c r="E150" s="192" t="s">
        <v>1</v>
      </c>
      <c r="F150" s="193" t="s">
        <v>2758</v>
      </c>
      <c r="H150" s="192" t="s">
        <v>1</v>
      </c>
      <c r="I150" s="194"/>
      <c r="L150" s="191"/>
      <c r="M150" s="195"/>
      <c r="N150" s="196"/>
      <c r="O150" s="196"/>
      <c r="P150" s="196"/>
      <c r="Q150" s="196"/>
      <c r="R150" s="196"/>
      <c r="S150" s="196"/>
      <c r="T150" s="197"/>
      <c r="AT150" s="192" t="s">
        <v>190</v>
      </c>
      <c r="AU150" s="192" t="s">
        <v>82</v>
      </c>
      <c r="AV150" s="14" t="s">
        <v>30</v>
      </c>
      <c r="AW150" s="14" t="s">
        <v>29</v>
      </c>
      <c r="AX150" s="14" t="s">
        <v>73</v>
      </c>
      <c r="AY150" s="192" t="s">
        <v>181</v>
      </c>
    </row>
    <row r="151" spans="1:65" s="14" customFormat="1">
      <c r="B151" s="191"/>
      <c r="D151" s="178" t="s">
        <v>190</v>
      </c>
      <c r="E151" s="192" t="s">
        <v>1</v>
      </c>
      <c r="F151" s="193" t="s">
        <v>2759</v>
      </c>
      <c r="H151" s="192" t="s">
        <v>1</v>
      </c>
      <c r="I151" s="194"/>
      <c r="L151" s="191"/>
      <c r="M151" s="195"/>
      <c r="N151" s="196"/>
      <c r="O151" s="196"/>
      <c r="P151" s="196"/>
      <c r="Q151" s="196"/>
      <c r="R151" s="196"/>
      <c r="S151" s="196"/>
      <c r="T151" s="197"/>
      <c r="AT151" s="192" t="s">
        <v>190</v>
      </c>
      <c r="AU151" s="192" t="s">
        <v>82</v>
      </c>
      <c r="AV151" s="14" t="s">
        <v>30</v>
      </c>
      <c r="AW151" s="14" t="s">
        <v>29</v>
      </c>
      <c r="AX151" s="14" t="s">
        <v>73</v>
      </c>
      <c r="AY151" s="192" t="s">
        <v>181</v>
      </c>
    </row>
    <row r="152" spans="1:65" s="13" customFormat="1">
      <c r="B152" s="177"/>
      <c r="D152" s="178" t="s">
        <v>190</v>
      </c>
      <c r="E152" s="179" t="s">
        <v>1</v>
      </c>
      <c r="F152" s="180" t="s">
        <v>194</v>
      </c>
      <c r="H152" s="181">
        <v>3</v>
      </c>
      <c r="I152" s="182"/>
      <c r="L152" s="177"/>
      <c r="M152" s="183"/>
      <c r="N152" s="184"/>
      <c r="O152" s="184"/>
      <c r="P152" s="184"/>
      <c r="Q152" s="184"/>
      <c r="R152" s="184"/>
      <c r="S152" s="184"/>
      <c r="T152" s="185"/>
      <c r="AT152" s="179" t="s">
        <v>190</v>
      </c>
      <c r="AU152" s="179" t="s">
        <v>82</v>
      </c>
      <c r="AV152" s="13" t="s">
        <v>82</v>
      </c>
      <c r="AW152" s="13" t="s">
        <v>29</v>
      </c>
      <c r="AX152" s="13" t="s">
        <v>30</v>
      </c>
      <c r="AY152" s="179" t="s">
        <v>181</v>
      </c>
    </row>
    <row r="153" spans="1:65" s="2" customFormat="1" ht="21.75" customHeight="1">
      <c r="A153" s="33"/>
      <c r="B153" s="130"/>
      <c r="C153" s="164" t="s">
        <v>201</v>
      </c>
      <c r="D153" s="164" t="s">
        <v>184</v>
      </c>
      <c r="E153" s="165" t="s">
        <v>2692</v>
      </c>
      <c r="F153" s="166" t="s">
        <v>2760</v>
      </c>
      <c r="G153" s="167" t="s">
        <v>1770</v>
      </c>
      <c r="H153" s="168">
        <v>2.8</v>
      </c>
      <c r="I153" s="169"/>
      <c r="J153" s="170">
        <f>ROUND(I153*H153,2)</f>
        <v>0</v>
      </c>
      <c r="K153" s="166" t="s">
        <v>1</v>
      </c>
      <c r="L153" s="34"/>
      <c r="M153" s="171" t="s">
        <v>1</v>
      </c>
      <c r="N153" s="172" t="s">
        <v>38</v>
      </c>
      <c r="O153" s="59"/>
      <c r="P153" s="173">
        <f>O153*H153</f>
        <v>0</v>
      </c>
      <c r="Q153" s="173">
        <v>2.5143</v>
      </c>
      <c r="R153" s="173">
        <f>Q153*H153</f>
        <v>7.0400399999999994</v>
      </c>
      <c r="S153" s="173">
        <v>0</v>
      </c>
      <c r="T153" s="174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5" t="s">
        <v>188</v>
      </c>
      <c r="AT153" s="175" t="s">
        <v>184</v>
      </c>
      <c r="AU153" s="175" t="s">
        <v>82</v>
      </c>
      <c r="AY153" s="18" t="s">
        <v>181</v>
      </c>
      <c r="BE153" s="176">
        <f>IF(N153="základní",J153,0)</f>
        <v>0</v>
      </c>
      <c r="BF153" s="176">
        <f>IF(N153="snížená",J153,0)</f>
        <v>0</v>
      </c>
      <c r="BG153" s="176">
        <f>IF(N153="zákl. přenesená",J153,0)</f>
        <v>0</v>
      </c>
      <c r="BH153" s="176">
        <f>IF(N153="sníž. přenesená",J153,0)</f>
        <v>0</v>
      </c>
      <c r="BI153" s="176">
        <f>IF(N153="nulová",J153,0)</f>
        <v>0</v>
      </c>
      <c r="BJ153" s="18" t="s">
        <v>30</v>
      </c>
      <c r="BK153" s="176">
        <f>ROUND(I153*H153,2)</f>
        <v>0</v>
      </c>
      <c r="BL153" s="18" t="s">
        <v>188</v>
      </c>
      <c r="BM153" s="175" t="s">
        <v>2761</v>
      </c>
    </row>
    <row r="154" spans="1:65" s="14" customFormat="1">
      <c r="B154" s="191"/>
      <c r="D154" s="178" t="s">
        <v>190</v>
      </c>
      <c r="E154" s="192" t="s">
        <v>1</v>
      </c>
      <c r="F154" s="193" t="s">
        <v>2758</v>
      </c>
      <c r="H154" s="192" t="s">
        <v>1</v>
      </c>
      <c r="I154" s="194"/>
      <c r="L154" s="191"/>
      <c r="M154" s="195"/>
      <c r="N154" s="196"/>
      <c r="O154" s="196"/>
      <c r="P154" s="196"/>
      <c r="Q154" s="196"/>
      <c r="R154" s="196"/>
      <c r="S154" s="196"/>
      <c r="T154" s="197"/>
      <c r="AT154" s="192" t="s">
        <v>190</v>
      </c>
      <c r="AU154" s="192" t="s">
        <v>82</v>
      </c>
      <c r="AV154" s="14" t="s">
        <v>30</v>
      </c>
      <c r="AW154" s="14" t="s">
        <v>29</v>
      </c>
      <c r="AX154" s="14" t="s">
        <v>73</v>
      </c>
      <c r="AY154" s="192" t="s">
        <v>181</v>
      </c>
    </row>
    <row r="155" spans="1:65" s="13" customFormat="1">
      <c r="B155" s="177"/>
      <c r="D155" s="178" t="s">
        <v>190</v>
      </c>
      <c r="E155" s="179" t="s">
        <v>1</v>
      </c>
      <c r="F155" s="180" t="s">
        <v>2762</v>
      </c>
      <c r="H155" s="181">
        <v>2.8</v>
      </c>
      <c r="I155" s="182"/>
      <c r="L155" s="177"/>
      <c r="M155" s="183"/>
      <c r="N155" s="184"/>
      <c r="O155" s="184"/>
      <c r="P155" s="184"/>
      <c r="Q155" s="184"/>
      <c r="R155" s="184"/>
      <c r="S155" s="184"/>
      <c r="T155" s="185"/>
      <c r="AT155" s="179" t="s">
        <v>190</v>
      </c>
      <c r="AU155" s="179" t="s">
        <v>82</v>
      </c>
      <c r="AV155" s="13" t="s">
        <v>82</v>
      </c>
      <c r="AW155" s="13" t="s">
        <v>29</v>
      </c>
      <c r="AX155" s="13" t="s">
        <v>30</v>
      </c>
      <c r="AY155" s="179" t="s">
        <v>181</v>
      </c>
    </row>
    <row r="156" spans="1:65" s="2" customFormat="1" ht="21.75" customHeight="1">
      <c r="A156" s="33"/>
      <c r="B156" s="130"/>
      <c r="C156" s="164" t="s">
        <v>205</v>
      </c>
      <c r="D156" s="164" t="s">
        <v>184</v>
      </c>
      <c r="E156" s="165" t="s">
        <v>2763</v>
      </c>
      <c r="F156" s="166" t="s">
        <v>2764</v>
      </c>
      <c r="G156" s="167" t="s">
        <v>1770</v>
      </c>
      <c r="H156" s="168">
        <v>1.04</v>
      </c>
      <c r="I156" s="169"/>
      <c r="J156" s="170">
        <f>ROUND(I156*H156,2)</f>
        <v>0</v>
      </c>
      <c r="K156" s="166" t="s">
        <v>1</v>
      </c>
      <c r="L156" s="34"/>
      <c r="M156" s="171" t="s">
        <v>1</v>
      </c>
      <c r="N156" s="172" t="s">
        <v>38</v>
      </c>
      <c r="O156" s="59"/>
      <c r="P156" s="173">
        <f>O156*H156</f>
        <v>0</v>
      </c>
      <c r="Q156" s="173">
        <v>2.5143</v>
      </c>
      <c r="R156" s="173">
        <f>Q156*H156</f>
        <v>2.6148720000000001</v>
      </c>
      <c r="S156" s="173">
        <v>0</v>
      </c>
      <c r="T156" s="174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5" t="s">
        <v>188</v>
      </c>
      <c r="AT156" s="175" t="s">
        <v>184</v>
      </c>
      <c r="AU156" s="175" t="s">
        <v>82</v>
      </c>
      <c r="AY156" s="18" t="s">
        <v>181</v>
      </c>
      <c r="BE156" s="176">
        <f>IF(N156="základní",J156,0)</f>
        <v>0</v>
      </c>
      <c r="BF156" s="176">
        <f>IF(N156="snížená",J156,0)</f>
        <v>0</v>
      </c>
      <c r="BG156" s="176">
        <f>IF(N156="zákl. přenesená",J156,0)</f>
        <v>0</v>
      </c>
      <c r="BH156" s="176">
        <f>IF(N156="sníž. přenesená",J156,0)</f>
        <v>0</v>
      </c>
      <c r="BI156" s="176">
        <f>IF(N156="nulová",J156,0)</f>
        <v>0</v>
      </c>
      <c r="BJ156" s="18" t="s">
        <v>30</v>
      </c>
      <c r="BK156" s="176">
        <f>ROUND(I156*H156,2)</f>
        <v>0</v>
      </c>
      <c r="BL156" s="18" t="s">
        <v>188</v>
      </c>
      <c r="BM156" s="175" t="s">
        <v>2765</v>
      </c>
    </row>
    <row r="157" spans="1:65" s="14" customFormat="1">
      <c r="B157" s="191"/>
      <c r="D157" s="178" t="s">
        <v>190</v>
      </c>
      <c r="E157" s="192" t="s">
        <v>1</v>
      </c>
      <c r="F157" s="193" t="s">
        <v>2758</v>
      </c>
      <c r="H157" s="192" t="s">
        <v>1</v>
      </c>
      <c r="I157" s="194"/>
      <c r="L157" s="191"/>
      <c r="M157" s="195"/>
      <c r="N157" s="196"/>
      <c r="O157" s="196"/>
      <c r="P157" s="196"/>
      <c r="Q157" s="196"/>
      <c r="R157" s="196"/>
      <c r="S157" s="196"/>
      <c r="T157" s="197"/>
      <c r="AT157" s="192" t="s">
        <v>190</v>
      </c>
      <c r="AU157" s="192" t="s">
        <v>82</v>
      </c>
      <c r="AV157" s="14" t="s">
        <v>30</v>
      </c>
      <c r="AW157" s="14" t="s">
        <v>29</v>
      </c>
      <c r="AX157" s="14" t="s">
        <v>73</v>
      </c>
      <c r="AY157" s="192" t="s">
        <v>181</v>
      </c>
    </row>
    <row r="158" spans="1:65" s="13" customFormat="1">
      <c r="B158" s="177"/>
      <c r="D158" s="178" t="s">
        <v>190</v>
      </c>
      <c r="E158" s="179" t="s">
        <v>1</v>
      </c>
      <c r="F158" s="180" t="s">
        <v>2766</v>
      </c>
      <c r="H158" s="181">
        <v>1.04</v>
      </c>
      <c r="I158" s="182"/>
      <c r="L158" s="177"/>
      <c r="M158" s="183"/>
      <c r="N158" s="184"/>
      <c r="O158" s="184"/>
      <c r="P158" s="184"/>
      <c r="Q158" s="184"/>
      <c r="R158" s="184"/>
      <c r="S158" s="184"/>
      <c r="T158" s="185"/>
      <c r="AT158" s="179" t="s">
        <v>190</v>
      </c>
      <c r="AU158" s="179" t="s">
        <v>82</v>
      </c>
      <c r="AV158" s="13" t="s">
        <v>82</v>
      </c>
      <c r="AW158" s="13" t="s">
        <v>29</v>
      </c>
      <c r="AX158" s="13" t="s">
        <v>30</v>
      </c>
      <c r="AY158" s="179" t="s">
        <v>181</v>
      </c>
    </row>
    <row r="159" spans="1:65" s="2" customFormat="1" ht="21.75" customHeight="1">
      <c r="A159" s="33"/>
      <c r="B159" s="130"/>
      <c r="C159" s="164" t="s">
        <v>209</v>
      </c>
      <c r="D159" s="164" t="s">
        <v>184</v>
      </c>
      <c r="E159" s="165" t="s">
        <v>2767</v>
      </c>
      <c r="F159" s="166" t="s">
        <v>2768</v>
      </c>
      <c r="G159" s="167" t="s">
        <v>1770</v>
      </c>
      <c r="H159" s="168">
        <v>1.675</v>
      </c>
      <c r="I159" s="169"/>
      <c r="J159" s="170">
        <f>ROUND(I159*H159,2)</f>
        <v>0</v>
      </c>
      <c r="K159" s="166" t="s">
        <v>1</v>
      </c>
      <c r="L159" s="34"/>
      <c r="M159" s="171" t="s">
        <v>1</v>
      </c>
      <c r="N159" s="172" t="s">
        <v>38</v>
      </c>
      <c r="O159" s="59"/>
      <c r="P159" s="173">
        <f>O159*H159</f>
        <v>0</v>
      </c>
      <c r="Q159" s="173">
        <v>2.5023499999999999</v>
      </c>
      <c r="R159" s="173">
        <f>Q159*H159</f>
        <v>4.1914362499999998</v>
      </c>
      <c r="S159" s="173">
        <v>0</v>
      </c>
      <c r="T159" s="174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5" t="s">
        <v>188</v>
      </c>
      <c r="AT159" s="175" t="s">
        <v>184</v>
      </c>
      <c r="AU159" s="175" t="s">
        <v>82</v>
      </c>
      <c r="AY159" s="18" t="s">
        <v>181</v>
      </c>
      <c r="BE159" s="176">
        <f>IF(N159="základní",J159,0)</f>
        <v>0</v>
      </c>
      <c r="BF159" s="176">
        <f>IF(N159="snížená",J159,0)</f>
        <v>0</v>
      </c>
      <c r="BG159" s="176">
        <f>IF(N159="zákl. přenesená",J159,0)</f>
        <v>0</v>
      </c>
      <c r="BH159" s="176">
        <f>IF(N159="sníž. přenesená",J159,0)</f>
        <v>0</v>
      </c>
      <c r="BI159" s="176">
        <f>IF(N159="nulová",J159,0)</f>
        <v>0</v>
      </c>
      <c r="BJ159" s="18" t="s">
        <v>30</v>
      </c>
      <c r="BK159" s="176">
        <f>ROUND(I159*H159,2)</f>
        <v>0</v>
      </c>
      <c r="BL159" s="18" t="s">
        <v>188</v>
      </c>
      <c r="BM159" s="175" t="s">
        <v>2769</v>
      </c>
    </row>
    <row r="160" spans="1:65" s="14" customFormat="1">
      <c r="B160" s="191"/>
      <c r="D160" s="178" t="s">
        <v>190</v>
      </c>
      <c r="E160" s="192" t="s">
        <v>1</v>
      </c>
      <c r="F160" s="193" t="s">
        <v>2770</v>
      </c>
      <c r="H160" s="192" t="s">
        <v>1</v>
      </c>
      <c r="I160" s="194"/>
      <c r="L160" s="191"/>
      <c r="M160" s="195"/>
      <c r="N160" s="196"/>
      <c r="O160" s="196"/>
      <c r="P160" s="196"/>
      <c r="Q160" s="196"/>
      <c r="R160" s="196"/>
      <c r="S160" s="196"/>
      <c r="T160" s="197"/>
      <c r="AT160" s="192" t="s">
        <v>190</v>
      </c>
      <c r="AU160" s="192" t="s">
        <v>82</v>
      </c>
      <c r="AV160" s="14" t="s">
        <v>30</v>
      </c>
      <c r="AW160" s="14" t="s">
        <v>29</v>
      </c>
      <c r="AX160" s="14" t="s">
        <v>73</v>
      </c>
      <c r="AY160" s="192" t="s">
        <v>181</v>
      </c>
    </row>
    <row r="161" spans="1:65" s="13" customFormat="1">
      <c r="B161" s="177"/>
      <c r="D161" s="178" t="s">
        <v>190</v>
      </c>
      <c r="E161" s="179" t="s">
        <v>1</v>
      </c>
      <c r="F161" s="180" t="s">
        <v>2771</v>
      </c>
      <c r="H161" s="181">
        <v>0.67500000000000004</v>
      </c>
      <c r="I161" s="182"/>
      <c r="L161" s="177"/>
      <c r="M161" s="183"/>
      <c r="N161" s="184"/>
      <c r="O161" s="184"/>
      <c r="P161" s="184"/>
      <c r="Q161" s="184"/>
      <c r="R161" s="184"/>
      <c r="S161" s="184"/>
      <c r="T161" s="185"/>
      <c r="AT161" s="179" t="s">
        <v>190</v>
      </c>
      <c r="AU161" s="179" t="s">
        <v>82</v>
      </c>
      <c r="AV161" s="13" t="s">
        <v>82</v>
      </c>
      <c r="AW161" s="13" t="s">
        <v>29</v>
      </c>
      <c r="AX161" s="13" t="s">
        <v>73</v>
      </c>
      <c r="AY161" s="179" t="s">
        <v>181</v>
      </c>
    </row>
    <row r="162" spans="1:65" s="13" customFormat="1">
      <c r="B162" s="177"/>
      <c r="D162" s="178" t="s">
        <v>190</v>
      </c>
      <c r="E162" s="179" t="s">
        <v>1</v>
      </c>
      <c r="F162" s="180" t="s">
        <v>2772</v>
      </c>
      <c r="H162" s="181">
        <v>1</v>
      </c>
      <c r="I162" s="182"/>
      <c r="L162" s="177"/>
      <c r="M162" s="183"/>
      <c r="N162" s="184"/>
      <c r="O162" s="184"/>
      <c r="P162" s="184"/>
      <c r="Q162" s="184"/>
      <c r="R162" s="184"/>
      <c r="S162" s="184"/>
      <c r="T162" s="185"/>
      <c r="AT162" s="179" t="s">
        <v>190</v>
      </c>
      <c r="AU162" s="179" t="s">
        <v>82</v>
      </c>
      <c r="AV162" s="13" t="s">
        <v>82</v>
      </c>
      <c r="AW162" s="13" t="s">
        <v>29</v>
      </c>
      <c r="AX162" s="13" t="s">
        <v>73</v>
      </c>
      <c r="AY162" s="179" t="s">
        <v>181</v>
      </c>
    </row>
    <row r="163" spans="1:65" s="15" customFormat="1">
      <c r="B163" s="198"/>
      <c r="D163" s="178" t="s">
        <v>190</v>
      </c>
      <c r="E163" s="199" t="s">
        <v>1</v>
      </c>
      <c r="F163" s="200" t="s">
        <v>1774</v>
      </c>
      <c r="H163" s="201">
        <v>1.675</v>
      </c>
      <c r="I163" s="202"/>
      <c r="L163" s="198"/>
      <c r="M163" s="203"/>
      <c r="N163" s="204"/>
      <c r="O163" s="204"/>
      <c r="P163" s="204"/>
      <c r="Q163" s="204"/>
      <c r="R163" s="204"/>
      <c r="S163" s="204"/>
      <c r="T163" s="205"/>
      <c r="AT163" s="199" t="s">
        <v>190</v>
      </c>
      <c r="AU163" s="199" t="s">
        <v>82</v>
      </c>
      <c r="AV163" s="15" t="s">
        <v>188</v>
      </c>
      <c r="AW163" s="15" t="s">
        <v>29</v>
      </c>
      <c r="AX163" s="15" t="s">
        <v>30</v>
      </c>
      <c r="AY163" s="199" t="s">
        <v>181</v>
      </c>
    </row>
    <row r="164" spans="1:65" s="2" customFormat="1" ht="16.5" customHeight="1">
      <c r="A164" s="33"/>
      <c r="B164" s="130"/>
      <c r="C164" s="164" t="s">
        <v>213</v>
      </c>
      <c r="D164" s="164" t="s">
        <v>184</v>
      </c>
      <c r="E164" s="165" t="s">
        <v>2608</v>
      </c>
      <c r="F164" s="166" t="s">
        <v>2699</v>
      </c>
      <c r="G164" s="167" t="s">
        <v>1840</v>
      </c>
      <c r="H164" s="168">
        <v>54.42</v>
      </c>
      <c r="I164" s="169"/>
      <c r="J164" s="170">
        <f>ROUND(I164*H164,2)</f>
        <v>0</v>
      </c>
      <c r="K164" s="166" t="s">
        <v>1749</v>
      </c>
      <c r="L164" s="34"/>
      <c r="M164" s="171" t="s">
        <v>1</v>
      </c>
      <c r="N164" s="172" t="s">
        <v>38</v>
      </c>
      <c r="O164" s="59"/>
      <c r="P164" s="173">
        <f>O164*H164</f>
        <v>0</v>
      </c>
      <c r="Q164" s="173">
        <v>2.47E-3</v>
      </c>
      <c r="R164" s="173">
        <f>Q164*H164</f>
        <v>0.13441739999999999</v>
      </c>
      <c r="S164" s="173">
        <v>0</v>
      </c>
      <c r="T164" s="174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5" t="s">
        <v>188</v>
      </c>
      <c r="AT164" s="175" t="s">
        <v>184</v>
      </c>
      <c r="AU164" s="175" t="s">
        <v>82</v>
      </c>
      <c r="AY164" s="18" t="s">
        <v>181</v>
      </c>
      <c r="BE164" s="176">
        <f>IF(N164="základní",J164,0)</f>
        <v>0</v>
      </c>
      <c r="BF164" s="176">
        <f>IF(N164="snížená",J164,0)</f>
        <v>0</v>
      </c>
      <c r="BG164" s="176">
        <f>IF(N164="zákl. přenesená",J164,0)</f>
        <v>0</v>
      </c>
      <c r="BH164" s="176">
        <f>IF(N164="sníž. přenesená",J164,0)</f>
        <v>0</v>
      </c>
      <c r="BI164" s="176">
        <f>IF(N164="nulová",J164,0)</f>
        <v>0</v>
      </c>
      <c r="BJ164" s="18" t="s">
        <v>30</v>
      </c>
      <c r="BK164" s="176">
        <f>ROUND(I164*H164,2)</f>
        <v>0</v>
      </c>
      <c r="BL164" s="18" t="s">
        <v>188</v>
      </c>
      <c r="BM164" s="175" t="s">
        <v>2773</v>
      </c>
    </row>
    <row r="165" spans="1:65" s="14" customFormat="1">
      <c r="B165" s="191"/>
      <c r="D165" s="178" t="s">
        <v>190</v>
      </c>
      <c r="E165" s="192" t="s">
        <v>1</v>
      </c>
      <c r="F165" s="193" t="s">
        <v>2758</v>
      </c>
      <c r="H165" s="192" t="s">
        <v>1</v>
      </c>
      <c r="I165" s="194"/>
      <c r="L165" s="191"/>
      <c r="M165" s="195"/>
      <c r="N165" s="196"/>
      <c r="O165" s="196"/>
      <c r="P165" s="196"/>
      <c r="Q165" s="196"/>
      <c r="R165" s="196"/>
      <c r="S165" s="196"/>
      <c r="T165" s="197"/>
      <c r="AT165" s="192" t="s">
        <v>190</v>
      </c>
      <c r="AU165" s="192" t="s">
        <v>82</v>
      </c>
      <c r="AV165" s="14" t="s">
        <v>30</v>
      </c>
      <c r="AW165" s="14" t="s">
        <v>29</v>
      </c>
      <c r="AX165" s="14" t="s">
        <v>73</v>
      </c>
      <c r="AY165" s="192" t="s">
        <v>181</v>
      </c>
    </row>
    <row r="166" spans="1:65" s="13" customFormat="1">
      <c r="B166" s="177"/>
      <c r="D166" s="178" t="s">
        <v>190</v>
      </c>
      <c r="E166" s="179" t="s">
        <v>1</v>
      </c>
      <c r="F166" s="180" t="s">
        <v>2774</v>
      </c>
      <c r="H166" s="181">
        <v>22.4</v>
      </c>
      <c r="I166" s="182"/>
      <c r="L166" s="177"/>
      <c r="M166" s="183"/>
      <c r="N166" s="184"/>
      <c r="O166" s="184"/>
      <c r="P166" s="184"/>
      <c r="Q166" s="184"/>
      <c r="R166" s="184"/>
      <c r="S166" s="184"/>
      <c r="T166" s="185"/>
      <c r="AT166" s="179" t="s">
        <v>190</v>
      </c>
      <c r="AU166" s="179" t="s">
        <v>82</v>
      </c>
      <c r="AV166" s="13" t="s">
        <v>82</v>
      </c>
      <c r="AW166" s="13" t="s">
        <v>29</v>
      </c>
      <c r="AX166" s="13" t="s">
        <v>73</v>
      </c>
      <c r="AY166" s="179" t="s">
        <v>181</v>
      </c>
    </row>
    <row r="167" spans="1:65" s="16" customFormat="1">
      <c r="B167" s="216"/>
      <c r="D167" s="178" t="s">
        <v>190</v>
      </c>
      <c r="E167" s="217" t="s">
        <v>1</v>
      </c>
      <c r="F167" s="218" t="s">
        <v>2465</v>
      </c>
      <c r="H167" s="219">
        <v>22.4</v>
      </c>
      <c r="I167" s="220"/>
      <c r="L167" s="216"/>
      <c r="M167" s="221"/>
      <c r="N167" s="222"/>
      <c r="O167" s="222"/>
      <c r="P167" s="222"/>
      <c r="Q167" s="222"/>
      <c r="R167" s="222"/>
      <c r="S167" s="222"/>
      <c r="T167" s="223"/>
      <c r="AT167" s="217" t="s">
        <v>190</v>
      </c>
      <c r="AU167" s="217" t="s">
        <v>82</v>
      </c>
      <c r="AV167" s="16" t="s">
        <v>194</v>
      </c>
      <c r="AW167" s="16" t="s">
        <v>29</v>
      </c>
      <c r="AX167" s="16" t="s">
        <v>73</v>
      </c>
      <c r="AY167" s="217" t="s">
        <v>181</v>
      </c>
    </row>
    <row r="168" spans="1:65" s="14" customFormat="1">
      <c r="B168" s="191"/>
      <c r="D168" s="178" t="s">
        <v>190</v>
      </c>
      <c r="E168" s="192" t="s">
        <v>1</v>
      </c>
      <c r="F168" s="193" t="s">
        <v>2746</v>
      </c>
      <c r="H168" s="192" t="s">
        <v>1</v>
      </c>
      <c r="I168" s="194"/>
      <c r="L168" s="191"/>
      <c r="M168" s="195"/>
      <c r="N168" s="196"/>
      <c r="O168" s="196"/>
      <c r="P168" s="196"/>
      <c r="Q168" s="196"/>
      <c r="R168" s="196"/>
      <c r="S168" s="196"/>
      <c r="T168" s="197"/>
      <c r="AT168" s="192" t="s">
        <v>190</v>
      </c>
      <c r="AU168" s="192" t="s">
        <v>82</v>
      </c>
      <c r="AV168" s="14" t="s">
        <v>30</v>
      </c>
      <c r="AW168" s="14" t="s">
        <v>29</v>
      </c>
      <c r="AX168" s="14" t="s">
        <v>73</v>
      </c>
      <c r="AY168" s="192" t="s">
        <v>181</v>
      </c>
    </row>
    <row r="169" spans="1:65" s="13" customFormat="1">
      <c r="B169" s="177"/>
      <c r="D169" s="178" t="s">
        <v>190</v>
      </c>
      <c r="E169" s="179" t="s">
        <v>1</v>
      </c>
      <c r="F169" s="180" t="s">
        <v>2775</v>
      </c>
      <c r="H169" s="181">
        <v>0.15</v>
      </c>
      <c r="I169" s="182"/>
      <c r="L169" s="177"/>
      <c r="M169" s="183"/>
      <c r="N169" s="184"/>
      <c r="O169" s="184"/>
      <c r="P169" s="184"/>
      <c r="Q169" s="184"/>
      <c r="R169" s="184"/>
      <c r="S169" s="184"/>
      <c r="T169" s="185"/>
      <c r="AT169" s="179" t="s">
        <v>190</v>
      </c>
      <c r="AU169" s="179" t="s">
        <v>82</v>
      </c>
      <c r="AV169" s="13" t="s">
        <v>82</v>
      </c>
      <c r="AW169" s="13" t="s">
        <v>29</v>
      </c>
      <c r="AX169" s="13" t="s">
        <v>73</v>
      </c>
      <c r="AY169" s="179" t="s">
        <v>181</v>
      </c>
    </row>
    <row r="170" spans="1:65" s="13" customFormat="1">
      <c r="B170" s="177"/>
      <c r="D170" s="178" t="s">
        <v>190</v>
      </c>
      <c r="E170" s="179" t="s">
        <v>1</v>
      </c>
      <c r="F170" s="180" t="s">
        <v>2776</v>
      </c>
      <c r="H170" s="181">
        <v>0.14000000000000001</v>
      </c>
      <c r="I170" s="182"/>
      <c r="L170" s="177"/>
      <c r="M170" s="183"/>
      <c r="N170" s="184"/>
      <c r="O170" s="184"/>
      <c r="P170" s="184"/>
      <c r="Q170" s="184"/>
      <c r="R170" s="184"/>
      <c r="S170" s="184"/>
      <c r="T170" s="185"/>
      <c r="AT170" s="179" t="s">
        <v>190</v>
      </c>
      <c r="AU170" s="179" t="s">
        <v>82</v>
      </c>
      <c r="AV170" s="13" t="s">
        <v>82</v>
      </c>
      <c r="AW170" s="13" t="s">
        <v>29</v>
      </c>
      <c r="AX170" s="13" t="s">
        <v>73</v>
      </c>
      <c r="AY170" s="179" t="s">
        <v>181</v>
      </c>
    </row>
    <row r="171" spans="1:65" s="13" customFormat="1">
      <c r="B171" s="177"/>
      <c r="D171" s="178" t="s">
        <v>190</v>
      </c>
      <c r="E171" s="179" t="s">
        <v>1</v>
      </c>
      <c r="F171" s="180" t="s">
        <v>2777</v>
      </c>
      <c r="H171" s="181">
        <v>3.68</v>
      </c>
      <c r="I171" s="182"/>
      <c r="L171" s="177"/>
      <c r="M171" s="183"/>
      <c r="N171" s="184"/>
      <c r="O171" s="184"/>
      <c r="P171" s="184"/>
      <c r="Q171" s="184"/>
      <c r="R171" s="184"/>
      <c r="S171" s="184"/>
      <c r="T171" s="185"/>
      <c r="AT171" s="179" t="s">
        <v>190</v>
      </c>
      <c r="AU171" s="179" t="s">
        <v>82</v>
      </c>
      <c r="AV171" s="13" t="s">
        <v>82</v>
      </c>
      <c r="AW171" s="13" t="s">
        <v>29</v>
      </c>
      <c r="AX171" s="13" t="s">
        <v>73</v>
      </c>
      <c r="AY171" s="179" t="s">
        <v>181</v>
      </c>
    </row>
    <row r="172" spans="1:65" s="13" customFormat="1">
      <c r="B172" s="177"/>
      <c r="D172" s="178" t="s">
        <v>190</v>
      </c>
      <c r="E172" s="179" t="s">
        <v>1</v>
      </c>
      <c r="F172" s="180" t="s">
        <v>2778</v>
      </c>
      <c r="H172" s="181">
        <v>24.08</v>
      </c>
      <c r="I172" s="182"/>
      <c r="L172" s="177"/>
      <c r="M172" s="183"/>
      <c r="N172" s="184"/>
      <c r="O172" s="184"/>
      <c r="P172" s="184"/>
      <c r="Q172" s="184"/>
      <c r="R172" s="184"/>
      <c r="S172" s="184"/>
      <c r="T172" s="185"/>
      <c r="AT172" s="179" t="s">
        <v>190</v>
      </c>
      <c r="AU172" s="179" t="s">
        <v>82</v>
      </c>
      <c r="AV172" s="13" t="s">
        <v>82</v>
      </c>
      <c r="AW172" s="13" t="s">
        <v>29</v>
      </c>
      <c r="AX172" s="13" t="s">
        <v>73</v>
      </c>
      <c r="AY172" s="179" t="s">
        <v>181</v>
      </c>
    </row>
    <row r="173" spans="1:65" s="13" customFormat="1">
      <c r="B173" s="177"/>
      <c r="D173" s="178" t="s">
        <v>190</v>
      </c>
      <c r="E173" s="179" t="s">
        <v>1</v>
      </c>
      <c r="F173" s="180" t="s">
        <v>2775</v>
      </c>
      <c r="H173" s="181">
        <v>0.15</v>
      </c>
      <c r="I173" s="182"/>
      <c r="L173" s="177"/>
      <c r="M173" s="183"/>
      <c r="N173" s="184"/>
      <c r="O173" s="184"/>
      <c r="P173" s="184"/>
      <c r="Q173" s="184"/>
      <c r="R173" s="184"/>
      <c r="S173" s="184"/>
      <c r="T173" s="185"/>
      <c r="AT173" s="179" t="s">
        <v>190</v>
      </c>
      <c r="AU173" s="179" t="s">
        <v>82</v>
      </c>
      <c r="AV173" s="13" t="s">
        <v>82</v>
      </c>
      <c r="AW173" s="13" t="s">
        <v>29</v>
      </c>
      <c r="AX173" s="13" t="s">
        <v>73</v>
      </c>
      <c r="AY173" s="179" t="s">
        <v>181</v>
      </c>
    </row>
    <row r="174" spans="1:65" s="13" customFormat="1">
      <c r="B174" s="177"/>
      <c r="D174" s="178" t="s">
        <v>190</v>
      </c>
      <c r="E174" s="179" t="s">
        <v>1</v>
      </c>
      <c r="F174" s="180" t="s">
        <v>2776</v>
      </c>
      <c r="H174" s="181">
        <v>0.14000000000000001</v>
      </c>
      <c r="I174" s="182"/>
      <c r="L174" s="177"/>
      <c r="M174" s="183"/>
      <c r="N174" s="184"/>
      <c r="O174" s="184"/>
      <c r="P174" s="184"/>
      <c r="Q174" s="184"/>
      <c r="R174" s="184"/>
      <c r="S174" s="184"/>
      <c r="T174" s="185"/>
      <c r="AT174" s="179" t="s">
        <v>190</v>
      </c>
      <c r="AU174" s="179" t="s">
        <v>82</v>
      </c>
      <c r="AV174" s="13" t="s">
        <v>82</v>
      </c>
      <c r="AW174" s="13" t="s">
        <v>29</v>
      </c>
      <c r="AX174" s="13" t="s">
        <v>73</v>
      </c>
      <c r="AY174" s="179" t="s">
        <v>181</v>
      </c>
    </row>
    <row r="175" spans="1:65" s="13" customFormat="1">
      <c r="B175" s="177"/>
      <c r="D175" s="178" t="s">
        <v>190</v>
      </c>
      <c r="E175" s="179" t="s">
        <v>1</v>
      </c>
      <c r="F175" s="180" t="s">
        <v>2777</v>
      </c>
      <c r="H175" s="181">
        <v>3.68</v>
      </c>
      <c r="I175" s="182"/>
      <c r="L175" s="177"/>
      <c r="M175" s="183"/>
      <c r="N175" s="184"/>
      <c r="O175" s="184"/>
      <c r="P175" s="184"/>
      <c r="Q175" s="184"/>
      <c r="R175" s="184"/>
      <c r="S175" s="184"/>
      <c r="T175" s="185"/>
      <c r="AT175" s="179" t="s">
        <v>190</v>
      </c>
      <c r="AU175" s="179" t="s">
        <v>82</v>
      </c>
      <c r="AV175" s="13" t="s">
        <v>82</v>
      </c>
      <c r="AW175" s="13" t="s">
        <v>29</v>
      </c>
      <c r="AX175" s="13" t="s">
        <v>73</v>
      </c>
      <c r="AY175" s="179" t="s">
        <v>181</v>
      </c>
    </row>
    <row r="176" spans="1:65" s="16" customFormat="1">
      <c r="B176" s="216"/>
      <c r="D176" s="178" t="s">
        <v>190</v>
      </c>
      <c r="E176" s="217" t="s">
        <v>1</v>
      </c>
      <c r="F176" s="218" t="s">
        <v>2465</v>
      </c>
      <c r="H176" s="219">
        <v>32.020000000000003</v>
      </c>
      <c r="I176" s="220"/>
      <c r="L176" s="216"/>
      <c r="M176" s="221"/>
      <c r="N176" s="222"/>
      <c r="O176" s="222"/>
      <c r="P176" s="222"/>
      <c r="Q176" s="222"/>
      <c r="R176" s="222"/>
      <c r="S176" s="222"/>
      <c r="T176" s="223"/>
      <c r="AT176" s="217" t="s">
        <v>190</v>
      </c>
      <c r="AU176" s="217" t="s">
        <v>82</v>
      </c>
      <c r="AV176" s="16" t="s">
        <v>194</v>
      </c>
      <c r="AW176" s="16" t="s">
        <v>29</v>
      </c>
      <c r="AX176" s="16" t="s">
        <v>73</v>
      </c>
      <c r="AY176" s="217" t="s">
        <v>181</v>
      </c>
    </row>
    <row r="177" spans="1:65" s="15" customFormat="1">
      <c r="B177" s="198"/>
      <c r="D177" s="178" t="s">
        <v>190</v>
      </c>
      <c r="E177" s="199" t="s">
        <v>1</v>
      </c>
      <c r="F177" s="200" t="s">
        <v>1774</v>
      </c>
      <c r="H177" s="201">
        <v>54.42</v>
      </c>
      <c r="I177" s="202"/>
      <c r="L177" s="198"/>
      <c r="M177" s="203"/>
      <c r="N177" s="204"/>
      <c r="O177" s="204"/>
      <c r="P177" s="204"/>
      <c r="Q177" s="204"/>
      <c r="R177" s="204"/>
      <c r="S177" s="204"/>
      <c r="T177" s="205"/>
      <c r="AT177" s="199" t="s">
        <v>190</v>
      </c>
      <c r="AU177" s="199" t="s">
        <v>82</v>
      </c>
      <c r="AV177" s="15" t="s">
        <v>188</v>
      </c>
      <c r="AW177" s="15" t="s">
        <v>29</v>
      </c>
      <c r="AX177" s="15" t="s">
        <v>30</v>
      </c>
      <c r="AY177" s="199" t="s">
        <v>181</v>
      </c>
    </row>
    <row r="178" spans="1:65" s="2" customFormat="1" ht="21.75" customHeight="1">
      <c r="A178" s="33"/>
      <c r="B178" s="130"/>
      <c r="C178" s="164" t="s">
        <v>182</v>
      </c>
      <c r="D178" s="164" t="s">
        <v>184</v>
      </c>
      <c r="E178" s="165" t="s">
        <v>2612</v>
      </c>
      <c r="F178" s="166" t="s">
        <v>2704</v>
      </c>
      <c r="G178" s="167" t="s">
        <v>1840</v>
      </c>
      <c r="H178" s="168">
        <v>54.42</v>
      </c>
      <c r="I178" s="169"/>
      <c r="J178" s="170">
        <f>ROUND(I178*H178,2)</f>
        <v>0</v>
      </c>
      <c r="K178" s="166" t="s">
        <v>1749</v>
      </c>
      <c r="L178" s="34"/>
      <c r="M178" s="171" t="s">
        <v>1</v>
      </c>
      <c r="N178" s="172" t="s">
        <v>38</v>
      </c>
      <c r="O178" s="59"/>
      <c r="P178" s="173">
        <f>O178*H178</f>
        <v>0</v>
      </c>
      <c r="Q178" s="173">
        <v>0</v>
      </c>
      <c r="R178" s="173">
        <f>Q178*H178</f>
        <v>0</v>
      </c>
      <c r="S178" s="173">
        <v>0</v>
      </c>
      <c r="T178" s="174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5" t="s">
        <v>188</v>
      </c>
      <c r="AT178" s="175" t="s">
        <v>184</v>
      </c>
      <c r="AU178" s="175" t="s">
        <v>82</v>
      </c>
      <c r="AY178" s="18" t="s">
        <v>181</v>
      </c>
      <c r="BE178" s="176">
        <f>IF(N178="základní",J178,0)</f>
        <v>0</v>
      </c>
      <c r="BF178" s="176">
        <f>IF(N178="snížená",J178,0)</f>
        <v>0</v>
      </c>
      <c r="BG178" s="176">
        <f>IF(N178="zákl. přenesená",J178,0)</f>
        <v>0</v>
      </c>
      <c r="BH178" s="176">
        <f>IF(N178="sníž. přenesená",J178,0)</f>
        <v>0</v>
      </c>
      <c r="BI178" s="176">
        <f>IF(N178="nulová",J178,0)</f>
        <v>0</v>
      </c>
      <c r="BJ178" s="18" t="s">
        <v>30</v>
      </c>
      <c r="BK178" s="176">
        <f>ROUND(I178*H178,2)</f>
        <v>0</v>
      </c>
      <c r="BL178" s="18" t="s">
        <v>188</v>
      </c>
      <c r="BM178" s="175" t="s">
        <v>2779</v>
      </c>
    </row>
    <row r="179" spans="1:65" s="13" customFormat="1">
      <c r="B179" s="177"/>
      <c r="D179" s="178" t="s">
        <v>190</v>
      </c>
      <c r="E179" s="179" t="s">
        <v>1</v>
      </c>
      <c r="F179" s="180" t="s">
        <v>2780</v>
      </c>
      <c r="H179" s="181">
        <v>22.4</v>
      </c>
      <c r="I179" s="182"/>
      <c r="L179" s="177"/>
      <c r="M179" s="183"/>
      <c r="N179" s="184"/>
      <c r="O179" s="184"/>
      <c r="P179" s="184"/>
      <c r="Q179" s="184"/>
      <c r="R179" s="184"/>
      <c r="S179" s="184"/>
      <c r="T179" s="185"/>
      <c r="AT179" s="179" t="s">
        <v>190</v>
      </c>
      <c r="AU179" s="179" t="s">
        <v>82</v>
      </c>
      <c r="AV179" s="13" t="s">
        <v>82</v>
      </c>
      <c r="AW179" s="13" t="s">
        <v>29</v>
      </c>
      <c r="AX179" s="13" t="s">
        <v>73</v>
      </c>
      <c r="AY179" s="179" t="s">
        <v>181</v>
      </c>
    </row>
    <row r="180" spans="1:65" s="13" customFormat="1">
      <c r="B180" s="177"/>
      <c r="D180" s="178" t="s">
        <v>190</v>
      </c>
      <c r="E180" s="179" t="s">
        <v>1</v>
      </c>
      <c r="F180" s="180" t="s">
        <v>2781</v>
      </c>
      <c r="H180" s="181">
        <v>32.020000000000003</v>
      </c>
      <c r="I180" s="182"/>
      <c r="L180" s="177"/>
      <c r="M180" s="183"/>
      <c r="N180" s="184"/>
      <c r="O180" s="184"/>
      <c r="P180" s="184"/>
      <c r="Q180" s="184"/>
      <c r="R180" s="184"/>
      <c r="S180" s="184"/>
      <c r="T180" s="185"/>
      <c r="AT180" s="179" t="s">
        <v>190</v>
      </c>
      <c r="AU180" s="179" t="s">
        <v>82</v>
      </c>
      <c r="AV180" s="13" t="s">
        <v>82</v>
      </c>
      <c r="AW180" s="13" t="s">
        <v>29</v>
      </c>
      <c r="AX180" s="13" t="s">
        <v>73</v>
      </c>
      <c r="AY180" s="179" t="s">
        <v>181</v>
      </c>
    </row>
    <row r="181" spans="1:65" s="15" customFormat="1">
      <c r="B181" s="198"/>
      <c r="D181" s="178" t="s">
        <v>190</v>
      </c>
      <c r="E181" s="199" t="s">
        <v>1</v>
      </c>
      <c r="F181" s="200" t="s">
        <v>1774</v>
      </c>
      <c r="H181" s="201">
        <v>54.42</v>
      </c>
      <c r="I181" s="202"/>
      <c r="L181" s="198"/>
      <c r="M181" s="203"/>
      <c r="N181" s="204"/>
      <c r="O181" s="204"/>
      <c r="P181" s="204"/>
      <c r="Q181" s="204"/>
      <c r="R181" s="204"/>
      <c r="S181" s="204"/>
      <c r="T181" s="205"/>
      <c r="AT181" s="199" t="s">
        <v>190</v>
      </c>
      <c r="AU181" s="199" t="s">
        <v>82</v>
      </c>
      <c r="AV181" s="15" t="s">
        <v>188</v>
      </c>
      <c r="AW181" s="15" t="s">
        <v>29</v>
      </c>
      <c r="AX181" s="15" t="s">
        <v>30</v>
      </c>
      <c r="AY181" s="199" t="s">
        <v>181</v>
      </c>
    </row>
    <row r="182" spans="1:65" s="2" customFormat="1" ht="16.5" customHeight="1">
      <c r="A182" s="33"/>
      <c r="B182" s="130"/>
      <c r="C182" s="164" t="s">
        <v>220</v>
      </c>
      <c r="D182" s="164" t="s">
        <v>184</v>
      </c>
      <c r="E182" s="165" t="s">
        <v>2617</v>
      </c>
      <c r="F182" s="166" t="s">
        <v>2707</v>
      </c>
      <c r="G182" s="167" t="s">
        <v>259</v>
      </c>
      <c r="H182" s="168">
        <v>0.40899999999999997</v>
      </c>
      <c r="I182" s="169"/>
      <c r="J182" s="170">
        <f>ROUND(I182*H182,2)</f>
        <v>0</v>
      </c>
      <c r="K182" s="166" t="s">
        <v>1749</v>
      </c>
      <c r="L182" s="34"/>
      <c r="M182" s="171" t="s">
        <v>1</v>
      </c>
      <c r="N182" s="172" t="s">
        <v>38</v>
      </c>
      <c r="O182" s="59"/>
      <c r="P182" s="173">
        <f>O182*H182</f>
        <v>0</v>
      </c>
      <c r="Q182" s="173">
        <v>1.10907</v>
      </c>
      <c r="R182" s="173">
        <f>Q182*H182</f>
        <v>0.45360962999999999</v>
      </c>
      <c r="S182" s="173">
        <v>0</v>
      </c>
      <c r="T182" s="174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5" t="s">
        <v>188</v>
      </c>
      <c r="AT182" s="175" t="s">
        <v>184</v>
      </c>
      <c r="AU182" s="175" t="s">
        <v>82</v>
      </c>
      <c r="AY182" s="18" t="s">
        <v>181</v>
      </c>
      <c r="BE182" s="176">
        <f>IF(N182="základní",J182,0)</f>
        <v>0</v>
      </c>
      <c r="BF182" s="176">
        <f>IF(N182="snížená",J182,0)</f>
        <v>0</v>
      </c>
      <c r="BG182" s="176">
        <f>IF(N182="zákl. přenesená",J182,0)</f>
        <v>0</v>
      </c>
      <c r="BH182" s="176">
        <f>IF(N182="sníž. přenesená",J182,0)</f>
        <v>0</v>
      </c>
      <c r="BI182" s="176">
        <f>IF(N182="nulová",J182,0)</f>
        <v>0</v>
      </c>
      <c r="BJ182" s="18" t="s">
        <v>30</v>
      </c>
      <c r="BK182" s="176">
        <f>ROUND(I182*H182,2)</f>
        <v>0</v>
      </c>
      <c r="BL182" s="18" t="s">
        <v>188</v>
      </c>
      <c r="BM182" s="175" t="s">
        <v>2782</v>
      </c>
    </row>
    <row r="183" spans="1:65" s="14" customFormat="1">
      <c r="B183" s="191"/>
      <c r="D183" s="178" t="s">
        <v>190</v>
      </c>
      <c r="E183" s="192" t="s">
        <v>1</v>
      </c>
      <c r="F183" s="193" t="s">
        <v>2770</v>
      </c>
      <c r="H183" s="192" t="s">
        <v>1</v>
      </c>
      <c r="I183" s="194"/>
      <c r="L183" s="191"/>
      <c r="M183" s="195"/>
      <c r="N183" s="196"/>
      <c r="O183" s="196"/>
      <c r="P183" s="196"/>
      <c r="Q183" s="196"/>
      <c r="R183" s="196"/>
      <c r="S183" s="196"/>
      <c r="T183" s="197"/>
      <c r="AT183" s="192" t="s">
        <v>190</v>
      </c>
      <c r="AU183" s="192" t="s">
        <v>82</v>
      </c>
      <c r="AV183" s="14" t="s">
        <v>30</v>
      </c>
      <c r="AW183" s="14" t="s">
        <v>29</v>
      </c>
      <c r="AX183" s="14" t="s">
        <v>73</v>
      </c>
      <c r="AY183" s="192" t="s">
        <v>181</v>
      </c>
    </row>
    <row r="184" spans="1:65" s="13" customFormat="1">
      <c r="B184" s="177"/>
      <c r="D184" s="178" t="s">
        <v>190</v>
      </c>
      <c r="E184" s="179" t="s">
        <v>1</v>
      </c>
      <c r="F184" s="180" t="s">
        <v>2783</v>
      </c>
      <c r="H184" s="181">
        <v>0.04</v>
      </c>
      <c r="I184" s="182"/>
      <c r="L184" s="177"/>
      <c r="M184" s="183"/>
      <c r="N184" s="184"/>
      <c r="O184" s="184"/>
      <c r="P184" s="184"/>
      <c r="Q184" s="184"/>
      <c r="R184" s="184"/>
      <c r="S184" s="184"/>
      <c r="T184" s="185"/>
      <c r="AT184" s="179" t="s">
        <v>190</v>
      </c>
      <c r="AU184" s="179" t="s">
        <v>82</v>
      </c>
      <c r="AV184" s="13" t="s">
        <v>82</v>
      </c>
      <c r="AW184" s="13" t="s">
        <v>29</v>
      </c>
      <c r="AX184" s="13" t="s">
        <v>73</v>
      </c>
      <c r="AY184" s="179" t="s">
        <v>181</v>
      </c>
    </row>
    <row r="185" spans="1:65" s="14" customFormat="1">
      <c r="B185" s="191"/>
      <c r="D185" s="178" t="s">
        <v>190</v>
      </c>
      <c r="E185" s="192" t="s">
        <v>1</v>
      </c>
      <c r="F185" s="193" t="s">
        <v>2758</v>
      </c>
      <c r="H185" s="192" t="s">
        <v>1</v>
      </c>
      <c r="I185" s="194"/>
      <c r="L185" s="191"/>
      <c r="M185" s="195"/>
      <c r="N185" s="196"/>
      <c r="O185" s="196"/>
      <c r="P185" s="196"/>
      <c r="Q185" s="196"/>
      <c r="R185" s="196"/>
      <c r="S185" s="196"/>
      <c r="T185" s="197"/>
      <c r="AT185" s="192" t="s">
        <v>190</v>
      </c>
      <c r="AU185" s="192" t="s">
        <v>82</v>
      </c>
      <c r="AV185" s="14" t="s">
        <v>30</v>
      </c>
      <c r="AW185" s="14" t="s">
        <v>29</v>
      </c>
      <c r="AX185" s="14" t="s">
        <v>73</v>
      </c>
      <c r="AY185" s="192" t="s">
        <v>181</v>
      </c>
    </row>
    <row r="186" spans="1:65" s="13" customFormat="1">
      <c r="B186" s="177"/>
      <c r="D186" s="178" t="s">
        <v>190</v>
      </c>
      <c r="E186" s="179" t="s">
        <v>1</v>
      </c>
      <c r="F186" s="180" t="s">
        <v>2784</v>
      </c>
      <c r="H186" s="181">
        <v>0.14000000000000001</v>
      </c>
      <c r="I186" s="182"/>
      <c r="L186" s="177"/>
      <c r="M186" s="183"/>
      <c r="N186" s="184"/>
      <c r="O186" s="184"/>
      <c r="P186" s="184"/>
      <c r="Q186" s="184"/>
      <c r="R186" s="184"/>
      <c r="S186" s="184"/>
      <c r="T186" s="185"/>
      <c r="AT186" s="179" t="s">
        <v>190</v>
      </c>
      <c r="AU186" s="179" t="s">
        <v>82</v>
      </c>
      <c r="AV186" s="13" t="s">
        <v>82</v>
      </c>
      <c r="AW186" s="13" t="s">
        <v>29</v>
      </c>
      <c r="AX186" s="13" t="s">
        <v>73</v>
      </c>
      <c r="AY186" s="179" t="s">
        <v>181</v>
      </c>
    </row>
    <row r="187" spans="1:65" s="14" customFormat="1">
      <c r="B187" s="191"/>
      <c r="D187" s="178" t="s">
        <v>190</v>
      </c>
      <c r="E187" s="192" t="s">
        <v>1</v>
      </c>
      <c r="F187" s="193" t="s">
        <v>2746</v>
      </c>
      <c r="H187" s="192" t="s">
        <v>1</v>
      </c>
      <c r="I187" s="194"/>
      <c r="L187" s="191"/>
      <c r="M187" s="195"/>
      <c r="N187" s="196"/>
      <c r="O187" s="196"/>
      <c r="P187" s="196"/>
      <c r="Q187" s="196"/>
      <c r="R187" s="196"/>
      <c r="S187" s="196"/>
      <c r="T187" s="197"/>
      <c r="AT187" s="192" t="s">
        <v>190</v>
      </c>
      <c r="AU187" s="192" t="s">
        <v>82</v>
      </c>
      <c r="AV187" s="14" t="s">
        <v>30</v>
      </c>
      <c r="AW187" s="14" t="s">
        <v>29</v>
      </c>
      <c r="AX187" s="14" t="s">
        <v>73</v>
      </c>
      <c r="AY187" s="192" t="s">
        <v>181</v>
      </c>
    </row>
    <row r="188" spans="1:65" s="13" customFormat="1">
      <c r="B188" s="177"/>
      <c r="D188" s="178" t="s">
        <v>190</v>
      </c>
      <c r="E188" s="179" t="s">
        <v>1</v>
      </c>
      <c r="F188" s="180" t="s">
        <v>2785</v>
      </c>
      <c r="H188" s="181">
        <v>0.22900000000000001</v>
      </c>
      <c r="I188" s="182"/>
      <c r="L188" s="177"/>
      <c r="M188" s="183"/>
      <c r="N188" s="184"/>
      <c r="O188" s="184"/>
      <c r="P188" s="184"/>
      <c r="Q188" s="184"/>
      <c r="R188" s="184"/>
      <c r="S188" s="184"/>
      <c r="T188" s="185"/>
      <c r="AT188" s="179" t="s">
        <v>190</v>
      </c>
      <c r="AU188" s="179" t="s">
        <v>82</v>
      </c>
      <c r="AV188" s="13" t="s">
        <v>82</v>
      </c>
      <c r="AW188" s="13" t="s">
        <v>29</v>
      </c>
      <c r="AX188" s="13" t="s">
        <v>73</v>
      </c>
      <c r="AY188" s="179" t="s">
        <v>181</v>
      </c>
    </row>
    <row r="189" spans="1:65" s="15" customFormat="1">
      <c r="B189" s="198"/>
      <c r="D189" s="178" t="s">
        <v>190</v>
      </c>
      <c r="E189" s="199" t="s">
        <v>1</v>
      </c>
      <c r="F189" s="200" t="s">
        <v>1774</v>
      </c>
      <c r="H189" s="201">
        <v>0.40900000000000003</v>
      </c>
      <c r="I189" s="202"/>
      <c r="L189" s="198"/>
      <c r="M189" s="203"/>
      <c r="N189" s="204"/>
      <c r="O189" s="204"/>
      <c r="P189" s="204"/>
      <c r="Q189" s="204"/>
      <c r="R189" s="204"/>
      <c r="S189" s="204"/>
      <c r="T189" s="205"/>
      <c r="AT189" s="199" t="s">
        <v>190</v>
      </c>
      <c r="AU189" s="199" t="s">
        <v>82</v>
      </c>
      <c r="AV189" s="15" t="s">
        <v>188</v>
      </c>
      <c r="AW189" s="15" t="s">
        <v>29</v>
      </c>
      <c r="AX189" s="15" t="s">
        <v>30</v>
      </c>
      <c r="AY189" s="199" t="s">
        <v>181</v>
      </c>
    </row>
    <row r="190" spans="1:65" s="2" customFormat="1" ht="16.5" customHeight="1">
      <c r="A190" s="33"/>
      <c r="B190" s="130"/>
      <c r="C190" s="164" t="s">
        <v>224</v>
      </c>
      <c r="D190" s="164" t="s">
        <v>184</v>
      </c>
      <c r="E190" s="165" t="s">
        <v>2713</v>
      </c>
      <c r="F190" s="166" t="s">
        <v>2714</v>
      </c>
      <c r="G190" s="167" t="s">
        <v>259</v>
      </c>
      <c r="H190" s="168">
        <v>0.23300000000000001</v>
      </c>
      <c r="I190" s="169"/>
      <c r="J190" s="170">
        <f>ROUND(I190*H190,2)</f>
        <v>0</v>
      </c>
      <c r="K190" s="166" t="s">
        <v>1749</v>
      </c>
      <c r="L190" s="34"/>
      <c r="M190" s="171" t="s">
        <v>1</v>
      </c>
      <c r="N190" s="172" t="s">
        <v>38</v>
      </c>
      <c r="O190" s="59"/>
      <c r="P190" s="173">
        <f>O190*H190</f>
        <v>0</v>
      </c>
      <c r="Q190" s="173">
        <v>1.06277</v>
      </c>
      <c r="R190" s="173">
        <f>Q190*H190</f>
        <v>0.24762541000000002</v>
      </c>
      <c r="S190" s="173">
        <v>0</v>
      </c>
      <c r="T190" s="174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5" t="s">
        <v>188</v>
      </c>
      <c r="AT190" s="175" t="s">
        <v>184</v>
      </c>
      <c r="AU190" s="175" t="s">
        <v>82</v>
      </c>
      <c r="AY190" s="18" t="s">
        <v>181</v>
      </c>
      <c r="BE190" s="176">
        <f>IF(N190="základní",J190,0)</f>
        <v>0</v>
      </c>
      <c r="BF190" s="176">
        <f>IF(N190="snížená",J190,0)</f>
        <v>0</v>
      </c>
      <c r="BG190" s="176">
        <f>IF(N190="zákl. přenesená",J190,0)</f>
        <v>0</v>
      </c>
      <c r="BH190" s="176">
        <f>IF(N190="sníž. přenesená",J190,0)</f>
        <v>0</v>
      </c>
      <c r="BI190" s="176">
        <f>IF(N190="nulová",J190,0)</f>
        <v>0</v>
      </c>
      <c r="BJ190" s="18" t="s">
        <v>30</v>
      </c>
      <c r="BK190" s="176">
        <f>ROUND(I190*H190,2)</f>
        <v>0</v>
      </c>
      <c r="BL190" s="18" t="s">
        <v>188</v>
      </c>
      <c r="BM190" s="175" t="s">
        <v>2786</v>
      </c>
    </row>
    <row r="191" spans="1:65" s="14" customFormat="1">
      <c r="B191" s="191"/>
      <c r="D191" s="178" t="s">
        <v>190</v>
      </c>
      <c r="E191" s="192" t="s">
        <v>1</v>
      </c>
      <c r="F191" s="193" t="s">
        <v>2770</v>
      </c>
      <c r="H191" s="192" t="s">
        <v>1</v>
      </c>
      <c r="I191" s="194"/>
      <c r="L191" s="191"/>
      <c r="M191" s="195"/>
      <c r="N191" s="196"/>
      <c r="O191" s="196"/>
      <c r="P191" s="196"/>
      <c r="Q191" s="196"/>
      <c r="R191" s="196"/>
      <c r="S191" s="196"/>
      <c r="T191" s="197"/>
      <c r="AT191" s="192" t="s">
        <v>190</v>
      </c>
      <c r="AU191" s="192" t="s">
        <v>82</v>
      </c>
      <c r="AV191" s="14" t="s">
        <v>30</v>
      </c>
      <c r="AW191" s="14" t="s">
        <v>29</v>
      </c>
      <c r="AX191" s="14" t="s">
        <v>73</v>
      </c>
      <c r="AY191" s="192" t="s">
        <v>181</v>
      </c>
    </row>
    <row r="192" spans="1:65" s="13" customFormat="1">
      <c r="B192" s="177"/>
      <c r="D192" s="178" t="s">
        <v>190</v>
      </c>
      <c r="E192" s="179" t="s">
        <v>1</v>
      </c>
      <c r="F192" s="180" t="s">
        <v>2787</v>
      </c>
      <c r="H192" s="181">
        <v>4.2999999999999997E-2</v>
      </c>
      <c r="I192" s="182"/>
      <c r="L192" s="177"/>
      <c r="M192" s="183"/>
      <c r="N192" s="184"/>
      <c r="O192" s="184"/>
      <c r="P192" s="184"/>
      <c r="Q192" s="184"/>
      <c r="R192" s="184"/>
      <c r="S192" s="184"/>
      <c r="T192" s="185"/>
      <c r="AT192" s="179" t="s">
        <v>190</v>
      </c>
      <c r="AU192" s="179" t="s">
        <v>82</v>
      </c>
      <c r="AV192" s="13" t="s">
        <v>82</v>
      </c>
      <c r="AW192" s="13" t="s">
        <v>29</v>
      </c>
      <c r="AX192" s="13" t="s">
        <v>73</v>
      </c>
      <c r="AY192" s="179" t="s">
        <v>181</v>
      </c>
    </row>
    <row r="193" spans="1:65" s="14" customFormat="1">
      <c r="B193" s="191"/>
      <c r="D193" s="178" t="s">
        <v>190</v>
      </c>
      <c r="E193" s="192" t="s">
        <v>1</v>
      </c>
      <c r="F193" s="193" t="s">
        <v>2758</v>
      </c>
      <c r="H193" s="192" t="s">
        <v>1</v>
      </c>
      <c r="I193" s="194"/>
      <c r="L193" s="191"/>
      <c r="M193" s="195"/>
      <c r="N193" s="196"/>
      <c r="O193" s="196"/>
      <c r="P193" s="196"/>
      <c r="Q193" s="196"/>
      <c r="R193" s="196"/>
      <c r="S193" s="196"/>
      <c r="T193" s="197"/>
      <c r="AT193" s="192" t="s">
        <v>190</v>
      </c>
      <c r="AU193" s="192" t="s">
        <v>82</v>
      </c>
      <c r="AV193" s="14" t="s">
        <v>30</v>
      </c>
      <c r="AW193" s="14" t="s">
        <v>29</v>
      </c>
      <c r="AX193" s="14" t="s">
        <v>73</v>
      </c>
      <c r="AY193" s="192" t="s">
        <v>181</v>
      </c>
    </row>
    <row r="194" spans="1:65" s="13" customFormat="1">
      <c r="B194" s="177"/>
      <c r="D194" s="178" t="s">
        <v>190</v>
      </c>
      <c r="E194" s="179" t="s">
        <v>1</v>
      </c>
      <c r="F194" s="180" t="s">
        <v>2788</v>
      </c>
      <c r="H194" s="181">
        <v>0.19</v>
      </c>
      <c r="I194" s="182"/>
      <c r="L194" s="177"/>
      <c r="M194" s="183"/>
      <c r="N194" s="184"/>
      <c r="O194" s="184"/>
      <c r="P194" s="184"/>
      <c r="Q194" s="184"/>
      <c r="R194" s="184"/>
      <c r="S194" s="184"/>
      <c r="T194" s="185"/>
      <c r="AT194" s="179" t="s">
        <v>190</v>
      </c>
      <c r="AU194" s="179" t="s">
        <v>82</v>
      </c>
      <c r="AV194" s="13" t="s">
        <v>82</v>
      </c>
      <c r="AW194" s="13" t="s">
        <v>29</v>
      </c>
      <c r="AX194" s="13" t="s">
        <v>73</v>
      </c>
      <c r="AY194" s="179" t="s">
        <v>181</v>
      </c>
    </row>
    <row r="195" spans="1:65" s="15" customFormat="1">
      <c r="B195" s="198"/>
      <c r="D195" s="178" t="s">
        <v>190</v>
      </c>
      <c r="E195" s="199" t="s">
        <v>1</v>
      </c>
      <c r="F195" s="200" t="s">
        <v>1774</v>
      </c>
      <c r="H195" s="201">
        <v>0.23299999999999998</v>
      </c>
      <c r="I195" s="202"/>
      <c r="L195" s="198"/>
      <c r="M195" s="203"/>
      <c r="N195" s="204"/>
      <c r="O195" s="204"/>
      <c r="P195" s="204"/>
      <c r="Q195" s="204"/>
      <c r="R195" s="204"/>
      <c r="S195" s="204"/>
      <c r="T195" s="205"/>
      <c r="AT195" s="199" t="s">
        <v>190</v>
      </c>
      <c r="AU195" s="199" t="s">
        <v>82</v>
      </c>
      <c r="AV195" s="15" t="s">
        <v>188</v>
      </c>
      <c r="AW195" s="15" t="s">
        <v>29</v>
      </c>
      <c r="AX195" s="15" t="s">
        <v>30</v>
      </c>
      <c r="AY195" s="199" t="s">
        <v>181</v>
      </c>
    </row>
    <row r="196" spans="1:65" s="12" customFormat="1" ht="22.9" customHeight="1">
      <c r="B196" s="151"/>
      <c r="D196" s="152" t="s">
        <v>72</v>
      </c>
      <c r="E196" s="162" t="s">
        <v>188</v>
      </c>
      <c r="F196" s="162" t="s">
        <v>2622</v>
      </c>
      <c r="I196" s="154"/>
      <c r="J196" s="163">
        <f>BK196</f>
        <v>0</v>
      </c>
      <c r="L196" s="151"/>
      <c r="M196" s="156"/>
      <c r="N196" s="157"/>
      <c r="O196" s="157"/>
      <c r="P196" s="158">
        <f>SUM(P197:P237)</f>
        <v>0</v>
      </c>
      <c r="Q196" s="157"/>
      <c r="R196" s="158">
        <f>SUM(R197:R237)</f>
        <v>0.38704349999999998</v>
      </c>
      <c r="S196" s="157"/>
      <c r="T196" s="159">
        <f>SUM(T197:T237)</f>
        <v>0</v>
      </c>
      <c r="AR196" s="152" t="s">
        <v>30</v>
      </c>
      <c r="AT196" s="160" t="s">
        <v>72</v>
      </c>
      <c r="AU196" s="160" t="s">
        <v>30</v>
      </c>
      <c r="AY196" s="152" t="s">
        <v>181</v>
      </c>
      <c r="BK196" s="161">
        <f>SUM(BK197:BK237)</f>
        <v>0</v>
      </c>
    </row>
    <row r="197" spans="1:65" s="2" customFormat="1" ht="16.5" customHeight="1">
      <c r="A197" s="33"/>
      <c r="B197" s="130"/>
      <c r="C197" s="164" t="s">
        <v>228</v>
      </c>
      <c r="D197" s="164" t="s">
        <v>184</v>
      </c>
      <c r="E197" s="165" t="s">
        <v>2789</v>
      </c>
      <c r="F197" s="166" t="s">
        <v>2790</v>
      </c>
      <c r="G197" s="167" t="s">
        <v>1840</v>
      </c>
      <c r="H197" s="168">
        <v>6.92</v>
      </c>
      <c r="I197" s="169"/>
      <c r="J197" s="170">
        <f>ROUND(I197*H197,2)</f>
        <v>0</v>
      </c>
      <c r="K197" s="166" t="s">
        <v>1749</v>
      </c>
      <c r="L197" s="34"/>
      <c r="M197" s="171" t="s">
        <v>1</v>
      </c>
      <c r="N197" s="172" t="s">
        <v>38</v>
      </c>
      <c r="O197" s="59"/>
      <c r="P197" s="173">
        <f>O197*H197</f>
        <v>0</v>
      </c>
      <c r="Q197" s="173">
        <v>5.3299999999999997E-3</v>
      </c>
      <c r="R197" s="173">
        <f>Q197*H197</f>
        <v>3.6883599999999996E-2</v>
      </c>
      <c r="S197" s="173">
        <v>0</v>
      </c>
      <c r="T197" s="174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5" t="s">
        <v>188</v>
      </c>
      <c r="AT197" s="175" t="s">
        <v>184</v>
      </c>
      <c r="AU197" s="175" t="s">
        <v>82</v>
      </c>
      <c r="AY197" s="18" t="s">
        <v>181</v>
      </c>
      <c r="BE197" s="176">
        <f>IF(N197="základní",J197,0)</f>
        <v>0</v>
      </c>
      <c r="BF197" s="176">
        <f>IF(N197="snížená",J197,0)</f>
        <v>0</v>
      </c>
      <c r="BG197" s="176">
        <f>IF(N197="zákl. přenesená",J197,0)</f>
        <v>0</v>
      </c>
      <c r="BH197" s="176">
        <f>IF(N197="sníž. přenesená",J197,0)</f>
        <v>0</v>
      </c>
      <c r="BI197" s="176">
        <f>IF(N197="nulová",J197,0)</f>
        <v>0</v>
      </c>
      <c r="BJ197" s="18" t="s">
        <v>30</v>
      </c>
      <c r="BK197" s="176">
        <f>ROUND(I197*H197,2)</f>
        <v>0</v>
      </c>
      <c r="BL197" s="18" t="s">
        <v>188</v>
      </c>
      <c r="BM197" s="175" t="s">
        <v>2791</v>
      </c>
    </row>
    <row r="198" spans="1:65" s="14" customFormat="1">
      <c r="B198" s="191"/>
      <c r="D198" s="178" t="s">
        <v>190</v>
      </c>
      <c r="E198" s="192" t="s">
        <v>1</v>
      </c>
      <c r="F198" s="193" t="s">
        <v>2758</v>
      </c>
      <c r="H198" s="192" t="s">
        <v>1</v>
      </c>
      <c r="I198" s="194"/>
      <c r="L198" s="191"/>
      <c r="M198" s="195"/>
      <c r="N198" s="196"/>
      <c r="O198" s="196"/>
      <c r="P198" s="196"/>
      <c r="Q198" s="196"/>
      <c r="R198" s="196"/>
      <c r="S198" s="196"/>
      <c r="T198" s="197"/>
      <c r="AT198" s="192" t="s">
        <v>190</v>
      </c>
      <c r="AU198" s="192" t="s">
        <v>82</v>
      </c>
      <c r="AV198" s="14" t="s">
        <v>30</v>
      </c>
      <c r="AW198" s="14" t="s">
        <v>29</v>
      </c>
      <c r="AX198" s="14" t="s">
        <v>73</v>
      </c>
      <c r="AY198" s="192" t="s">
        <v>181</v>
      </c>
    </row>
    <row r="199" spans="1:65" s="13" customFormat="1">
      <c r="B199" s="177"/>
      <c r="D199" s="178" t="s">
        <v>190</v>
      </c>
      <c r="E199" s="179" t="s">
        <v>1</v>
      </c>
      <c r="F199" s="180" t="s">
        <v>2792</v>
      </c>
      <c r="H199" s="181">
        <v>4.2</v>
      </c>
      <c r="I199" s="182"/>
      <c r="L199" s="177"/>
      <c r="M199" s="183"/>
      <c r="N199" s="184"/>
      <c r="O199" s="184"/>
      <c r="P199" s="184"/>
      <c r="Q199" s="184"/>
      <c r="R199" s="184"/>
      <c r="S199" s="184"/>
      <c r="T199" s="185"/>
      <c r="AT199" s="179" t="s">
        <v>190</v>
      </c>
      <c r="AU199" s="179" t="s">
        <v>82</v>
      </c>
      <c r="AV199" s="13" t="s">
        <v>82</v>
      </c>
      <c r="AW199" s="13" t="s">
        <v>29</v>
      </c>
      <c r="AX199" s="13" t="s">
        <v>73</v>
      </c>
      <c r="AY199" s="179" t="s">
        <v>181</v>
      </c>
    </row>
    <row r="200" spans="1:65" s="13" customFormat="1">
      <c r="B200" s="177"/>
      <c r="D200" s="178" t="s">
        <v>190</v>
      </c>
      <c r="E200" s="179" t="s">
        <v>1</v>
      </c>
      <c r="F200" s="180" t="s">
        <v>2793</v>
      </c>
      <c r="H200" s="181">
        <v>1.82</v>
      </c>
      <c r="I200" s="182"/>
      <c r="L200" s="177"/>
      <c r="M200" s="183"/>
      <c r="N200" s="184"/>
      <c r="O200" s="184"/>
      <c r="P200" s="184"/>
      <c r="Q200" s="184"/>
      <c r="R200" s="184"/>
      <c r="S200" s="184"/>
      <c r="T200" s="185"/>
      <c r="AT200" s="179" t="s">
        <v>190</v>
      </c>
      <c r="AU200" s="179" t="s">
        <v>82</v>
      </c>
      <c r="AV200" s="13" t="s">
        <v>82</v>
      </c>
      <c r="AW200" s="13" t="s">
        <v>29</v>
      </c>
      <c r="AX200" s="13" t="s">
        <v>73</v>
      </c>
      <c r="AY200" s="179" t="s">
        <v>181</v>
      </c>
    </row>
    <row r="201" spans="1:65" s="13" customFormat="1">
      <c r="B201" s="177"/>
      <c r="D201" s="178" t="s">
        <v>190</v>
      </c>
      <c r="E201" s="179" t="s">
        <v>1</v>
      </c>
      <c r="F201" s="180" t="s">
        <v>2794</v>
      </c>
      <c r="H201" s="181">
        <v>0.9</v>
      </c>
      <c r="I201" s="182"/>
      <c r="L201" s="177"/>
      <c r="M201" s="183"/>
      <c r="N201" s="184"/>
      <c r="O201" s="184"/>
      <c r="P201" s="184"/>
      <c r="Q201" s="184"/>
      <c r="R201" s="184"/>
      <c r="S201" s="184"/>
      <c r="T201" s="185"/>
      <c r="AT201" s="179" t="s">
        <v>190</v>
      </c>
      <c r="AU201" s="179" t="s">
        <v>82</v>
      </c>
      <c r="AV201" s="13" t="s">
        <v>82</v>
      </c>
      <c r="AW201" s="13" t="s">
        <v>29</v>
      </c>
      <c r="AX201" s="13" t="s">
        <v>73</v>
      </c>
      <c r="AY201" s="179" t="s">
        <v>181</v>
      </c>
    </row>
    <row r="202" spans="1:65" s="15" customFormat="1">
      <c r="B202" s="198"/>
      <c r="D202" s="178" t="s">
        <v>190</v>
      </c>
      <c r="E202" s="199" t="s">
        <v>1</v>
      </c>
      <c r="F202" s="200" t="s">
        <v>1774</v>
      </c>
      <c r="H202" s="201">
        <v>6.9200000000000008</v>
      </c>
      <c r="I202" s="202"/>
      <c r="L202" s="198"/>
      <c r="M202" s="203"/>
      <c r="N202" s="204"/>
      <c r="O202" s="204"/>
      <c r="P202" s="204"/>
      <c r="Q202" s="204"/>
      <c r="R202" s="204"/>
      <c r="S202" s="204"/>
      <c r="T202" s="205"/>
      <c r="AT202" s="199" t="s">
        <v>190</v>
      </c>
      <c r="AU202" s="199" t="s">
        <v>82</v>
      </c>
      <c r="AV202" s="15" t="s">
        <v>188</v>
      </c>
      <c r="AW202" s="15" t="s">
        <v>29</v>
      </c>
      <c r="AX202" s="15" t="s">
        <v>30</v>
      </c>
      <c r="AY202" s="199" t="s">
        <v>181</v>
      </c>
    </row>
    <row r="203" spans="1:65" s="2" customFormat="1" ht="16.5" customHeight="1">
      <c r="A203" s="33"/>
      <c r="B203" s="130"/>
      <c r="C203" s="164" t="s">
        <v>232</v>
      </c>
      <c r="D203" s="164" t="s">
        <v>184</v>
      </c>
      <c r="E203" s="165" t="s">
        <v>2795</v>
      </c>
      <c r="F203" s="166" t="s">
        <v>2796</v>
      </c>
      <c r="G203" s="167" t="s">
        <v>1840</v>
      </c>
      <c r="H203" s="168">
        <v>6.92</v>
      </c>
      <c r="I203" s="169"/>
      <c r="J203" s="170">
        <f>ROUND(I203*H203,2)</f>
        <v>0</v>
      </c>
      <c r="K203" s="166" t="s">
        <v>1749</v>
      </c>
      <c r="L203" s="34"/>
      <c r="M203" s="171" t="s">
        <v>1</v>
      </c>
      <c r="N203" s="172" t="s">
        <v>38</v>
      </c>
      <c r="O203" s="59"/>
      <c r="P203" s="173">
        <f>O203*H203</f>
        <v>0</v>
      </c>
      <c r="Q203" s="173">
        <v>0</v>
      </c>
      <c r="R203" s="173">
        <f>Q203*H203</f>
        <v>0</v>
      </c>
      <c r="S203" s="173">
        <v>0</v>
      </c>
      <c r="T203" s="174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5" t="s">
        <v>188</v>
      </c>
      <c r="AT203" s="175" t="s">
        <v>184</v>
      </c>
      <c r="AU203" s="175" t="s">
        <v>82</v>
      </c>
      <c r="AY203" s="18" t="s">
        <v>181</v>
      </c>
      <c r="BE203" s="176">
        <f>IF(N203="základní",J203,0)</f>
        <v>0</v>
      </c>
      <c r="BF203" s="176">
        <f>IF(N203="snížená",J203,0)</f>
        <v>0</v>
      </c>
      <c r="BG203" s="176">
        <f>IF(N203="zákl. přenesená",J203,0)</f>
        <v>0</v>
      </c>
      <c r="BH203" s="176">
        <f>IF(N203="sníž. přenesená",J203,0)</f>
        <v>0</v>
      </c>
      <c r="BI203" s="176">
        <f>IF(N203="nulová",J203,0)</f>
        <v>0</v>
      </c>
      <c r="BJ203" s="18" t="s">
        <v>30</v>
      </c>
      <c r="BK203" s="176">
        <f>ROUND(I203*H203,2)</f>
        <v>0</v>
      </c>
      <c r="BL203" s="18" t="s">
        <v>188</v>
      </c>
      <c r="BM203" s="175" t="s">
        <v>2797</v>
      </c>
    </row>
    <row r="204" spans="1:65" s="13" customFormat="1">
      <c r="B204" s="177"/>
      <c r="D204" s="178" t="s">
        <v>190</v>
      </c>
      <c r="E204" s="179" t="s">
        <v>1</v>
      </c>
      <c r="F204" s="180" t="s">
        <v>2798</v>
      </c>
      <c r="H204" s="181">
        <v>6.92</v>
      </c>
      <c r="I204" s="182"/>
      <c r="L204" s="177"/>
      <c r="M204" s="183"/>
      <c r="N204" s="184"/>
      <c r="O204" s="184"/>
      <c r="P204" s="184"/>
      <c r="Q204" s="184"/>
      <c r="R204" s="184"/>
      <c r="S204" s="184"/>
      <c r="T204" s="185"/>
      <c r="AT204" s="179" t="s">
        <v>190</v>
      </c>
      <c r="AU204" s="179" t="s">
        <v>82</v>
      </c>
      <c r="AV204" s="13" t="s">
        <v>82</v>
      </c>
      <c r="AW204" s="13" t="s">
        <v>29</v>
      </c>
      <c r="AX204" s="13" t="s">
        <v>30</v>
      </c>
      <c r="AY204" s="179" t="s">
        <v>181</v>
      </c>
    </row>
    <row r="205" spans="1:65" s="2" customFormat="1" ht="16.5" customHeight="1">
      <c r="A205" s="33"/>
      <c r="B205" s="130"/>
      <c r="C205" s="164" t="s">
        <v>236</v>
      </c>
      <c r="D205" s="164" t="s">
        <v>184</v>
      </c>
      <c r="E205" s="165" t="s">
        <v>2799</v>
      </c>
      <c r="F205" s="166" t="s">
        <v>2800</v>
      </c>
      <c r="G205" s="167" t="s">
        <v>1840</v>
      </c>
      <c r="H205" s="168">
        <v>4.2</v>
      </c>
      <c r="I205" s="169"/>
      <c r="J205" s="170">
        <f>ROUND(I205*H205,2)</f>
        <v>0</v>
      </c>
      <c r="K205" s="166" t="s">
        <v>1</v>
      </c>
      <c r="L205" s="34"/>
      <c r="M205" s="171" t="s">
        <v>1</v>
      </c>
      <c r="N205" s="172" t="s">
        <v>38</v>
      </c>
      <c r="O205" s="59"/>
      <c r="P205" s="173">
        <f>O205*H205</f>
        <v>0</v>
      </c>
      <c r="Q205" s="173">
        <v>1.0399999999999999E-3</v>
      </c>
      <c r="R205" s="173">
        <f>Q205*H205</f>
        <v>4.3679999999999995E-3</v>
      </c>
      <c r="S205" s="173">
        <v>0</v>
      </c>
      <c r="T205" s="174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5" t="s">
        <v>188</v>
      </c>
      <c r="AT205" s="175" t="s">
        <v>184</v>
      </c>
      <c r="AU205" s="175" t="s">
        <v>82</v>
      </c>
      <c r="AY205" s="18" t="s">
        <v>181</v>
      </c>
      <c r="BE205" s="176">
        <f>IF(N205="základní",J205,0)</f>
        <v>0</v>
      </c>
      <c r="BF205" s="176">
        <f>IF(N205="snížená",J205,0)</f>
        <v>0</v>
      </c>
      <c r="BG205" s="176">
        <f>IF(N205="zákl. přenesená",J205,0)</f>
        <v>0</v>
      </c>
      <c r="BH205" s="176">
        <f>IF(N205="sníž. přenesená",J205,0)</f>
        <v>0</v>
      </c>
      <c r="BI205" s="176">
        <f>IF(N205="nulová",J205,0)</f>
        <v>0</v>
      </c>
      <c r="BJ205" s="18" t="s">
        <v>30</v>
      </c>
      <c r="BK205" s="176">
        <f>ROUND(I205*H205,2)</f>
        <v>0</v>
      </c>
      <c r="BL205" s="18" t="s">
        <v>188</v>
      </c>
      <c r="BM205" s="175" t="s">
        <v>2801</v>
      </c>
    </row>
    <row r="206" spans="1:65" s="14" customFormat="1">
      <c r="B206" s="191"/>
      <c r="D206" s="178" t="s">
        <v>190</v>
      </c>
      <c r="E206" s="192" t="s">
        <v>1</v>
      </c>
      <c r="F206" s="193" t="s">
        <v>2758</v>
      </c>
      <c r="H206" s="192" t="s">
        <v>1</v>
      </c>
      <c r="I206" s="194"/>
      <c r="L206" s="191"/>
      <c r="M206" s="195"/>
      <c r="N206" s="196"/>
      <c r="O206" s="196"/>
      <c r="P206" s="196"/>
      <c r="Q206" s="196"/>
      <c r="R206" s="196"/>
      <c r="S206" s="196"/>
      <c r="T206" s="197"/>
      <c r="AT206" s="192" t="s">
        <v>190</v>
      </c>
      <c r="AU206" s="192" t="s">
        <v>82</v>
      </c>
      <c r="AV206" s="14" t="s">
        <v>30</v>
      </c>
      <c r="AW206" s="14" t="s">
        <v>29</v>
      </c>
      <c r="AX206" s="14" t="s">
        <v>73</v>
      </c>
      <c r="AY206" s="192" t="s">
        <v>181</v>
      </c>
    </row>
    <row r="207" spans="1:65" s="13" customFormat="1">
      <c r="B207" s="177"/>
      <c r="D207" s="178" t="s">
        <v>190</v>
      </c>
      <c r="E207" s="179" t="s">
        <v>1</v>
      </c>
      <c r="F207" s="180" t="s">
        <v>2792</v>
      </c>
      <c r="H207" s="181">
        <v>4.2</v>
      </c>
      <c r="I207" s="182"/>
      <c r="L207" s="177"/>
      <c r="M207" s="183"/>
      <c r="N207" s="184"/>
      <c r="O207" s="184"/>
      <c r="P207" s="184"/>
      <c r="Q207" s="184"/>
      <c r="R207" s="184"/>
      <c r="S207" s="184"/>
      <c r="T207" s="185"/>
      <c r="AT207" s="179" t="s">
        <v>190</v>
      </c>
      <c r="AU207" s="179" t="s">
        <v>82</v>
      </c>
      <c r="AV207" s="13" t="s">
        <v>82</v>
      </c>
      <c r="AW207" s="13" t="s">
        <v>29</v>
      </c>
      <c r="AX207" s="13" t="s">
        <v>30</v>
      </c>
      <c r="AY207" s="179" t="s">
        <v>181</v>
      </c>
    </row>
    <row r="208" spans="1:65" s="2" customFormat="1" ht="16.5" customHeight="1">
      <c r="A208" s="33"/>
      <c r="B208" s="130"/>
      <c r="C208" s="164" t="s">
        <v>8</v>
      </c>
      <c r="D208" s="164" t="s">
        <v>184</v>
      </c>
      <c r="E208" s="165" t="s">
        <v>2802</v>
      </c>
      <c r="F208" s="166" t="s">
        <v>2803</v>
      </c>
      <c r="G208" s="167" t="s">
        <v>1840</v>
      </c>
      <c r="H208" s="168">
        <v>4.2</v>
      </c>
      <c r="I208" s="169"/>
      <c r="J208" s="170">
        <f>ROUND(I208*H208,2)</f>
        <v>0</v>
      </c>
      <c r="K208" s="166" t="s">
        <v>1</v>
      </c>
      <c r="L208" s="34"/>
      <c r="M208" s="171" t="s">
        <v>1</v>
      </c>
      <c r="N208" s="172" t="s">
        <v>38</v>
      </c>
      <c r="O208" s="59"/>
      <c r="P208" s="173">
        <f>O208*H208</f>
        <v>0</v>
      </c>
      <c r="Q208" s="173">
        <v>0</v>
      </c>
      <c r="R208" s="173">
        <f>Q208*H208</f>
        <v>0</v>
      </c>
      <c r="S208" s="173">
        <v>0</v>
      </c>
      <c r="T208" s="174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5" t="s">
        <v>188</v>
      </c>
      <c r="AT208" s="175" t="s">
        <v>184</v>
      </c>
      <c r="AU208" s="175" t="s">
        <v>82</v>
      </c>
      <c r="AY208" s="18" t="s">
        <v>181</v>
      </c>
      <c r="BE208" s="176">
        <f>IF(N208="základní",J208,0)</f>
        <v>0</v>
      </c>
      <c r="BF208" s="176">
        <f>IF(N208="snížená",J208,0)</f>
        <v>0</v>
      </c>
      <c r="BG208" s="176">
        <f>IF(N208="zákl. přenesená",J208,0)</f>
        <v>0</v>
      </c>
      <c r="BH208" s="176">
        <f>IF(N208="sníž. přenesená",J208,0)</f>
        <v>0</v>
      </c>
      <c r="BI208" s="176">
        <f>IF(N208="nulová",J208,0)</f>
        <v>0</v>
      </c>
      <c r="BJ208" s="18" t="s">
        <v>30</v>
      </c>
      <c r="BK208" s="176">
        <f>ROUND(I208*H208,2)</f>
        <v>0</v>
      </c>
      <c r="BL208" s="18" t="s">
        <v>188</v>
      </c>
      <c r="BM208" s="175" t="s">
        <v>2804</v>
      </c>
    </row>
    <row r="209" spans="1:65" s="13" customFormat="1">
      <c r="B209" s="177"/>
      <c r="D209" s="178" t="s">
        <v>190</v>
      </c>
      <c r="E209" s="179" t="s">
        <v>1</v>
      </c>
      <c r="F209" s="180" t="s">
        <v>2792</v>
      </c>
      <c r="H209" s="181">
        <v>4.2</v>
      </c>
      <c r="I209" s="182"/>
      <c r="L209" s="177"/>
      <c r="M209" s="183"/>
      <c r="N209" s="184"/>
      <c r="O209" s="184"/>
      <c r="P209" s="184"/>
      <c r="Q209" s="184"/>
      <c r="R209" s="184"/>
      <c r="S209" s="184"/>
      <c r="T209" s="185"/>
      <c r="AT209" s="179" t="s">
        <v>190</v>
      </c>
      <c r="AU209" s="179" t="s">
        <v>82</v>
      </c>
      <c r="AV209" s="13" t="s">
        <v>82</v>
      </c>
      <c r="AW209" s="13" t="s">
        <v>29</v>
      </c>
      <c r="AX209" s="13" t="s">
        <v>30</v>
      </c>
      <c r="AY209" s="179" t="s">
        <v>181</v>
      </c>
    </row>
    <row r="210" spans="1:65" s="2" customFormat="1" ht="16.5" customHeight="1">
      <c r="A210" s="33"/>
      <c r="B210" s="130"/>
      <c r="C210" s="164" t="s">
        <v>243</v>
      </c>
      <c r="D210" s="164" t="s">
        <v>184</v>
      </c>
      <c r="E210" s="165" t="s">
        <v>2805</v>
      </c>
      <c r="F210" s="166" t="s">
        <v>2806</v>
      </c>
      <c r="G210" s="167" t="s">
        <v>1840</v>
      </c>
      <c r="H210" s="168">
        <v>7.85</v>
      </c>
      <c r="I210" s="169"/>
      <c r="J210" s="170">
        <f>ROUND(I210*H210,2)</f>
        <v>0</v>
      </c>
      <c r="K210" s="166" t="s">
        <v>1749</v>
      </c>
      <c r="L210" s="34"/>
      <c r="M210" s="171" t="s">
        <v>1</v>
      </c>
      <c r="N210" s="172" t="s">
        <v>38</v>
      </c>
      <c r="O210" s="59"/>
      <c r="P210" s="173">
        <f>O210*H210</f>
        <v>0</v>
      </c>
      <c r="Q210" s="173">
        <v>5.5199999999999997E-3</v>
      </c>
      <c r="R210" s="173">
        <f>Q210*H210</f>
        <v>4.3331999999999996E-2</v>
      </c>
      <c r="S210" s="173">
        <v>0</v>
      </c>
      <c r="T210" s="174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5" t="s">
        <v>188</v>
      </c>
      <c r="AT210" s="175" t="s">
        <v>184</v>
      </c>
      <c r="AU210" s="175" t="s">
        <v>82</v>
      </c>
      <c r="AY210" s="18" t="s">
        <v>181</v>
      </c>
      <c r="BE210" s="176">
        <f>IF(N210="základní",J210,0)</f>
        <v>0</v>
      </c>
      <c r="BF210" s="176">
        <f>IF(N210="snížená",J210,0)</f>
        <v>0</v>
      </c>
      <c r="BG210" s="176">
        <f>IF(N210="zákl. přenesená",J210,0)</f>
        <v>0</v>
      </c>
      <c r="BH210" s="176">
        <f>IF(N210="sníž. přenesená",J210,0)</f>
        <v>0</v>
      </c>
      <c r="BI210" s="176">
        <f>IF(N210="nulová",J210,0)</f>
        <v>0</v>
      </c>
      <c r="BJ210" s="18" t="s">
        <v>30</v>
      </c>
      <c r="BK210" s="176">
        <f>ROUND(I210*H210,2)</f>
        <v>0</v>
      </c>
      <c r="BL210" s="18" t="s">
        <v>188</v>
      </c>
      <c r="BM210" s="175" t="s">
        <v>2807</v>
      </c>
    </row>
    <row r="211" spans="1:65" s="14" customFormat="1">
      <c r="B211" s="191"/>
      <c r="D211" s="178" t="s">
        <v>190</v>
      </c>
      <c r="E211" s="192" t="s">
        <v>1</v>
      </c>
      <c r="F211" s="193" t="s">
        <v>2770</v>
      </c>
      <c r="H211" s="192" t="s">
        <v>1</v>
      </c>
      <c r="I211" s="194"/>
      <c r="L211" s="191"/>
      <c r="M211" s="195"/>
      <c r="N211" s="196"/>
      <c r="O211" s="196"/>
      <c r="P211" s="196"/>
      <c r="Q211" s="196"/>
      <c r="R211" s="196"/>
      <c r="S211" s="196"/>
      <c r="T211" s="197"/>
      <c r="AT211" s="192" t="s">
        <v>190</v>
      </c>
      <c r="AU211" s="192" t="s">
        <v>82</v>
      </c>
      <c r="AV211" s="14" t="s">
        <v>30</v>
      </c>
      <c r="AW211" s="14" t="s">
        <v>29</v>
      </c>
      <c r="AX211" s="14" t="s">
        <v>73</v>
      </c>
      <c r="AY211" s="192" t="s">
        <v>181</v>
      </c>
    </row>
    <row r="212" spans="1:65" s="13" customFormat="1">
      <c r="B212" s="177"/>
      <c r="D212" s="178" t="s">
        <v>190</v>
      </c>
      <c r="E212" s="179" t="s">
        <v>1</v>
      </c>
      <c r="F212" s="180" t="s">
        <v>2808</v>
      </c>
      <c r="H212" s="181">
        <v>2.85</v>
      </c>
      <c r="I212" s="182"/>
      <c r="L212" s="177"/>
      <c r="M212" s="183"/>
      <c r="N212" s="184"/>
      <c r="O212" s="184"/>
      <c r="P212" s="184"/>
      <c r="Q212" s="184"/>
      <c r="R212" s="184"/>
      <c r="S212" s="184"/>
      <c r="T212" s="185"/>
      <c r="AT212" s="179" t="s">
        <v>190</v>
      </c>
      <c r="AU212" s="179" t="s">
        <v>82</v>
      </c>
      <c r="AV212" s="13" t="s">
        <v>82</v>
      </c>
      <c r="AW212" s="13" t="s">
        <v>29</v>
      </c>
      <c r="AX212" s="13" t="s">
        <v>73</v>
      </c>
      <c r="AY212" s="179" t="s">
        <v>181</v>
      </c>
    </row>
    <row r="213" spans="1:65" s="13" customFormat="1">
      <c r="B213" s="177"/>
      <c r="D213" s="178" t="s">
        <v>190</v>
      </c>
      <c r="E213" s="179" t="s">
        <v>1</v>
      </c>
      <c r="F213" s="180" t="s">
        <v>2809</v>
      </c>
      <c r="H213" s="181">
        <v>5</v>
      </c>
      <c r="I213" s="182"/>
      <c r="L213" s="177"/>
      <c r="M213" s="183"/>
      <c r="N213" s="184"/>
      <c r="O213" s="184"/>
      <c r="P213" s="184"/>
      <c r="Q213" s="184"/>
      <c r="R213" s="184"/>
      <c r="S213" s="184"/>
      <c r="T213" s="185"/>
      <c r="AT213" s="179" t="s">
        <v>190</v>
      </c>
      <c r="AU213" s="179" t="s">
        <v>82</v>
      </c>
      <c r="AV213" s="13" t="s">
        <v>82</v>
      </c>
      <c r="AW213" s="13" t="s">
        <v>29</v>
      </c>
      <c r="AX213" s="13" t="s">
        <v>73</v>
      </c>
      <c r="AY213" s="179" t="s">
        <v>181</v>
      </c>
    </row>
    <row r="214" spans="1:65" s="15" customFormat="1">
      <c r="B214" s="198"/>
      <c r="D214" s="178" t="s">
        <v>190</v>
      </c>
      <c r="E214" s="199" t="s">
        <v>1</v>
      </c>
      <c r="F214" s="200" t="s">
        <v>1774</v>
      </c>
      <c r="H214" s="201">
        <v>7.85</v>
      </c>
      <c r="I214" s="202"/>
      <c r="L214" s="198"/>
      <c r="M214" s="203"/>
      <c r="N214" s="204"/>
      <c r="O214" s="204"/>
      <c r="P214" s="204"/>
      <c r="Q214" s="204"/>
      <c r="R214" s="204"/>
      <c r="S214" s="204"/>
      <c r="T214" s="205"/>
      <c r="AT214" s="199" t="s">
        <v>190</v>
      </c>
      <c r="AU214" s="199" t="s">
        <v>82</v>
      </c>
      <c r="AV214" s="15" t="s">
        <v>188</v>
      </c>
      <c r="AW214" s="15" t="s">
        <v>29</v>
      </c>
      <c r="AX214" s="15" t="s">
        <v>30</v>
      </c>
      <c r="AY214" s="199" t="s">
        <v>181</v>
      </c>
    </row>
    <row r="215" spans="1:65" s="2" customFormat="1" ht="16.5" customHeight="1">
      <c r="A215" s="33"/>
      <c r="B215" s="130"/>
      <c r="C215" s="164" t="s">
        <v>248</v>
      </c>
      <c r="D215" s="164" t="s">
        <v>184</v>
      </c>
      <c r="E215" s="165" t="s">
        <v>2810</v>
      </c>
      <c r="F215" s="166" t="s">
        <v>2811</v>
      </c>
      <c r="G215" s="167" t="s">
        <v>1840</v>
      </c>
      <c r="H215" s="168">
        <v>7.85</v>
      </c>
      <c r="I215" s="169"/>
      <c r="J215" s="170">
        <f>ROUND(I215*H215,2)</f>
        <v>0</v>
      </c>
      <c r="K215" s="166" t="s">
        <v>1749</v>
      </c>
      <c r="L215" s="34"/>
      <c r="M215" s="171" t="s">
        <v>1</v>
      </c>
      <c r="N215" s="172" t="s">
        <v>38</v>
      </c>
      <c r="O215" s="59"/>
      <c r="P215" s="173">
        <f>O215*H215</f>
        <v>0</v>
      </c>
      <c r="Q215" s="173">
        <v>0</v>
      </c>
      <c r="R215" s="173">
        <f>Q215*H215</f>
        <v>0</v>
      </c>
      <c r="S215" s="173">
        <v>0</v>
      </c>
      <c r="T215" s="174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5" t="s">
        <v>188</v>
      </c>
      <c r="AT215" s="175" t="s">
        <v>184</v>
      </c>
      <c r="AU215" s="175" t="s">
        <v>82</v>
      </c>
      <c r="AY215" s="18" t="s">
        <v>181</v>
      </c>
      <c r="BE215" s="176">
        <f>IF(N215="základní",J215,0)</f>
        <v>0</v>
      </c>
      <c r="BF215" s="176">
        <f>IF(N215="snížená",J215,0)</f>
        <v>0</v>
      </c>
      <c r="BG215" s="176">
        <f>IF(N215="zákl. přenesená",J215,0)</f>
        <v>0</v>
      </c>
      <c r="BH215" s="176">
        <f>IF(N215="sníž. přenesená",J215,0)</f>
        <v>0</v>
      </c>
      <c r="BI215" s="176">
        <f>IF(N215="nulová",J215,0)</f>
        <v>0</v>
      </c>
      <c r="BJ215" s="18" t="s">
        <v>30</v>
      </c>
      <c r="BK215" s="176">
        <f>ROUND(I215*H215,2)</f>
        <v>0</v>
      </c>
      <c r="BL215" s="18" t="s">
        <v>188</v>
      </c>
      <c r="BM215" s="175" t="s">
        <v>2812</v>
      </c>
    </row>
    <row r="216" spans="1:65" s="13" customFormat="1">
      <c r="B216" s="177"/>
      <c r="D216" s="178" t="s">
        <v>190</v>
      </c>
      <c r="E216" s="179" t="s">
        <v>1</v>
      </c>
      <c r="F216" s="180" t="s">
        <v>2813</v>
      </c>
      <c r="H216" s="181">
        <v>7.85</v>
      </c>
      <c r="I216" s="182"/>
      <c r="L216" s="177"/>
      <c r="M216" s="183"/>
      <c r="N216" s="184"/>
      <c r="O216" s="184"/>
      <c r="P216" s="184"/>
      <c r="Q216" s="184"/>
      <c r="R216" s="184"/>
      <c r="S216" s="184"/>
      <c r="T216" s="185"/>
      <c r="AT216" s="179" t="s">
        <v>190</v>
      </c>
      <c r="AU216" s="179" t="s">
        <v>82</v>
      </c>
      <c r="AV216" s="13" t="s">
        <v>82</v>
      </c>
      <c r="AW216" s="13" t="s">
        <v>29</v>
      </c>
      <c r="AX216" s="13" t="s">
        <v>30</v>
      </c>
      <c r="AY216" s="179" t="s">
        <v>181</v>
      </c>
    </row>
    <row r="217" spans="1:65" s="2" customFormat="1" ht="16.5" customHeight="1">
      <c r="A217" s="33"/>
      <c r="B217" s="130"/>
      <c r="C217" s="164" t="s">
        <v>252</v>
      </c>
      <c r="D217" s="164" t="s">
        <v>184</v>
      </c>
      <c r="E217" s="165" t="s">
        <v>2814</v>
      </c>
      <c r="F217" s="166" t="s">
        <v>2815</v>
      </c>
      <c r="G217" s="167" t="s">
        <v>1840</v>
      </c>
      <c r="H217" s="168">
        <v>6.35</v>
      </c>
      <c r="I217" s="169"/>
      <c r="J217" s="170">
        <f>ROUND(I217*H217,2)</f>
        <v>0</v>
      </c>
      <c r="K217" s="166" t="s">
        <v>1</v>
      </c>
      <c r="L217" s="34"/>
      <c r="M217" s="171" t="s">
        <v>1</v>
      </c>
      <c r="N217" s="172" t="s">
        <v>38</v>
      </c>
      <c r="O217" s="59"/>
      <c r="P217" s="173">
        <f>O217*H217</f>
        <v>0</v>
      </c>
      <c r="Q217" s="173">
        <v>1.1900000000000001E-3</v>
      </c>
      <c r="R217" s="173">
        <f>Q217*H217</f>
        <v>7.5564999999999998E-3</v>
      </c>
      <c r="S217" s="173">
        <v>0</v>
      </c>
      <c r="T217" s="174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5" t="s">
        <v>188</v>
      </c>
      <c r="AT217" s="175" t="s">
        <v>184</v>
      </c>
      <c r="AU217" s="175" t="s">
        <v>82</v>
      </c>
      <c r="AY217" s="18" t="s">
        <v>181</v>
      </c>
      <c r="BE217" s="176">
        <f>IF(N217="základní",J217,0)</f>
        <v>0</v>
      </c>
      <c r="BF217" s="176">
        <f>IF(N217="snížená",J217,0)</f>
        <v>0</v>
      </c>
      <c r="BG217" s="176">
        <f>IF(N217="zákl. přenesená",J217,0)</f>
        <v>0</v>
      </c>
      <c r="BH217" s="176">
        <f>IF(N217="sníž. přenesená",J217,0)</f>
        <v>0</v>
      </c>
      <c r="BI217" s="176">
        <f>IF(N217="nulová",J217,0)</f>
        <v>0</v>
      </c>
      <c r="BJ217" s="18" t="s">
        <v>30</v>
      </c>
      <c r="BK217" s="176">
        <f>ROUND(I217*H217,2)</f>
        <v>0</v>
      </c>
      <c r="BL217" s="18" t="s">
        <v>188</v>
      </c>
      <c r="BM217" s="175" t="s">
        <v>2816</v>
      </c>
    </row>
    <row r="218" spans="1:65" s="14" customFormat="1">
      <c r="B218" s="191"/>
      <c r="D218" s="178" t="s">
        <v>190</v>
      </c>
      <c r="E218" s="192" t="s">
        <v>1</v>
      </c>
      <c r="F218" s="193" t="s">
        <v>2770</v>
      </c>
      <c r="H218" s="192" t="s">
        <v>1</v>
      </c>
      <c r="I218" s="194"/>
      <c r="L218" s="191"/>
      <c r="M218" s="195"/>
      <c r="N218" s="196"/>
      <c r="O218" s="196"/>
      <c r="P218" s="196"/>
      <c r="Q218" s="196"/>
      <c r="R218" s="196"/>
      <c r="S218" s="196"/>
      <c r="T218" s="197"/>
      <c r="AT218" s="192" t="s">
        <v>190</v>
      </c>
      <c r="AU218" s="192" t="s">
        <v>82</v>
      </c>
      <c r="AV218" s="14" t="s">
        <v>30</v>
      </c>
      <c r="AW218" s="14" t="s">
        <v>29</v>
      </c>
      <c r="AX218" s="14" t="s">
        <v>73</v>
      </c>
      <c r="AY218" s="192" t="s">
        <v>181</v>
      </c>
    </row>
    <row r="219" spans="1:65" s="13" customFormat="1">
      <c r="B219" s="177"/>
      <c r="D219" s="178" t="s">
        <v>190</v>
      </c>
      <c r="E219" s="179" t="s">
        <v>1</v>
      </c>
      <c r="F219" s="180" t="s">
        <v>2817</v>
      </c>
      <c r="H219" s="181">
        <v>2.35</v>
      </c>
      <c r="I219" s="182"/>
      <c r="L219" s="177"/>
      <c r="M219" s="183"/>
      <c r="N219" s="184"/>
      <c r="O219" s="184"/>
      <c r="P219" s="184"/>
      <c r="Q219" s="184"/>
      <c r="R219" s="184"/>
      <c r="S219" s="184"/>
      <c r="T219" s="185"/>
      <c r="AT219" s="179" t="s">
        <v>190</v>
      </c>
      <c r="AU219" s="179" t="s">
        <v>82</v>
      </c>
      <c r="AV219" s="13" t="s">
        <v>82</v>
      </c>
      <c r="AW219" s="13" t="s">
        <v>29</v>
      </c>
      <c r="AX219" s="13" t="s">
        <v>73</v>
      </c>
      <c r="AY219" s="179" t="s">
        <v>181</v>
      </c>
    </row>
    <row r="220" spans="1:65" s="13" customFormat="1">
      <c r="B220" s="177"/>
      <c r="D220" s="178" t="s">
        <v>190</v>
      </c>
      <c r="E220" s="179" t="s">
        <v>1</v>
      </c>
      <c r="F220" s="180" t="s">
        <v>2818</v>
      </c>
      <c r="H220" s="181">
        <v>4</v>
      </c>
      <c r="I220" s="182"/>
      <c r="L220" s="177"/>
      <c r="M220" s="183"/>
      <c r="N220" s="184"/>
      <c r="O220" s="184"/>
      <c r="P220" s="184"/>
      <c r="Q220" s="184"/>
      <c r="R220" s="184"/>
      <c r="S220" s="184"/>
      <c r="T220" s="185"/>
      <c r="AT220" s="179" t="s">
        <v>190</v>
      </c>
      <c r="AU220" s="179" t="s">
        <v>82</v>
      </c>
      <c r="AV220" s="13" t="s">
        <v>82</v>
      </c>
      <c r="AW220" s="13" t="s">
        <v>29</v>
      </c>
      <c r="AX220" s="13" t="s">
        <v>73</v>
      </c>
      <c r="AY220" s="179" t="s">
        <v>181</v>
      </c>
    </row>
    <row r="221" spans="1:65" s="15" customFormat="1">
      <c r="B221" s="198"/>
      <c r="D221" s="178" t="s">
        <v>190</v>
      </c>
      <c r="E221" s="199" t="s">
        <v>1</v>
      </c>
      <c r="F221" s="200" t="s">
        <v>1774</v>
      </c>
      <c r="H221" s="201">
        <v>6.35</v>
      </c>
      <c r="I221" s="202"/>
      <c r="L221" s="198"/>
      <c r="M221" s="203"/>
      <c r="N221" s="204"/>
      <c r="O221" s="204"/>
      <c r="P221" s="204"/>
      <c r="Q221" s="204"/>
      <c r="R221" s="204"/>
      <c r="S221" s="204"/>
      <c r="T221" s="205"/>
      <c r="AT221" s="199" t="s">
        <v>190</v>
      </c>
      <c r="AU221" s="199" t="s">
        <v>82</v>
      </c>
      <c r="AV221" s="15" t="s">
        <v>188</v>
      </c>
      <c r="AW221" s="15" t="s">
        <v>29</v>
      </c>
      <c r="AX221" s="15" t="s">
        <v>30</v>
      </c>
      <c r="AY221" s="199" t="s">
        <v>181</v>
      </c>
    </row>
    <row r="222" spans="1:65" s="2" customFormat="1" ht="16.5" customHeight="1">
      <c r="A222" s="33"/>
      <c r="B222" s="130"/>
      <c r="C222" s="164" t="s">
        <v>256</v>
      </c>
      <c r="D222" s="164" t="s">
        <v>184</v>
      </c>
      <c r="E222" s="165" t="s">
        <v>2819</v>
      </c>
      <c r="F222" s="166" t="s">
        <v>2820</v>
      </c>
      <c r="G222" s="167" t="s">
        <v>1840</v>
      </c>
      <c r="H222" s="168">
        <v>6.35</v>
      </c>
      <c r="I222" s="169"/>
      <c r="J222" s="170">
        <f>ROUND(I222*H222,2)</f>
        <v>0</v>
      </c>
      <c r="K222" s="166" t="s">
        <v>1</v>
      </c>
      <c r="L222" s="34"/>
      <c r="M222" s="171" t="s">
        <v>1</v>
      </c>
      <c r="N222" s="172" t="s">
        <v>38</v>
      </c>
      <c r="O222" s="59"/>
      <c r="P222" s="173">
        <f>O222*H222</f>
        <v>0</v>
      </c>
      <c r="Q222" s="173">
        <v>0</v>
      </c>
      <c r="R222" s="173">
        <f>Q222*H222</f>
        <v>0</v>
      </c>
      <c r="S222" s="173">
        <v>0</v>
      </c>
      <c r="T222" s="174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5" t="s">
        <v>188</v>
      </c>
      <c r="AT222" s="175" t="s">
        <v>184</v>
      </c>
      <c r="AU222" s="175" t="s">
        <v>82</v>
      </c>
      <c r="AY222" s="18" t="s">
        <v>181</v>
      </c>
      <c r="BE222" s="176">
        <f>IF(N222="základní",J222,0)</f>
        <v>0</v>
      </c>
      <c r="BF222" s="176">
        <f>IF(N222="snížená",J222,0)</f>
        <v>0</v>
      </c>
      <c r="BG222" s="176">
        <f>IF(N222="zákl. přenesená",J222,0)</f>
        <v>0</v>
      </c>
      <c r="BH222" s="176">
        <f>IF(N222="sníž. přenesená",J222,0)</f>
        <v>0</v>
      </c>
      <c r="BI222" s="176">
        <f>IF(N222="nulová",J222,0)</f>
        <v>0</v>
      </c>
      <c r="BJ222" s="18" t="s">
        <v>30</v>
      </c>
      <c r="BK222" s="176">
        <f>ROUND(I222*H222,2)</f>
        <v>0</v>
      </c>
      <c r="BL222" s="18" t="s">
        <v>188</v>
      </c>
      <c r="BM222" s="175" t="s">
        <v>2821</v>
      </c>
    </row>
    <row r="223" spans="1:65" s="13" customFormat="1">
      <c r="B223" s="177"/>
      <c r="D223" s="178" t="s">
        <v>190</v>
      </c>
      <c r="E223" s="179" t="s">
        <v>1</v>
      </c>
      <c r="F223" s="180" t="s">
        <v>2822</v>
      </c>
      <c r="H223" s="181">
        <v>6.35</v>
      </c>
      <c r="I223" s="182"/>
      <c r="L223" s="177"/>
      <c r="M223" s="183"/>
      <c r="N223" s="184"/>
      <c r="O223" s="184"/>
      <c r="P223" s="184"/>
      <c r="Q223" s="184"/>
      <c r="R223" s="184"/>
      <c r="S223" s="184"/>
      <c r="T223" s="185"/>
      <c r="AT223" s="179" t="s">
        <v>190</v>
      </c>
      <c r="AU223" s="179" t="s">
        <v>82</v>
      </c>
      <c r="AV223" s="13" t="s">
        <v>82</v>
      </c>
      <c r="AW223" s="13" t="s">
        <v>29</v>
      </c>
      <c r="AX223" s="13" t="s">
        <v>30</v>
      </c>
      <c r="AY223" s="179" t="s">
        <v>181</v>
      </c>
    </row>
    <row r="224" spans="1:65" s="2" customFormat="1" ht="16.5" customHeight="1">
      <c r="A224" s="33"/>
      <c r="B224" s="130"/>
      <c r="C224" s="164" t="s">
        <v>336</v>
      </c>
      <c r="D224" s="164" t="s">
        <v>184</v>
      </c>
      <c r="E224" s="165" t="s">
        <v>2823</v>
      </c>
      <c r="F224" s="166" t="s">
        <v>2824</v>
      </c>
      <c r="G224" s="167" t="s">
        <v>1770</v>
      </c>
      <c r="H224" s="168">
        <v>9.0999999999999998E-2</v>
      </c>
      <c r="I224" s="169"/>
      <c r="J224" s="170">
        <f>ROUND(I224*H224,2)</f>
        <v>0</v>
      </c>
      <c r="K224" s="166" t="s">
        <v>1749</v>
      </c>
      <c r="L224" s="34"/>
      <c r="M224" s="171" t="s">
        <v>1</v>
      </c>
      <c r="N224" s="172" t="s">
        <v>38</v>
      </c>
      <c r="O224" s="59"/>
      <c r="P224" s="173">
        <f>O224*H224</f>
        <v>0</v>
      </c>
      <c r="Q224" s="173">
        <v>1.7034</v>
      </c>
      <c r="R224" s="173">
        <f>Q224*H224</f>
        <v>0.15500939999999999</v>
      </c>
      <c r="S224" s="173">
        <v>0</v>
      </c>
      <c r="T224" s="174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5" t="s">
        <v>188</v>
      </c>
      <c r="AT224" s="175" t="s">
        <v>184</v>
      </c>
      <c r="AU224" s="175" t="s">
        <v>82</v>
      </c>
      <c r="AY224" s="18" t="s">
        <v>181</v>
      </c>
      <c r="BE224" s="176">
        <f>IF(N224="základní",J224,0)</f>
        <v>0</v>
      </c>
      <c r="BF224" s="176">
        <f>IF(N224="snížená",J224,0)</f>
        <v>0</v>
      </c>
      <c r="BG224" s="176">
        <f>IF(N224="zákl. přenesená",J224,0)</f>
        <v>0</v>
      </c>
      <c r="BH224" s="176">
        <f>IF(N224="sníž. přenesená",J224,0)</f>
        <v>0</v>
      </c>
      <c r="BI224" s="176">
        <f>IF(N224="nulová",J224,0)</f>
        <v>0</v>
      </c>
      <c r="BJ224" s="18" t="s">
        <v>30</v>
      </c>
      <c r="BK224" s="176">
        <f>ROUND(I224*H224,2)</f>
        <v>0</v>
      </c>
      <c r="BL224" s="18" t="s">
        <v>188</v>
      </c>
      <c r="BM224" s="175" t="s">
        <v>2825</v>
      </c>
    </row>
    <row r="225" spans="1:65" s="14" customFormat="1">
      <c r="B225" s="191"/>
      <c r="D225" s="178" t="s">
        <v>190</v>
      </c>
      <c r="E225" s="192" t="s">
        <v>1</v>
      </c>
      <c r="F225" s="193" t="s">
        <v>2746</v>
      </c>
      <c r="H225" s="192" t="s">
        <v>1</v>
      </c>
      <c r="I225" s="194"/>
      <c r="L225" s="191"/>
      <c r="M225" s="195"/>
      <c r="N225" s="196"/>
      <c r="O225" s="196"/>
      <c r="P225" s="196"/>
      <c r="Q225" s="196"/>
      <c r="R225" s="196"/>
      <c r="S225" s="196"/>
      <c r="T225" s="197"/>
      <c r="AT225" s="192" t="s">
        <v>190</v>
      </c>
      <c r="AU225" s="192" t="s">
        <v>82</v>
      </c>
      <c r="AV225" s="14" t="s">
        <v>30</v>
      </c>
      <c r="AW225" s="14" t="s">
        <v>29</v>
      </c>
      <c r="AX225" s="14" t="s">
        <v>73</v>
      </c>
      <c r="AY225" s="192" t="s">
        <v>181</v>
      </c>
    </row>
    <row r="226" spans="1:65" s="13" customFormat="1">
      <c r="B226" s="177"/>
      <c r="D226" s="178" t="s">
        <v>190</v>
      </c>
      <c r="E226" s="179" t="s">
        <v>1</v>
      </c>
      <c r="F226" s="180" t="s">
        <v>2826</v>
      </c>
      <c r="H226" s="181">
        <v>9.0999999999999998E-2</v>
      </c>
      <c r="I226" s="182"/>
      <c r="L226" s="177"/>
      <c r="M226" s="183"/>
      <c r="N226" s="184"/>
      <c r="O226" s="184"/>
      <c r="P226" s="184"/>
      <c r="Q226" s="184"/>
      <c r="R226" s="184"/>
      <c r="S226" s="184"/>
      <c r="T226" s="185"/>
      <c r="AT226" s="179" t="s">
        <v>190</v>
      </c>
      <c r="AU226" s="179" t="s">
        <v>82</v>
      </c>
      <c r="AV226" s="13" t="s">
        <v>82</v>
      </c>
      <c r="AW226" s="13" t="s">
        <v>29</v>
      </c>
      <c r="AX226" s="13" t="s">
        <v>73</v>
      </c>
      <c r="AY226" s="179" t="s">
        <v>181</v>
      </c>
    </row>
    <row r="227" spans="1:65" s="15" customFormat="1">
      <c r="B227" s="198"/>
      <c r="D227" s="178" t="s">
        <v>190</v>
      </c>
      <c r="E227" s="199" t="s">
        <v>1</v>
      </c>
      <c r="F227" s="200" t="s">
        <v>1774</v>
      </c>
      <c r="H227" s="201">
        <v>9.0999999999999998E-2</v>
      </c>
      <c r="I227" s="202"/>
      <c r="L227" s="198"/>
      <c r="M227" s="203"/>
      <c r="N227" s="204"/>
      <c r="O227" s="204"/>
      <c r="P227" s="204"/>
      <c r="Q227" s="204"/>
      <c r="R227" s="204"/>
      <c r="S227" s="204"/>
      <c r="T227" s="205"/>
      <c r="AT227" s="199" t="s">
        <v>190</v>
      </c>
      <c r="AU227" s="199" t="s">
        <v>82</v>
      </c>
      <c r="AV227" s="15" t="s">
        <v>188</v>
      </c>
      <c r="AW227" s="15" t="s">
        <v>29</v>
      </c>
      <c r="AX227" s="15" t="s">
        <v>30</v>
      </c>
      <c r="AY227" s="199" t="s">
        <v>181</v>
      </c>
    </row>
    <row r="228" spans="1:65" s="2" customFormat="1" ht="16.5" customHeight="1">
      <c r="A228" s="33"/>
      <c r="B228" s="130"/>
      <c r="C228" s="164" t="s">
        <v>7</v>
      </c>
      <c r="D228" s="164" t="s">
        <v>184</v>
      </c>
      <c r="E228" s="165" t="s">
        <v>2827</v>
      </c>
      <c r="F228" s="166" t="s">
        <v>2828</v>
      </c>
      <c r="G228" s="167" t="s">
        <v>1770</v>
      </c>
      <c r="H228" s="168">
        <v>0.06</v>
      </c>
      <c r="I228" s="169"/>
      <c r="J228" s="170">
        <f>ROUND(I228*H228,2)</f>
        <v>0</v>
      </c>
      <c r="K228" s="166" t="s">
        <v>1749</v>
      </c>
      <c r="L228" s="34"/>
      <c r="M228" s="171" t="s">
        <v>1</v>
      </c>
      <c r="N228" s="172" t="s">
        <v>38</v>
      </c>
      <c r="O228" s="59"/>
      <c r="P228" s="173">
        <f>O228*H228</f>
        <v>0</v>
      </c>
      <c r="Q228" s="173">
        <v>2.3010199999999998</v>
      </c>
      <c r="R228" s="173">
        <f>Q228*H228</f>
        <v>0.1380612</v>
      </c>
      <c r="S228" s="173">
        <v>0</v>
      </c>
      <c r="T228" s="174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5" t="s">
        <v>188</v>
      </c>
      <c r="AT228" s="175" t="s">
        <v>184</v>
      </c>
      <c r="AU228" s="175" t="s">
        <v>82</v>
      </c>
      <c r="AY228" s="18" t="s">
        <v>181</v>
      </c>
      <c r="BE228" s="176">
        <f>IF(N228="základní",J228,0)</f>
        <v>0</v>
      </c>
      <c r="BF228" s="176">
        <f>IF(N228="snížená",J228,0)</f>
        <v>0</v>
      </c>
      <c r="BG228" s="176">
        <f>IF(N228="zákl. přenesená",J228,0)</f>
        <v>0</v>
      </c>
      <c r="BH228" s="176">
        <f>IF(N228="sníž. přenesená",J228,0)</f>
        <v>0</v>
      </c>
      <c r="BI228" s="176">
        <f>IF(N228="nulová",J228,0)</f>
        <v>0</v>
      </c>
      <c r="BJ228" s="18" t="s">
        <v>30</v>
      </c>
      <c r="BK228" s="176">
        <f>ROUND(I228*H228,2)</f>
        <v>0</v>
      </c>
      <c r="BL228" s="18" t="s">
        <v>188</v>
      </c>
      <c r="BM228" s="175" t="s">
        <v>2829</v>
      </c>
    </row>
    <row r="229" spans="1:65" s="14" customFormat="1">
      <c r="B229" s="191"/>
      <c r="D229" s="178" t="s">
        <v>190</v>
      </c>
      <c r="E229" s="192" t="s">
        <v>1</v>
      </c>
      <c r="F229" s="193" t="s">
        <v>2746</v>
      </c>
      <c r="H229" s="192" t="s">
        <v>1</v>
      </c>
      <c r="I229" s="194"/>
      <c r="L229" s="191"/>
      <c r="M229" s="195"/>
      <c r="N229" s="196"/>
      <c r="O229" s="196"/>
      <c r="P229" s="196"/>
      <c r="Q229" s="196"/>
      <c r="R229" s="196"/>
      <c r="S229" s="196"/>
      <c r="T229" s="197"/>
      <c r="AT229" s="192" t="s">
        <v>190</v>
      </c>
      <c r="AU229" s="192" t="s">
        <v>82</v>
      </c>
      <c r="AV229" s="14" t="s">
        <v>30</v>
      </c>
      <c r="AW229" s="14" t="s">
        <v>29</v>
      </c>
      <c r="AX229" s="14" t="s">
        <v>73</v>
      </c>
      <c r="AY229" s="192" t="s">
        <v>181</v>
      </c>
    </row>
    <row r="230" spans="1:65" s="13" customFormat="1">
      <c r="B230" s="177"/>
      <c r="D230" s="178" t="s">
        <v>190</v>
      </c>
      <c r="E230" s="179" t="s">
        <v>1</v>
      </c>
      <c r="F230" s="180" t="s">
        <v>2830</v>
      </c>
      <c r="H230" s="181">
        <v>0.04</v>
      </c>
      <c r="I230" s="182"/>
      <c r="L230" s="177"/>
      <c r="M230" s="183"/>
      <c r="N230" s="184"/>
      <c r="O230" s="184"/>
      <c r="P230" s="184"/>
      <c r="Q230" s="184"/>
      <c r="R230" s="184"/>
      <c r="S230" s="184"/>
      <c r="T230" s="185"/>
      <c r="AT230" s="179" t="s">
        <v>190</v>
      </c>
      <c r="AU230" s="179" t="s">
        <v>82</v>
      </c>
      <c r="AV230" s="13" t="s">
        <v>82</v>
      </c>
      <c r="AW230" s="13" t="s">
        <v>29</v>
      </c>
      <c r="AX230" s="13" t="s">
        <v>73</v>
      </c>
      <c r="AY230" s="179" t="s">
        <v>181</v>
      </c>
    </row>
    <row r="231" spans="1:65" s="13" customFormat="1">
      <c r="B231" s="177"/>
      <c r="D231" s="178" t="s">
        <v>190</v>
      </c>
      <c r="E231" s="179" t="s">
        <v>1</v>
      </c>
      <c r="F231" s="180" t="s">
        <v>2831</v>
      </c>
      <c r="H231" s="181">
        <v>0.02</v>
      </c>
      <c r="I231" s="182"/>
      <c r="L231" s="177"/>
      <c r="M231" s="183"/>
      <c r="N231" s="184"/>
      <c r="O231" s="184"/>
      <c r="P231" s="184"/>
      <c r="Q231" s="184"/>
      <c r="R231" s="184"/>
      <c r="S231" s="184"/>
      <c r="T231" s="185"/>
      <c r="AT231" s="179" t="s">
        <v>190</v>
      </c>
      <c r="AU231" s="179" t="s">
        <v>82</v>
      </c>
      <c r="AV231" s="13" t="s">
        <v>82</v>
      </c>
      <c r="AW231" s="13" t="s">
        <v>29</v>
      </c>
      <c r="AX231" s="13" t="s">
        <v>73</v>
      </c>
      <c r="AY231" s="179" t="s">
        <v>181</v>
      </c>
    </row>
    <row r="232" spans="1:65" s="15" customFormat="1">
      <c r="B232" s="198"/>
      <c r="D232" s="178" t="s">
        <v>190</v>
      </c>
      <c r="E232" s="199" t="s">
        <v>1</v>
      </c>
      <c r="F232" s="200" t="s">
        <v>1774</v>
      </c>
      <c r="H232" s="201">
        <v>0.06</v>
      </c>
      <c r="I232" s="202"/>
      <c r="L232" s="198"/>
      <c r="M232" s="203"/>
      <c r="N232" s="204"/>
      <c r="O232" s="204"/>
      <c r="P232" s="204"/>
      <c r="Q232" s="204"/>
      <c r="R232" s="204"/>
      <c r="S232" s="204"/>
      <c r="T232" s="205"/>
      <c r="AT232" s="199" t="s">
        <v>190</v>
      </c>
      <c r="AU232" s="199" t="s">
        <v>82</v>
      </c>
      <c r="AV232" s="15" t="s">
        <v>188</v>
      </c>
      <c r="AW232" s="15" t="s">
        <v>29</v>
      </c>
      <c r="AX232" s="15" t="s">
        <v>30</v>
      </c>
      <c r="AY232" s="199" t="s">
        <v>181</v>
      </c>
    </row>
    <row r="233" spans="1:65" s="2" customFormat="1" ht="16.5" customHeight="1">
      <c r="A233" s="33"/>
      <c r="B233" s="130"/>
      <c r="C233" s="164" t="s">
        <v>343</v>
      </c>
      <c r="D233" s="164" t="s">
        <v>184</v>
      </c>
      <c r="E233" s="165" t="s">
        <v>2636</v>
      </c>
      <c r="F233" s="166" t="s">
        <v>2832</v>
      </c>
      <c r="G233" s="167" t="s">
        <v>1840</v>
      </c>
      <c r="H233" s="168">
        <v>0.28999999999999998</v>
      </c>
      <c r="I233" s="169"/>
      <c r="J233" s="170">
        <f>ROUND(I233*H233,2)</f>
        <v>0</v>
      </c>
      <c r="K233" s="166" t="s">
        <v>1749</v>
      </c>
      <c r="L233" s="34"/>
      <c r="M233" s="171" t="s">
        <v>1</v>
      </c>
      <c r="N233" s="172" t="s">
        <v>38</v>
      </c>
      <c r="O233" s="59"/>
      <c r="P233" s="173">
        <f>O233*H233</f>
        <v>0</v>
      </c>
      <c r="Q233" s="173">
        <v>6.3200000000000001E-3</v>
      </c>
      <c r="R233" s="173">
        <f>Q233*H233</f>
        <v>1.8327999999999999E-3</v>
      </c>
      <c r="S233" s="173">
        <v>0</v>
      </c>
      <c r="T233" s="174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5" t="s">
        <v>188</v>
      </c>
      <c r="AT233" s="175" t="s">
        <v>184</v>
      </c>
      <c r="AU233" s="175" t="s">
        <v>82</v>
      </c>
      <c r="AY233" s="18" t="s">
        <v>181</v>
      </c>
      <c r="BE233" s="176">
        <f>IF(N233="základní",J233,0)</f>
        <v>0</v>
      </c>
      <c r="BF233" s="176">
        <f>IF(N233="snížená",J233,0)</f>
        <v>0</v>
      </c>
      <c r="BG233" s="176">
        <f>IF(N233="zákl. přenesená",J233,0)</f>
        <v>0</v>
      </c>
      <c r="BH233" s="176">
        <f>IF(N233="sníž. přenesená",J233,0)</f>
        <v>0</v>
      </c>
      <c r="BI233" s="176">
        <f>IF(N233="nulová",J233,0)</f>
        <v>0</v>
      </c>
      <c r="BJ233" s="18" t="s">
        <v>30</v>
      </c>
      <c r="BK233" s="176">
        <f>ROUND(I233*H233,2)</f>
        <v>0</v>
      </c>
      <c r="BL233" s="18" t="s">
        <v>188</v>
      </c>
      <c r="BM233" s="175" t="s">
        <v>2833</v>
      </c>
    </row>
    <row r="234" spans="1:65" s="14" customFormat="1">
      <c r="B234" s="191"/>
      <c r="D234" s="178" t="s">
        <v>190</v>
      </c>
      <c r="E234" s="192" t="s">
        <v>1</v>
      </c>
      <c r="F234" s="193" t="s">
        <v>2746</v>
      </c>
      <c r="H234" s="192" t="s">
        <v>1</v>
      </c>
      <c r="I234" s="194"/>
      <c r="L234" s="191"/>
      <c r="M234" s="195"/>
      <c r="N234" s="196"/>
      <c r="O234" s="196"/>
      <c r="P234" s="196"/>
      <c r="Q234" s="196"/>
      <c r="R234" s="196"/>
      <c r="S234" s="196"/>
      <c r="T234" s="197"/>
      <c r="AT234" s="192" t="s">
        <v>190</v>
      </c>
      <c r="AU234" s="192" t="s">
        <v>82</v>
      </c>
      <c r="AV234" s="14" t="s">
        <v>30</v>
      </c>
      <c r="AW234" s="14" t="s">
        <v>29</v>
      </c>
      <c r="AX234" s="14" t="s">
        <v>73</v>
      </c>
      <c r="AY234" s="192" t="s">
        <v>181</v>
      </c>
    </row>
    <row r="235" spans="1:65" s="13" customFormat="1">
      <c r="B235" s="177"/>
      <c r="D235" s="178" t="s">
        <v>190</v>
      </c>
      <c r="E235" s="179" t="s">
        <v>1</v>
      </c>
      <c r="F235" s="180" t="s">
        <v>2834</v>
      </c>
      <c r="H235" s="181">
        <v>0.185</v>
      </c>
      <c r="I235" s="182"/>
      <c r="L235" s="177"/>
      <c r="M235" s="183"/>
      <c r="N235" s="184"/>
      <c r="O235" s="184"/>
      <c r="P235" s="184"/>
      <c r="Q235" s="184"/>
      <c r="R235" s="184"/>
      <c r="S235" s="184"/>
      <c r="T235" s="185"/>
      <c r="AT235" s="179" t="s">
        <v>190</v>
      </c>
      <c r="AU235" s="179" t="s">
        <v>82</v>
      </c>
      <c r="AV235" s="13" t="s">
        <v>82</v>
      </c>
      <c r="AW235" s="13" t="s">
        <v>29</v>
      </c>
      <c r="AX235" s="13" t="s">
        <v>73</v>
      </c>
      <c r="AY235" s="179" t="s">
        <v>181</v>
      </c>
    </row>
    <row r="236" spans="1:65" s="13" customFormat="1">
      <c r="B236" s="177"/>
      <c r="D236" s="178" t="s">
        <v>190</v>
      </c>
      <c r="E236" s="179" t="s">
        <v>1</v>
      </c>
      <c r="F236" s="180" t="s">
        <v>2835</v>
      </c>
      <c r="H236" s="181">
        <v>0.105</v>
      </c>
      <c r="I236" s="182"/>
      <c r="L236" s="177"/>
      <c r="M236" s="183"/>
      <c r="N236" s="184"/>
      <c r="O236" s="184"/>
      <c r="P236" s="184"/>
      <c r="Q236" s="184"/>
      <c r="R236" s="184"/>
      <c r="S236" s="184"/>
      <c r="T236" s="185"/>
      <c r="AT236" s="179" t="s">
        <v>190</v>
      </c>
      <c r="AU236" s="179" t="s">
        <v>82</v>
      </c>
      <c r="AV236" s="13" t="s">
        <v>82</v>
      </c>
      <c r="AW236" s="13" t="s">
        <v>29</v>
      </c>
      <c r="AX236" s="13" t="s">
        <v>73</v>
      </c>
      <c r="AY236" s="179" t="s">
        <v>181</v>
      </c>
    </row>
    <row r="237" spans="1:65" s="15" customFormat="1">
      <c r="B237" s="198"/>
      <c r="D237" s="178" t="s">
        <v>190</v>
      </c>
      <c r="E237" s="199" t="s">
        <v>1</v>
      </c>
      <c r="F237" s="200" t="s">
        <v>1774</v>
      </c>
      <c r="H237" s="201">
        <v>0.28999999999999998</v>
      </c>
      <c r="I237" s="202"/>
      <c r="L237" s="198"/>
      <c r="M237" s="203"/>
      <c r="N237" s="204"/>
      <c r="O237" s="204"/>
      <c r="P237" s="204"/>
      <c r="Q237" s="204"/>
      <c r="R237" s="204"/>
      <c r="S237" s="204"/>
      <c r="T237" s="205"/>
      <c r="AT237" s="199" t="s">
        <v>190</v>
      </c>
      <c r="AU237" s="199" t="s">
        <v>82</v>
      </c>
      <c r="AV237" s="15" t="s">
        <v>188</v>
      </c>
      <c r="AW237" s="15" t="s">
        <v>29</v>
      </c>
      <c r="AX237" s="15" t="s">
        <v>30</v>
      </c>
      <c r="AY237" s="199" t="s">
        <v>181</v>
      </c>
    </row>
    <row r="238" spans="1:65" s="12" customFormat="1" ht="22.9" customHeight="1">
      <c r="B238" s="151"/>
      <c r="D238" s="152" t="s">
        <v>72</v>
      </c>
      <c r="E238" s="162" t="s">
        <v>182</v>
      </c>
      <c r="F238" s="162" t="s">
        <v>183</v>
      </c>
      <c r="I238" s="154"/>
      <c r="J238" s="163">
        <f>BK238</f>
        <v>0</v>
      </c>
      <c r="L238" s="151"/>
      <c r="M238" s="156"/>
      <c r="N238" s="157"/>
      <c r="O238" s="157"/>
      <c r="P238" s="158">
        <f>SUM(P239:P263)</f>
        <v>0</v>
      </c>
      <c r="Q238" s="157"/>
      <c r="R238" s="158">
        <f>SUM(R239:R263)</f>
        <v>5.6240399999999996E-2</v>
      </c>
      <c r="S238" s="157"/>
      <c r="T238" s="159">
        <f>SUM(T239:T263)</f>
        <v>0.98148599999999997</v>
      </c>
      <c r="AR238" s="152" t="s">
        <v>30</v>
      </c>
      <c r="AT238" s="160" t="s">
        <v>72</v>
      </c>
      <c r="AU238" s="160" t="s">
        <v>30</v>
      </c>
      <c r="AY238" s="152" t="s">
        <v>181</v>
      </c>
      <c r="BK238" s="161">
        <f>SUM(BK239:BK263)</f>
        <v>0</v>
      </c>
    </row>
    <row r="239" spans="1:65" s="2" customFormat="1" ht="16.5" customHeight="1">
      <c r="A239" s="33"/>
      <c r="B239" s="130"/>
      <c r="C239" s="164" t="s">
        <v>347</v>
      </c>
      <c r="D239" s="164" t="s">
        <v>184</v>
      </c>
      <c r="E239" s="165" t="s">
        <v>2836</v>
      </c>
      <c r="F239" s="166" t="s">
        <v>2837</v>
      </c>
      <c r="G239" s="167" t="s">
        <v>1770</v>
      </c>
      <c r="H239" s="168">
        <v>0.32</v>
      </c>
      <c r="I239" s="169"/>
      <c r="J239" s="170">
        <f>ROUND(I239*H239,2)</f>
        <v>0</v>
      </c>
      <c r="K239" s="166" t="s">
        <v>1749</v>
      </c>
      <c r="L239" s="34"/>
      <c r="M239" s="171" t="s">
        <v>1</v>
      </c>
      <c r="N239" s="172" t="s">
        <v>38</v>
      </c>
      <c r="O239" s="59"/>
      <c r="P239" s="173">
        <f>O239*H239</f>
        <v>0</v>
      </c>
      <c r="Q239" s="173">
        <v>0</v>
      </c>
      <c r="R239" s="173">
        <f>Q239*H239</f>
        <v>0</v>
      </c>
      <c r="S239" s="173">
        <v>2.4</v>
      </c>
      <c r="T239" s="174">
        <f>S239*H239</f>
        <v>0.76800000000000002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5" t="s">
        <v>188</v>
      </c>
      <c r="AT239" s="175" t="s">
        <v>184</v>
      </c>
      <c r="AU239" s="175" t="s">
        <v>82</v>
      </c>
      <c r="AY239" s="18" t="s">
        <v>181</v>
      </c>
      <c r="BE239" s="176">
        <f>IF(N239="základní",J239,0)</f>
        <v>0</v>
      </c>
      <c r="BF239" s="176">
        <f>IF(N239="snížená",J239,0)</f>
        <v>0</v>
      </c>
      <c r="BG239" s="176">
        <f>IF(N239="zákl. přenesená",J239,0)</f>
        <v>0</v>
      </c>
      <c r="BH239" s="176">
        <f>IF(N239="sníž. přenesená",J239,0)</f>
        <v>0</v>
      </c>
      <c r="BI239" s="176">
        <f>IF(N239="nulová",J239,0)</f>
        <v>0</v>
      </c>
      <c r="BJ239" s="18" t="s">
        <v>30</v>
      </c>
      <c r="BK239" s="176">
        <f>ROUND(I239*H239,2)</f>
        <v>0</v>
      </c>
      <c r="BL239" s="18" t="s">
        <v>188</v>
      </c>
      <c r="BM239" s="175" t="s">
        <v>2838</v>
      </c>
    </row>
    <row r="240" spans="1:65" s="14" customFormat="1">
      <c r="B240" s="191"/>
      <c r="D240" s="178" t="s">
        <v>190</v>
      </c>
      <c r="E240" s="192" t="s">
        <v>1</v>
      </c>
      <c r="F240" s="193" t="s">
        <v>2839</v>
      </c>
      <c r="H240" s="192" t="s">
        <v>1</v>
      </c>
      <c r="I240" s="194"/>
      <c r="L240" s="191"/>
      <c r="M240" s="195"/>
      <c r="N240" s="196"/>
      <c r="O240" s="196"/>
      <c r="P240" s="196"/>
      <c r="Q240" s="196"/>
      <c r="R240" s="196"/>
      <c r="S240" s="196"/>
      <c r="T240" s="197"/>
      <c r="AT240" s="192" t="s">
        <v>190</v>
      </c>
      <c r="AU240" s="192" t="s">
        <v>82</v>
      </c>
      <c r="AV240" s="14" t="s">
        <v>30</v>
      </c>
      <c r="AW240" s="14" t="s">
        <v>29</v>
      </c>
      <c r="AX240" s="14" t="s">
        <v>73</v>
      </c>
      <c r="AY240" s="192" t="s">
        <v>181</v>
      </c>
    </row>
    <row r="241" spans="1:65" s="13" customFormat="1">
      <c r="B241" s="177"/>
      <c r="D241" s="178" t="s">
        <v>190</v>
      </c>
      <c r="E241" s="179" t="s">
        <v>1</v>
      </c>
      <c r="F241" s="180" t="s">
        <v>2840</v>
      </c>
      <c r="H241" s="181">
        <v>0.32</v>
      </c>
      <c r="I241" s="182"/>
      <c r="L241" s="177"/>
      <c r="M241" s="183"/>
      <c r="N241" s="184"/>
      <c r="O241" s="184"/>
      <c r="P241" s="184"/>
      <c r="Q241" s="184"/>
      <c r="R241" s="184"/>
      <c r="S241" s="184"/>
      <c r="T241" s="185"/>
      <c r="AT241" s="179" t="s">
        <v>190</v>
      </c>
      <c r="AU241" s="179" t="s">
        <v>82</v>
      </c>
      <c r="AV241" s="13" t="s">
        <v>82</v>
      </c>
      <c r="AW241" s="13" t="s">
        <v>29</v>
      </c>
      <c r="AX241" s="13" t="s">
        <v>73</v>
      </c>
      <c r="AY241" s="179" t="s">
        <v>181</v>
      </c>
    </row>
    <row r="242" spans="1:65" s="15" customFormat="1">
      <c r="B242" s="198"/>
      <c r="D242" s="178" t="s">
        <v>190</v>
      </c>
      <c r="E242" s="199" t="s">
        <v>1</v>
      </c>
      <c r="F242" s="200" t="s">
        <v>1774</v>
      </c>
      <c r="H242" s="201">
        <v>0.32</v>
      </c>
      <c r="I242" s="202"/>
      <c r="L242" s="198"/>
      <c r="M242" s="203"/>
      <c r="N242" s="204"/>
      <c r="O242" s="204"/>
      <c r="P242" s="204"/>
      <c r="Q242" s="204"/>
      <c r="R242" s="204"/>
      <c r="S242" s="204"/>
      <c r="T242" s="205"/>
      <c r="AT242" s="199" t="s">
        <v>190</v>
      </c>
      <c r="AU242" s="199" t="s">
        <v>82</v>
      </c>
      <c r="AV242" s="15" t="s">
        <v>188</v>
      </c>
      <c r="AW242" s="15" t="s">
        <v>29</v>
      </c>
      <c r="AX242" s="15" t="s">
        <v>30</v>
      </c>
      <c r="AY242" s="199" t="s">
        <v>181</v>
      </c>
    </row>
    <row r="243" spans="1:65" s="2" customFormat="1" ht="16.5" customHeight="1">
      <c r="A243" s="33"/>
      <c r="B243" s="130"/>
      <c r="C243" s="164" t="s">
        <v>351</v>
      </c>
      <c r="D243" s="164" t="s">
        <v>184</v>
      </c>
      <c r="E243" s="165" t="s">
        <v>2841</v>
      </c>
      <c r="F243" s="166" t="s">
        <v>2842</v>
      </c>
      <c r="G243" s="167" t="s">
        <v>1370</v>
      </c>
      <c r="H243" s="168">
        <v>3.2</v>
      </c>
      <c r="I243" s="169"/>
      <c r="J243" s="170">
        <f>ROUND(I243*H243,2)</f>
        <v>0</v>
      </c>
      <c r="K243" s="166" t="s">
        <v>1749</v>
      </c>
      <c r="L243" s="34"/>
      <c r="M243" s="171" t="s">
        <v>1</v>
      </c>
      <c r="N243" s="172" t="s">
        <v>38</v>
      </c>
      <c r="O243" s="59"/>
      <c r="P243" s="173">
        <f>O243*H243</f>
        <v>0</v>
      </c>
      <c r="Q243" s="173">
        <v>4.2000000000000002E-4</v>
      </c>
      <c r="R243" s="173">
        <f>Q243*H243</f>
        <v>1.3440000000000001E-3</v>
      </c>
      <c r="S243" s="173">
        <v>0</v>
      </c>
      <c r="T243" s="174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5" t="s">
        <v>188</v>
      </c>
      <c r="AT243" s="175" t="s">
        <v>184</v>
      </c>
      <c r="AU243" s="175" t="s">
        <v>82</v>
      </c>
      <c r="AY243" s="18" t="s">
        <v>181</v>
      </c>
      <c r="BE243" s="176">
        <f>IF(N243="základní",J243,0)</f>
        <v>0</v>
      </c>
      <c r="BF243" s="176">
        <f>IF(N243="snížená",J243,0)</f>
        <v>0</v>
      </c>
      <c r="BG243" s="176">
        <f>IF(N243="zákl. přenesená",J243,0)</f>
        <v>0</v>
      </c>
      <c r="BH243" s="176">
        <f>IF(N243="sníž. přenesená",J243,0)</f>
        <v>0</v>
      </c>
      <c r="BI243" s="176">
        <f>IF(N243="nulová",J243,0)</f>
        <v>0</v>
      </c>
      <c r="BJ243" s="18" t="s">
        <v>30</v>
      </c>
      <c r="BK243" s="176">
        <f>ROUND(I243*H243,2)</f>
        <v>0</v>
      </c>
      <c r="BL243" s="18" t="s">
        <v>188</v>
      </c>
      <c r="BM243" s="175" t="s">
        <v>2843</v>
      </c>
    </row>
    <row r="244" spans="1:65" s="13" customFormat="1">
      <c r="B244" s="177"/>
      <c r="D244" s="178" t="s">
        <v>190</v>
      </c>
      <c r="E244" s="179" t="s">
        <v>1</v>
      </c>
      <c r="F244" s="180" t="s">
        <v>2844</v>
      </c>
      <c r="H244" s="181">
        <v>3.2</v>
      </c>
      <c r="I244" s="182"/>
      <c r="L244" s="177"/>
      <c r="M244" s="183"/>
      <c r="N244" s="184"/>
      <c r="O244" s="184"/>
      <c r="P244" s="184"/>
      <c r="Q244" s="184"/>
      <c r="R244" s="184"/>
      <c r="S244" s="184"/>
      <c r="T244" s="185"/>
      <c r="AT244" s="179" t="s">
        <v>190</v>
      </c>
      <c r="AU244" s="179" t="s">
        <v>82</v>
      </c>
      <c r="AV244" s="13" t="s">
        <v>82</v>
      </c>
      <c r="AW244" s="13" t="s">
        <v>29</v>
      </c>
      <c r="AX244" s="13" t="s">
        <v>30</v>
      </c>
      <c r="AY244" s="179" t="s">
        <v>181</v>
      </c>
    </row>
    <row r="245" spans="1:65" s="2" customFormat="1" ht="21.75" customHeight="1">
      <c r="A245" s="33"/>
      <c r="B245" s="130"/>
      <c r="C245" s="164" t="s">
        <v>355</v>
      </c>
      <c r="D245" s="164" t="s">
        <v>184</v>
      </c>
      <c r="E245" s="165" t="s">
        <v>1931</v>
      </c>
      <c r="F245" s="166" t="s">
        <v>1932</v>
      </c>
      <c r="G245" s="167" t="s">
        <v>259</v>
      </c>
      <c r="H245" s="168">
        <v>0.98099999999999998</v>
      </c>
      <c r="I245" s="169"/>
      <c r="J245" s="170">
        <f>ROUND(I245*H245,2)</f>
        <v>0</v>
      </c>
      <c r="K245" s="166" t="s">
        <v>1749</v>
      </c>
      <c r="L245" s="34"/>
      <c r="M245" s="171" t="s">
        <v>1</v>
      </c>
      <c r="N245" s="172" t="s">
        <v>38</v>
      </c>
      <c r="O245" s="59"/>
      <c r="P245" s="173">
        <f>O245*H245</f>
        <v>0</v>
      </c>
      <c r="Q245" s="173">
        <v>0</v>
      </c>
      <c r="R245" s="173">
        <f>Q245*H245</f>
        <v>0</v>
      </c>
      <c r="S245" s="173">
        <v>0</v>
      </c>
      <c r="T245" s="174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5" t="s">
        <v>188</v>
      </c>
      <c r="AT245" s="175" t="s">
        <v>184</v>
      </c>
      <c r="AU245" s="175" t="s">
        <v>82</v>
      </c>
      <c r="AY245" s="18" t="s">
        <v>181</v>
      </c>
      <c r="BE245" s="176">
        <f>IF(N245="základní",J245,0)</f>
        <v>0</v>
      </c>
      <c r="BF245" s="176">
        <f>IF(N245="snížená",J245,0)</f>
        <v>0</v>
      </c>
      <c r="BG245" s="176">
        <f>IF(N245="zákl. přenesená",J245,0)</f>
        <v>0</v>
      </c>
      <c r="BH245" s="176">
        <f>IF(N245="sníž. přenesená",J245,0)</f>
        <v>0</v>
      </c>
      <c r="BI245" s="176">
        <f>IF(N245="nulová",J245,0)</f>
        <v>0</v>
      </c>
      <c r="BJ245" s="18" t="s">
        <v>30</v>
      </c>
      <c r="BK245" s="176">
        <f>ROUND(I245*H245,2)</f>
        <v>0</v>
      </c>
      <c r="BL245" s="18" t="s">
        <v>188</v>
      </c>
      <c r="BM245" s="175" t="s">
        <v>2845</v>
      </c>
    </row>
    <row r="246" spans="1:65" s="2" customFormat="1" ht="16.5" customHeight="1">
      <c r="A246" s="33"/>
      <c r="B246" s="130"/>
      <c r="C246" s="164" t="s">
        <v>359</v>
      </c>
      <c r="D246" s="164" t="s">
        <v>184</v>
      </c>
      <c r="E246" s="165" t="s">
        <v>2732</v>
      </c>
      <c r="F246" s="166" t="s">
        <v>1936</v>
      </c>
      <c r="G246" s="167" t="s">
        <v>259</v>
      </c>
      <c r="H246" s="168">
        <v>0.98099999999999998</v>
      </c>
      <c r="I246" s="169"/>
      <c r="J246" s="170">
        <f>ROUND(I246*H246,2)</f>
        <v>0</v>
      </c>
      <c r="K246" s="166" t="s">
        <v>1749</v>
      </c>
      <c r="L246" s="34"/>
      <c r="M246" s="171" t="s">
        <v>1</v>
      </c>
      <c r="N246" s="172" t="s">
        <v>38</v>
      </c>
      <c r="O246" s="59"/>
      <c r="P246" s="173">
        <f>O246*H246</f>
        <v>0</v>
      </c>
      <c r="Q246" s="173">
        <v>0</v>
      </c>
      <c r="R246" s="173">
        <f>Q246*H246</f>
        <v>0</v>
      </c>
      <c r="S246" s="173">
        <v>0</v>
      </c>
      <c r="T246" s="174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5" t="s">
        <v>188</v>
      </c>
      <c r="AT246" s="175" t="s">
        <v>184</v>
      </c>
      <c r="AU246" s="175" t="s">
        <v>82</v>
      </c>
      <c r="AY246" s="18" t="s">
        <v>181</v>
      </c>
      <c r="BE246" s="176">
        <f>IF(N246="základní",J246,0)</f>
        <v>0</v>
      </c>
      <c r="BF246" s="176">
        <f>IF(N246="snížená",J246,0)</f>
        <v>0</v>
      </c>
      <c r="BG246" s="176">
        <f>IF(N246="zákl. přenesená",J246,0)</f>
        <v>0</v>
      </c>
      <c r="BH246" s="176">
        <f>IF(N246="sníž. přenesená",J246,0)</f>
        <v>0</v>
      </c>
      <c r="BI246" s="176">
        <f>IF(N246="nulová",J246,0)</f>
        <v>0</v>
      </c>
      <c r="BJ246" s="18" t="s">
        <v>30</v>
      </c>
      <c r="BK246" s="176">
        <f>ROUND(I246*H246,2)</f>
        <v>0</v>
      </c>
      <c r="BL246" s="18" t="s">
        <v>188</v>
      </c>
      <c r="BM246" s="175" t="s">
        <v>2846</v>
      </c>
    </row>
    <row r="247" spans="1:65" s="13" customFormat="1">
      <c r="B247" s="177"/>
      <c r="D247" s="178" t="s">
        <v>190</v>
      </c>
      <c r="E247" s="179" t="s">
        <v>1</v>
      </c>
      <c r="F247" s="180" t="s">
        <v>2847</v>
      </c>
      <c r="H247" s="181">
        <v>0.98099999999999998</v>
      </c>
      <c r="I247" s="182"/>
      <c r="L247" s="177"/>
      <c r="M247" s="183"/>
      <c r="N247" s="184"/>
      <c r="O247" s="184"/>
      <c r="P247" s="184"/>
      <c r="Q247" s="184"/>
      <c r="R247" s="184"/>
      <c r="S247" s="184"/>
      <c r="T247" s="185"/>
      <c r="AT247" s="179" t="s">
        <v>190</v>
      </c>
      <c r="AU247" s="179" t="s">
        <v>82</v>
      </c>
      <c r="AV247" s="13" t="s">
        <v>82</v>
      </c>
      <c r="AW247" s="13" t="s">
        <v>29</v>
      </c>
      <c r="AX247" s="13" t="s">
        <v>30</v>
      </c>
      <c r="AY247" s="179" t="s">
        <v>181</v>
      </c>
    </row>
    <row r="248" spans="1:65" s="2" customFormat="1" ht="16.5" customHeight="1">
      <c r="A248" s="33"/>
      <c r="B248" s="130"/>
      <c r="C248" s="164" t="s">
        <v>363</v>
      </c>
      <c r="D248" s="164" t="s">
        <v>184</v>
      </c>
      <c r="E248" s="165" t="s">
        <v>2734</v>
      </c>
      <c r="F248" s="166" t="s">
        <v>1940</v>
      </c>
      <c r="G248" s="167" t="s">
        <v>259</v>
      </c>
      <c r="H248" s="168">
        <v>6.867</v>
      </c>
      <c r="I248" s="169"/>
      <c r="J248" s="170">
        <f>ROUND(I248*H248,2)</f>
        <v>0</v>
      </c>
      <c r="K248" s="166" t="s">
        <v>1749</v>
      </c>
      <c r="L248" s="34"/>
      <c r="M248" s="171" t="s">
        <v>1</v>
      </c>
      <c r="N248" s="172" t="s">
        <v>38</v>
      </c>
      <c r="O248" s="59"/>
      <c r="P248" s="173">
        <f>O248*H248</f>
        <v>0</v>
      </c>
      <c r="Q248" s="173">
        <v>0</v>
      </c>
      <c r="R248" s="173">
        <f>Q248*H248</f>
        <v>0</v>
      </c>
      <c r="S248" s="173">
        <v>0</v>
      </c>
      <c r="T248" s="174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5" t="s">
        <v>188</v>
      </c>
      <c r="AT248" s="175" t="s">
        <v>184</v>
      </c>
      <c r="AU248" s="175" t="s">
        <v>82</v>
      </c>
      <c r="AY248" s="18" t="s">
        <v>181</v>
      </c>
      <c r="BE248" s="176">
        <f>IF(N248="základní",J248,0)</f>
        <v>0</v>
      </c>
      <c r="BF248" s="176">
        <f>IF(N248="snížená",J248,0)</f>
        <v>0</v>
      </c>
      <c r="BG248" s="176">
        <f>IF(N248="zákl. přenesená",J248,0)</f>
        <v>0</v>
      </c>
      <c r="BH248" s="176">
        <f>IF(N248="sníž. přenesená",J248,0)</f>
        <v>0</v>
      </c>
      <c r="BI248" s="176">
        <f>IF(N248="nulová",J248,0)</f>
        <v>0</v>
      </c>
      <c r="BJ248" s="18" t="s">
        <v>30</v>
      </c>
      <c r="BK248" s="176">
        <f>ROUND(I248*H248,2)</f>
        <v>0</v>
      </c>
      <c r="BL248" s="18" t="s">
        <v>188</v>
      </c>
      <c r="BM248" s="175" t="s">
        <v>2848</v>
      </c>
    </row>
    <row r="249" spans="1:65" s="13" customFormat="1">
      <c r="B249" s="177"/>
      <c r="D249" s="178" t="s">
        <v>190</v>
      </c>
      <c r="E249" s="179" t="s">
        <v>1</v>
      </c>
      <c r="F249" s="180" t="s">
        <v>2849</v>
      </c>
      <c r="H249" s="181">
        <v>6.867</v>
      </c>
      <c r="I249" s="182"/>
      <c r="L249" s="177"/>
      <c r="M249" s="183"/>
      <c r="N249" s="184"/>
      <c r="O249" s="184"/>
      <c r="P249" s="184"/>
      <c r="Q249" s="184"/>
      <c r="R249" s="184"/>
      <c r="S249" s="184"/>
      <c r="T249" s="185"/>
      <c r="AT249" s="179" t="s">
        <v>190</v>
      </c>
      <c r="AU249" s="179" t="s">
        <v>82</v>
      </c>
      <c r="AV249" s="13" t="s">
        <v>82</v>
      </c>
      <c r="AW249" s="13" t="s">
        <v>29</v>
      </c>
      <c r="AX249" s="13" t="s">
        <v>73</v>
      </c>
      <c r="AY249" s="179" t="s">
        <v>181</v>
      </c>
    </row>
    <row r="250" spans="1:65" s="15" customFormat="1">
      <c r="B250" s="198"/>
      <c r="D250" s="178" t="s">
        <v>190</v>
      </c>
      <c r="E250" s="199" t="s">
        <v>1</v>
      </c>
      <c r="F250" s="200" t="s">
        <v>1774</v>
      </c>
      <c r="H250" s="201">
        <v>6.867</v>
      </c>
      <c r="I250" s="202"/>
      <c r="L250" s="198"/>
      <c r="M250" s="203"/>
      <c r="N250" s="204"/>
      <c r="O250" s="204"/>
      <c r="P250" s="204"/>
      <c r="Q250" s="204"/>
      <c r="R250" s="204"/>
      <c r="S250" s="204"/>
      <c r="T250" s="205"/>
      <c r="AT250" s="199" t="s">
        <v>190</v>
      </c>
      <c r="AU250" s="199" t="s">
        <v>82</v>
      </c>
      <c r="AV250" s="15" t="s">
        <v>188</v>
      </c>
      <c r="AW250" s="15" t="s">
        <v>29</v>
      </c>
      <c r="AX250" s="15" t="s">
        <v>30</v>
      </c>
      <c r="AY250" s="199" t="s">
        <v>181</v>
      </c>
    </row>
    <row r="251" spans="1:65" s="2" customFormat="1" ht="16.5" customHeight="1">
      <c r="A251" s="33"/>
      <c r="B251" s="130"/>
      <c r="C251" s="164" t="s">
        <v>367</v>
      </c>
      <c r="D251" s="164" t="s">
        <v>184</v>
      </c>
      <c r="E251" s="165" t="s">
        <v>1943</v>
      </c>
      <c r="F251" s="166" t="s">
        <v>1944</v>
      </c>
      <c r="G251" s="167" t="s">
        <v>259</v>
      </c>
      <c r="H251" s="168">
        <v>0.98099999999999998</v>
      </c>
      <c r="I251" s="169"/>
      <c r="J251" s="170">
        <f>ROUND(I251*H251,2)</f>
        <v>0</v>
      </c>
      <c r="K251" s="166" t="s">
        <v>1</v>
      </c>
      <c r="L251" s="34"/>
      <c r="M251" s="171" t="s">
        <v>1</v>
      </c>
      <c r="N251" s="172" t="s">
        <v>38</v>
      </c>
      <c r="O251" s="59"/>
      <c r="P251" s="173">
        <f>O251*H251</f>
        <v>0</v>
      </c>
      <c r="Q251" s="173">
        <v>0</v>
      </c>
      <c r="R251" s="173">
        <f>Q251*H251</f>
        <v>0</v>
      </c>
      <c r="S251" s="173">
        <v>0</v>
      </c>
      <c r="T251" s="174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5" t="s">
        <v>188</v>
      </c>
      <c r="AT251" s="175" t="s">
        <v>184</v>
      </c>
      <c r="AU251" s="175" t="s">
        <v>82</v>
      </c>
      <c r="AY251" s="18" t="s">
        <v>181</v>
      </c>
      <c r="BE251" s="176">
        <f>IF(N251="základní",J251,0)</f>
        <v>0</v>
      </c>
      <c r="BF251" s="176">
        <f>IF(N251="snížená",J251,0)</f>
        <v>0</v>
      </c>
      <c r="BG251" s="176">
        <f>IF(N251="zákl. přenesená",J251,0)</f>
        <v>0</v>
      </c>
      <c r="BH251" s="176">
        <f>IF(N251="sníž. přenesená",J251,0)</f>
        <v>0</v>
      </c>
      <c r="BI251" s="176">
        <f>IF(N251="nulová",J251,0)</f>
        <v>0</v>
      </c>
      <c r="BJ251" s="18" t="s">
        <v>30</v>
      </c>
      <c r="BK251" s="176">
        <f>ROUND(I251*H251,2)</f>
        <v>0</v>
      </c>
      <c r="BL251" s="18" t="s">
        <v>188</v>
      </c>
      <c r="BM251" s="175" t="s">
        <v>2850</v>
      </c>
    </row>
    <row r="252" spans="1:65" s="13" customFormat="1">
      <c r="B252" s="177"/>
      <c r="D252" s="178" t="s">
        <v>190</v>
      </c>
      <c r="E252" s="179" t="s">
        <v>1</v>
      </c>
      <c r="F252" s="180" t="s">
        <v>2847</v>
      </c>
      <c r="H252" s="181">
        <v>0.98099999999999998</v>
      </c>
      <c r="I252" s="182"/>
      <c r="L252" s="177"/>
      <c r="M252" s="183"/>
      <c r="N252" s="184"/>
      <c r="O252" s="184"/>
      <c r="P252" s="184"/>
      <c r="Q252" s="184"/>
      <c r="R252" s="184"/>
      <c r="S252" s="184"/>
      <c r="T252" s="185"/>
      <c r="AT252" s="179" t="s">
        <v>190</v>
      </c>
      <c r="AU252" s="179" t="s">
        <v>82</v>
      </c>
      <c r="AV252" s="13" t="s">
        <v>82</v>
      </c>
      <c r="AW252" s="13" t="s">
        <v>29</v>
      </c>
      <c r="AX252" s="13" t="s">
        <v>30</v>
      </c>
      <c r="AY252" s="179" t="s">
        <v>181</v>
      </c>
    </row>
    <row r="253" spans="1:65" s="2" customFormat="1" ht="33" customHeight="1">
      <c r="A253" s="33"/>
      <c r="B253" s="130"/>
      <c r="C253" s="164" t="s">
        <v>370</v>
      </c>
      <c r="D253" s="164" t="s">
        <v>184</v>
      </c>
      <c r="E253" s="165" t="s">
        <v>2724</v>
      </c>
      <c r="F253" s="166" t="s">
        <v>2851</v>
      </c>
      <c r="G253" s="167" t="s">
        <v>1370</v>
      </c>
      <c r="H253" s="168">
        <v>101.66</v>
      </c>
      <c r="I253" s="169"/>
      <c r="J253" s="170">
        <f>ROUND(I253*H253,2)</f>
        <v>0</v>
      </c>
      <c r="K253" s="166" t="s">
        <v>1</v>
      </c>
      <c r="L253" s="34"/>
      <c r="M253" s="171" t="s">
        <v>1</v>
      </c>
      <c r="N253" s="172" t="s">
        <v>38</v>
      </c>
      <c r="O253" s="59"/>
      <c r="P253" s="173">
        <f>O253*H253</f>
        <v>0</v>
      </c>
      <c r="Q253" s="173">
        <v>5.4000000000000001E-4</v>
      </c>
      <c r="R253" s="173">
        <f>Q253*H253</f>
        <v>5.4896399999999998E-2</v>
      </c>
      <c r="S253" s="173">
        <v>2.0999999999999999E-3</v>
      </c>
      <c r="T253" s="174">
        <f>S253*H253</f>
        <v>0.21348599999999998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5" t="s">
        <v>188</v>
      </c>
      <c r="AT253" s="175" t="s">
        <v>184</v>
      </c>
      <c r="AU253" s="175" t="s">
        <v>82</v>
      </c>
      <c r="AY253" s="18" t="s">
        <v>181</v>
      </c>
      <c r="BE253" s="176">
        <f>IF(N253="základní",J253,0)</f>
        <v>0</v>
      </c>
      <c r="BF253" s="176">
        <f>IF(N253="snížená",J253,0)</f>
        <v>0</v>
      </c>
      <c r="BG253" s="176">
        <f>IF(N253="zákl. přenesená",J253,0)</f>
        <v>0</v>
      </c>
      <c r="BH253" s="176">
        <f>IF(N253="sníž. přenesená",J253,0)</f>
        <v>0</v>
      </c>
      <c r="BI253" s="176">
        <f>IF(N253="nulová",J253,0)</f>
        <v>0</v>
      </c>
      <c r="BJ253" s="18" t="s">
        <v>30</v>
      </c>
      <c r="BK253" s="176">
        <f>ROUND(I253*H253,2)</f>
        <v>0</v>
      </c>
      <c r="BL253" s="18" t="s">
        <v>188</v>
      </c>
      <c r="BM253" s="175" t="s">
        <v>2852</v>
      </c>
    </row>
    <row r="254" spans="1:65" s="14" customFormat="1">
      <c r="B254" s="191"/>
      <c r="D254" s="178" t="s">
        <v>190</v>
      </c>
      <c r="E254" s="192" t="s">
        <v>1</v>
      </c>
      <c r="F254" s="193" t="s">
        <v>2770</v>
      </c>
      <c r="H254" s="192" t="s">
        <v>1</v>
      </c>
      <c r="I254" s="194"/>
      <c r="L254" s="191"/>
      <c r="M254" s="195"/>
      <c r="N254" s="196"/>
      <c r="O254" s="196"/>
      <c r="P254" s="196"/>
      <c r="Q254" s="196"/>
      <c r="R254" s="196"/>
      <c r="S254" s="196"/>
      <c r="T254" s="197"/>
      <c r="AT254" s="192" t="s">
        <v>190</v>
      </c>
      <c r="AU254" s="192" t="s">
        <v>82</v>
      </c>
      <c r="AV254" s="14" t="s">
        <v>30</v>
      </c>
      <c r="AW254" s="14" t="s">
        <v>29</v>
      </c>
      <c r="AX254" s="14" t="s">
        <v>73</v>
      </c>
      <c r="AY254" s="192" t="s">
        <v>181</v>
      </c>
    </row>
    <row r="255" spans="1:65" s="13" customFormat="1">
      <c r="B255" s="177"/>
      <c r="D255" s="178" t="s">
        <v>190</v>
      </c>
      <c r="E255" s="179" t="s">
        <v>1</v>
      </c>
      <c r="F255" s="180" t="s">
        <v>2853</v>
      </c>
      <c r="H255" s="181">
        <v>31.08</v>
      </c>
      <c r="I255" s="182"/>
      <c r="L255" s="177"/>
      <c r="M255" s="183"/>
      <c r="N255" s="184"/>
      <c r="O255" s="184"/>
      <c r="P255" s="184"/>
      <c r="Q255" s="184"/>
      <c r="R255" s="184"/>
      <c r="S255" s="184"/>
      <c r="T255" s="185"/>
      <c r="AT255" s="179" t="s">
        <v>190</v>
      </c>
      <c r="AU255" s="179" t="s">
        <v>82</v>
      </c>
      <c r="AV255" s="13" t="s">
        <v>82</v>
      </c>
      <c r="AW255" s="13" t="s">
        <v>29</v>
      </c>
      <c r="AX255" s="13" t="s">
        <v>73</v>
      </c>
      <c r="AY255" s="179" t="s">
        <v>181</v>
      </c>
    </row>
    <row r="256" spans="1:65" s="14" customFormat="1">
      <c r="B256" s="191"/>
      <c r="D256" s="178" t="s">
        <v>190</v>
      </c>
      <c r="E256" s="192" t="s">
        <v>1</v>
      </c>
      <c r="F256" s="193" t="s">
        <v>2758</v>
      </c>
      <c r="H256" s="192" t="s">
        <v>1</v>
      </c>
      <c r="I256" s="194"/>
      <c r="L256" s="191"/>
      <c r="M256" s="195"/>
      <c r="N256" s="196"/>
      <c r="O256" s="196"/>
      <c r="P256" s="196"/>
      <c r="Q256" s="196"/>
      <c r="R256" s="196"/>
      <c r="S256" s="196"/>
      <c r="T256" s="197"/>
      <c r="AT256" s="192" t="s">
        <v>190</v>
      </c>
      <c r="AU256" s="192" t="s">
        <v>82</v>
      </c>
      <c r="AV256" s="14" t="s">
        <v>30</v>
      </c>
      <c r="AW256" s="14" t="s">
        <v>29</v>
      </c>
      <c r="AX256" s="14" t="s">
        <v>73</v>
      </c>
      <c r="AY256" s="192" t="s">
        <v>181</v>
      </c>
    </row>
    <row r="257" spans="1:65" s="13" customFormat="1">
      <c r="B257" s="177"/>
      <c r="D257" s="178" t="s">
        <v>190</v>
      </c>
      <c r="E257" s="179" t="s">
        <v>1</v>
      </c>
      <c r="F257" s="180" t="s">
        <v>2854</v>
      </c>
      <c r="H257" s="181">
        <v>15.2</v>
      </c>
      <c r="I257" s="182"/>
      <c r="L257" s="177"/>
      <c r="M257" s="183"/>
      <c r="N257" s="184"/>
      <c r="O257" s="184"/>
      <c r="P257" s="184"/>
      <c r="Q257" s="184"/>
      <c r="R257" s="184"/>
      <c r="S257" s="184"/>
      <c r="T257" s="185"/>
      <c r="AT257" s="179" t="s">
        <v>190</v>
      </c>
      <c r="AU257" s="179" t="s">
        <v>82</v>
      </c>
      <c r="AV257" s="13" t="s">
        <v>82</v>
      </c>
      <c r="AW257" s="13" t="s">
        <v>29</v>
      </c>
      <c r="AX257" s="13" t="s">
        <v>73</v>
      </c>
      <c r="AY257" s="179" t="s">
        <v>181</v>
      </c>
    </row>
    <row r="258" spans="1:65" s="13" customFormat="1">
      <c r="B258" s="177"/>
      <c r="D258" s="178" t="s">
        <v>190</v>
      </c>
      <c r="E258" s="179" t="s">
        <v>1</v>
      </c>
      <c r="F258" s="180" t="s">
        <v>2855</v>
      </c>
      <c r="H258" s="181">
        <v>5.28</v>
      </c>
      <c r="I258" s="182"/>
      <c r="L258" s="177"/>
      <c r="M258" s="183"/>
      <c r="N258" s="184"/>
      <c r="O258" s="184"/>
      <c r="P258" s="184"/>
      <c r="Q258" s="184"/>
      <c r="R258" s="184"/>
      <c r="S258" s="184"/>
      <c r="T258" s="185"/>
      <c r="AT258" s="179" t="s">
        <v>190</v>
      </c>
      <c r="AU258" s="179" t="s">
        <v>82</v>
      </c>
      <c r="AV258" s="13" t="s">
        <v>82</v>
      </c>
      <c r="AW258" s="13" t="s">
        <v>29</v>
      </c>
      <c r="AX258" s="13" t="s">
        <v>73</v>
      </c>
      <c r="AY258" s="179" t="s">
        <v>181</v>
      </c>
    </row>
    <row r="259" spans="1:65" s="14" customFormat="1">
      <c r="B259" s="191"/>
      <c r="D259" s="178" t="s">
        <v>190</v>
      </c>
      <c r="E259" s="192" t="s">
        <v>1</v>
      </c>
      <c r="F259" s="193" t="s">
        <v>2746</v>
      </c>
      <c r="H259" s="192" t="s">
        <v>1</v>
      </c>
      <c r="I259" s="194"/>
      <c r="L259" s="191"/>
      <c r="M259" s="195"/>
      <c r="N259" s="196"/>
      <c r="O259" s="196"/>
      <c r="P259" s="196"/>
      <c r="Q259" s="196"/>
      <c r="R259" s="196"/>
      <c r="S259" s="196"/>
      <c r="T259" s="197"/>
      <c r="AT259" s="192" t="s">
        <v>190</v>
      </c>
      <c r="AU259" s="192" t="s">
        <v>82</v>
      </c>
      <c r="AV259" s="14" t="s">
        <v>30</v>
      </c>
      <c r="AW259" s="14" t="s">
        <v>29</v>
      </c>
      <c r="AX259" s="14" t="s">
        <v>73</v>
      </c>
      <c r="AY259" s="192" t="s">
        <v>181</v>
      </c>
    </row>
    <row r="260" spans="1:65" s="13" customFormat="1">
      <c r="B260" s="177"/>
      <c r="D260" s="178" t="s">
        <v>190</v>
      </c>
      <c r="E260" s="179" t="s">
        <v>1</v>
      </c>
      <c r="F260" s="180" t="s">
        <v>2856</v>
      </c>
      <c r="H260" s="181">
        <v>50.1</v>
      </c>
      <c r="I260" s="182"/>
      <c r="L260" s="177"/>
      <c r="M260" s="183"/>
      <c r="N260" s="184"/>
      <c r="O260" s="184"/>
      <c r="P260" s="184"/>
      <c r="Q260" s="184"/>
      <c r="R260" s="184"/>
      <c r="S260" s="184"/>
      <c r="T260" s="185"/>
      <c r="AT260" s="179" t="s">
        <v>190</v>
      </c>
      <c r="AU260" s="179" t="s">
        <v>82</v>
      </c>
      <c r="AV260" s="13" t="s">
        <v>82</v>
      </c>
      <c r="AW260" s="13" t="s">
        <v>29</v>
      </c>
      <c r="AX260" s="13" t="s">
        <v>73</v>
      </c>
      <c r="AY260" s="179" t="s">
        <v>181</v>
      </c>
    </row>
    <row r="261" spans="1:65" s="15" customFormat="1">
      <c r="B261" s="198"/>
      <c r="D261" s="178" t="s">
        <v>190</v>
      </c>
      <c r="E261" s="199" t="s">
        <v>1</v>
      </c>
      <c r="F261" s="200" t="s">
        <v>1774</v>
      </c>
      <c r="H261" s="201">
        <v>101.66</v>
      </c>
      <c r="I261" s="202"/>
      <c r="L261" s="198"/>
      <c r="M261" s="203"/>
      <c r="N261" s="204"/>
      <c r="O261" s="204"/>
      <c r="P261" s="204"/>
      <c r="Q261" s="204"/>
      <c r="R261" s="204"/>
      <c r="S261" s="204"/>
      <c r="T261" s="205"/>
      <c r="AT261" s="199" t="s">
        <v>190</v>
      </c>
      <c r="AU261" s="199" t="s">
        <v>82</v>
      </c>
      <c r="AV261" s="15" t="s">
        <v>188</v>
      </c>
      <c r="AW261" s="15" t="s">
        <v>29</v>
      </c>
      <c r="AX261" s="15" t="s">
        <v>30</v>
      </c>
      <c r="AY261" s="199" t="s">
        <v>181</v>
      </c>
    </row>
    <row r="262" spans="1:65" s="2" customFormat="1" ht="24.2" customHeight="1">
      <c r="A262" s="33"/>
      <c r="B262" s="130"/>
      <c r="C262" s="164" t="s">
        <v>374</v>
      </c>
      <c r="D262" s="164" t="s">
        <v>184</v>
      </c>
      <c r="E262" s="165" t="s">
        <v>2738</v>
      </c>
      <c r="F262" s="166" t="s">
        <v>2857</v>
      </c>
      <c r="G262" s="167" t="s">
        <v>259</v>
      </c>
      <c r="H262" s="168">
        <v>30.422000000000001</v>
      </c>
      <c r="I262" s="169"/>
      <c r="J262" s="170">
        <f>ROUND(I262*H262,2)</f>
        <v>0</v>
      </c>
      <c r="K262" s="166" t="s">
        <v>1</v>
      </c>
      <c r="L262" s="34"/>
      <c r="M262" s="171" t="s">
        <v>1</v>
      </c>
      <c r="N262" s="172" t="s">
        <v>38</v>
      </c>
      <c r="O262" s="59"/>
      <c r="P262" s="173">
        <f>O262*H262</f>
        <v>0</v>
      </c>
      <c r="Q262" s="173">
        <v>0</v>
      </c>
      <c r="R262" s="173">
        <f>Q262*H262</f>
        <v>0</v>
      </c>
      <c r="S262" s="173">
        <v>0</v>
      </c>
      <c r="T262" s="174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5" t="s">
        <v>188</v>
      </c>
      <c r="AT262" s="175" t="s">
        <v>184</v>
      </c>
      <c r="AU262" s="175" t="s">
        <v>82</v>
      </c>
      <c r="AY262" s="18" t="s">
        <v>181</v>
      </c>
      <c r="BE262" s="176">
        <f>IF(N262="základní",J262,0)</f>
        <v>0</v>
      </c>
      <c r="BF262" s="176">
        <f>IF(N262="snížená",J262,0)</f>
        <v>0</v>
      </c>
      <c r="BG262" s="176">
        <f>IF(N262="zákl. přenesená",J262,0)</f>
        <v>0</v>
      </c>
      <c r="BH262" s="176">
        <f>IF(N262="sníž. přenesená",J262,0)</f>
        <v>0</v>
      </c>
      <c r="BI262" s="176">
        <f>IF(N262="nulová",J262,0)</f>
        <v>0</v>
      </c>
      <c r="BJ262" s="18" t="s">
        <v>30</v>
      </c>
      <c r="BK262" s="176">
        <f>ROUND(I262*H262,2)</f>
        <v>0</v>
      </c>
      <c r="BL262" s="18" t="s">
        <v>188</v>
      </c>
      <c r="BM262" s="175" t="s">
        <v>2858</v>
      </c>
    </row>
    <row r="263" spans="1:65" s="13" customFormat="1">
      <c r="B263" s="177"/>
      <c r="D263" s="178" t="s">
        <v>190</v>
      </c>
      <c r="E263" s="179" t="s">
        <v>1</v>
      </c>
      <c r="F263" s="180" t="s">
        <v>2859</v>
      </c>
      <c r="H263" s="181">
        <v>30.422000000000001</v>
      </c>
      <c r="I263" s="182"/>
      <c r="L263" s="177"/>
      <c r="M263" s="224"/>
      <c r="N263" s="225"/>
      <c r="O263" s="225"/>
      <c r="P263" s="225"/>
      <c r="Q263" s="225"/>
      <c r="R263" s="225"/>
      <c r="S263" s="225"/>
      <c r="T263" s="226"/>
      <c r="AT263" s="179" t="s">
        <v>190</v>
      </c>
      <c r="AU263" s="179" t="s">
        <v>82</v>
      </c>
      <c r="AV263" s="13" t="s">
        <v>82</v>
      </c>
      <c r="AW263" s="13" t="s">
        <v>29</v>
      </c>
      <c r="AX263" s="13" t="s">
        <v>30</v>
      </c>
      <c r="AY263" s="179" t="s">
        <v>181</v>
      </c>
    </row>
    <row r="264" spans="1:65" s="2" customFormat="1" ht="6.95" customHeight="1">
      <c r="A264" s="33"/>
      <c r="B264" s="48"/>
      <c r="C264" s="49"/>
      <c r="D264" s="49"/>
      <c r="E264" s="49"/>
      <c r="F264" s="49"/>
      <c r="G264" s="49"/>
      <c r="H264" s="49"/>
      <c r="I264" s="49"/>
      <c r="J264" s="49"/>
      <c r="K264" s="49"/>
      <c r="L264" s="34"/>
      <c r="M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</row>
  </sheetData>
  <autoFilter ref="C134:K263"/>
  <mergeCells count="17">
    <mergeCell ref="E127:H127"/>
    <mergeCell ref="E125:H125"/>
    <mergeCell ref="L2:V2"/>
    <mergeCell ref="D109:F109"/>
    <mergeCell ref="D110:F110"/>
    <mergeCell ref="D111:F111"/>
    <mergeCell ref="E123:H123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8"/>
  <sheetViews>
    <sheetView showGridLines="0" workbookViewId="0">
      <selection activeCell="F112" sqref="F11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116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2741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2860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J106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ROUND((SUM(BE106:BE113) + SUM(BE135:BE187)),  0)</f>
        <v>0</v>
      </c>
      <c r="G37" s="33"/>
      <c r="H37" s="33"/>
      <c r="I37" s="108">
        <v>0.21</v>
      </c>
      <c r="J37" s="107">
        <f>ROUND(((SUM(BE106:BE113) + SUM(BE135:BE187))*I37),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ROUND((SUM(BF106:BF113) + SUM(BF135:BF187)),  0)</f>
        <v>0</v>
      </c>
      <c r="G38" s="33"/>
      <c r="H38" s="33"/>
      <c r="I38" s="108">
        <v>0.15</v>
      </c>
      <c r="J38" s="107">
        <f>ROUND(((SUM(BF106:BF113) + SUM(BF135:BF187))*I38),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ROUND((SUM(BG106:BG113) + SUM(BG135:BG187)),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ROUND((SUM(BH106:BH113) + SUM(BH135:BH187)),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ROUND((SUM(BI106:BI113) + SUM(BI135:BI187)),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2741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04.2 - Vzduchotechnika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2" customFormat="1" ht="22.9" customHeight="1">
      <c r="A98" s="33"/>
      <c r="B98" s="34"/>
      <c r="C98" s="119" t="s">
        <v>5120</v>
      </c>
      <c r="D98" s="33"/>
      <c r="E98" s="33"/>
      <c r="F98" s="33"/>
      <c r="G98" s="33"/>
      <c r="H98" s="33"/>
      <c r="I98" s="33"/>
      <c r="J98" s="72">
        <f>J135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65" s="9" customFormat="1" ht="24.95" customHeight="1">
      <c r="B99" s="120"/>
      <c r="D99" s="121" t="s">
        <v>2861</v>
      </c>
      <c r="E99" s="122"/>
      <c r="F99" s="122"/>
      <c r="G99" s="122"/>
      <c r="H99" s="122"/>
      <c r="I99" s="122"/>
      <c r="J99" s="123">
        <f>J136</f>
        <v>0</v>
      </c>
      <c r="L99" s="120"/>
    </row>
    <row r="100" spans="1:65" s="10" customFormat="1" ht="19.899999999999999" customHeight="1">
      <c r="B100" s="124"/>
      <c r="D100" s="125" t="s">
        <v>2862</v>
      </c>
      <c r="E100" s="126"/>
      <c r="F100" s="126"/>
      <c r="G100" s="126"/>
      <c r="H100" s="126"/>
      <c r="I100" s="126"/>
      <c r="J100" s="127">
        <f>J137</f>
        <v>0</v>
      </c>
      <c r="L100" s="124"/>
    </row>
    <row r="101" spans="1:65" s="10" customFormat="1" ht="19.899999999999999" customHeight="1">
      <c r="B101" s="124"/>
      <c r="D101" s="125" t="s">
        <v>2863</v>
      </c>
      <c r="E101" s="126"/>
      <c r="F101" s="126"/>
      <c r="G101" s="126"/>
      <c r="H101" s="126"/>
      <c r="I101" s="126"/>
      <c r="J101" s="127">
        <f>J146</f>
        <v>0</v>
      </c>
      <c r="L101" s="124"/>
    </row>
    <row r="102" spans="1:65" s="10" customFormat="1" ht="19.899999999999999" customHeight="1">
      <c r="B102" s="124"/>
      <c r="D102" s="125" t="s">
        <v>2864</v>
      </c>
      <c r="E102" s="126"/>
      <c r="F102" s="126"/>
      <c r="G102" s="126"/>
      <c r="H102" s="126"/>
      <c r="I102" s="126"/>
      <c r="J102" s="127">
        <f>J163</f>
        <v>0</v>
      </c>
      <c r="L102" s="124"/>
    </row>
    <row r="103" spans="1:65" s="10" customFormat="1" ht="19.899999999999999" customHeight="1">
      <c r="B103" s="124"/>
      <c r="D103" s="125" t="s">
        <v>2865</v>
      </c>
      <c r="E103" s="126"/>
      <c r="F103" s="126"/>
      <c r="G103" s="126"/>
      <c r="H103" s="126"/>
      <c r="I103" s="126"/>
      <c r="J103" s="127">
        <f>J175</f>
        <v>0</v>
      </c>
      <c r="L103" s="124"/>
    </row>
    <row r="104" spans="1:65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65" s="2" customFormat="1" ht="6.9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65" s="2" customFormat="1" ht="29.25" customHeight="1">
      <c r="A106" s="33"/>
      <c r="B106" s="34"/>
      <c r="C106" s="119"/>
      <c r="D106" s="33"/>
      <c r="E106" s="33"/>
      <c r="F106" s="33"/>
      <c r="G106" s="33"/>
      <c r="H106" s="33"/>
      <c r="I106" s="33"/>
      <c r="J106" s="128"/>
      <c r="K106" s="33"/>
      <c r="L106" s="43"/>
      <c r="N106" s="129" t="s">
        <v>37</v>
      </c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65" s="2" customFormat="1" ht="18" customHeight="1">
      <c r="A107" s="33"/>
      <c r="B107" s="130"/>
      <c r="C107" s="131"/>
      <c r="D107" s="273"/>
      <c r="E107" s="274"/>
      <c r="F107" s="274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164</v>
      </c>
      <c r="AZ107" s="135"/>
      <c r="BA107" s="135"/>
      <c r="BB107" s="135"/>
      <c r="BC107" s="135"/>
      <c r="BD107" s="135"/>
      <c r="BE107" s="138">
        <f t="shared" ref="BE107:BE112" si="0">IF(N107="základní",J107,0)</f>
        <v>0</v>
      </c>
      <c r="BF107" s="138">
        <f t="shared" ref="BF107:BF112" si="1">IF(N107="snížená",J107,0)</f>
        <v>0</v>
      </c>
      <c r="BG107" s="138">
        <f t="shared" ref="BG107:BG112" si="2">IF(N107="zákl. přenesená",J107,0)</f>
        <v>0</v>
      </c>
      <c r="BH107" s="138">
        <f t="shared" ref="BH107:BH112" si="3">IF(N107="sníž. přenesená",J107,0)</f>
        <v>0</v>
      </c>
      <c r="BI107" s="138">
        <f t="shared" ref="BI107:BI112" si="4">IF(N107="nulová",J107,0)</f>
        <v>0</v>
      </c>
      <c r="BJ107" s="137" t="s">
        <v>30</v>
      </c>
      <c r="BK107" s="135"/>
      <c r="BL107" s="135"/>
      <c r="BM107" s="135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si="0"/>
        <v>0</v>
      </c>
      <c r="BF108" s="138">
        <f t="shared" si="1"/>
        <v>0</v>
      </c>
      <c r="BG108" s="138">
        <f t="shared" si="2"/>
        <v>0</v>
      </c>
      <c r="BH108" s="138">
        <f t="shared" si="3"/>
        <v>0</v>
      </c>
      <c r="BI108" s="138">
        <f t="shared" si="4"/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132"/>
      <c r="E112" s="131"/>
      <c r="F112" s="131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165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31" s="2" customForma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s="2" customFormat="1" ht="29.25" customHeight="1">
      <c r="A114" s="33"/>
      <c r="B114" s="34"/>
      <c r="C114" s="139" t="s">
        <v>5121</v>
      </c>
      <c r="D114" s="109"/>
      <c r="E114" s="109"/>
      <c r="F114" s="109"/>
      <c r="G114" s="109"/>
      <c r="H114" s="109"/>
      <c r="I114" s="109"/>
      <c r="J114" s="140">
        <f>ROUND(J98+J106,0)</f>
        <v>0</v>
      </c>
      <c r="K114" s="109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31" s="2" customFormat="1" ht="6.95" customHeight="1">
      <c r="A115" s="33"/>
      <c r="B115" s="48"/>
      <c r="C115" s="49"/>
      <c r="D115" s="49"/>
      <c r="E115" s="49"/>
      <c r="F115" s="49"/>
      <c r="G115" s="49"/>
      <c r="H115" s="49"/>
      <c r="I115" s="49"/>
      <c r="J115" s="49"/>
      <c r="K115" s="49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9" spans="1:31" s="2" customFormat="1" ht="6.95" customHeight="1">
      <c r="A119" s="33"/>
      <c r="B119" s="50"/>
      <c r="C119" s="51"/>
      <c r="D119" s="51"/>
      <c r="E119" s="51"/>
      <c r="F119" s="51"/>
      <c r="G119" s="51"/>
      <c r="H119" s="51"/>
      <c r="I119" s="51"/>
      <c r="J119" s="51"/>
      <c r="K119" s="51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24.95" customHeight="1">
      <c r="A120" s="33"/>
      <c r="B120" s="34"/>
      <c r="C120" s="22" t="s">
        <v>166</v>
      </c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2" customHeight="1">
      <c r="A122" s="33"/>
      <c r="B122" s="34"/>
      <c r="C122" s="28" t="s">
        <v>16</v>
      </c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6.5" customHeight="1">
      <c r="A123" s="33"/>
      <c r="B123" s="34"/>
      <c r="C123" s="33"/>
      <c r="D123" s="33"/>
      <c r="E123" s="275" t="str">
        <f>E7</f>
        <v>Brno, ČS ODPADNÍCH VOD K360 JÍŽNÍ CENTRUM - REKONSTRUKCE OBJEKTU</v>
      </c>
      <c r="F123" s="276"/>
      <c r="G123" s="276"/>
      <c r="H123" s="276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1" customFormat="1" ht="12" customHeight="1">
      <c r="B124" s="21"/>
      <c r="C124" s="28" t="s">
        <v>154</v>
      </c>
      <c r="L124" s="21"/>
    </row>
    <row r="125" spans="1:31" s="2" customFormat="1" ht="16.5" customHeight="1">
      <c r="A125" s="33"/>
      <c r="B125" s="34"/>
      <c r="C125" s="33"/>
      <c r="D125" s="33"/>
      <c r="E125" s="275" t="s">
        <v>2741</v>
      </c>
      <c r="F125" s="277"/>
      <c r="G125" s="277"/>
      <c r="H125" s="277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2" customHeight="1">
      <c r="A126" s="33"/>
      <c r="B126" s="34"/>
      <c r="C126" s="28" t="s">
        <v>1738</v>
      </c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6.5" customHeight="1">
      <c r="A127" s="33"/>
      <c r="B127" s="34"/>
      <c r="C127" s="33"/>
      <c r="D127" s="33"/>
      <c r="E127" s="232" t="str">
        <f>E11</f>
        <v>SO 04.2 - Vzduchotechnika</v>
      </c>
      <c r="F127" s="277"/>
      <c r="G127" s="277"/>
      <c r="H127" s="277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6.95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2" customHeight="1">
      <c r="A129" s="33"/>
      <c r="B129" s="34"/>
      <c r="C129" s="28" t="s">
        <v>20</v>
      </c>
      <c r="D129" s="33"/>
      <c r="E129" s="33"/>
      <c r="F129" s="26" t="str">
        <f>F14</f>
        <v xml:space="preserve"> </v>
      </c>
      <c r="G129" s="33"/>
      <c r="H129" s="33"/>
      <c r="I129" s="28" t="s">
        <v>22</v>
      </c>
      <c r="J129" s="56" t="str">
        <f>IF(J14="","",J14)</f>
        <v/>
      </c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5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5.2" customHeight="1">
      <c r="A131" s="33"/>
      <c r="B131" s="34"/>
      <c r="C131" s="28" t="s">
        <v>23</v>
      </c>
      <c r="D131" s="33"/>
      <c r="E131" s="33"/>
      <c r="F131" s="26" t="str">
        <f>E17</f>
        <v xml:space="preserve"> </v>
      </c>
      <c r="G131" s="33"/>
      <c r="H131" s="33"/>
      <c r="I131" s="28" t="s">
        <v>28</v>
      </c>
      <c r="J131" s="31" t="str">
        <f>E23</f>
        <v xml:space="preserve"> </v>
      </c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5.2" customHeight="1">
      <c r="A132" s="33"/>
      <c r="B132" s="34"/>
      <c r="C132" s="28" t="s">
        <v>26</v>
      </c>
      <c r="D132" s="33"/>
      <c r="E132" s="33"/>
      <c r="F132" s="26" t="str">
        <f>IF(E20="","",E20)</f>
        <v>Vyplň údaj</v>
      </c>
      <c r="G132" s="33"/>
      <c r="H132" s="33"/>
      <c r="I132" s="28" t="s">
        <v>31</v>
      </c>
      <c r="J132" s="31" t="str">
        <f>E26</f>
        <v xml:space="preserve"> </v>
      </c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0.35" customHeight="1">
      <c r="A133" s="33"/>
      <c r="B133" s="34"/>
      <c r="C133" s="33"/>
      <c r="D133" s="33"/>
      <c r="E133" s="33"/>
      <c r="F133" s="33"/>
      <c r="G133" s="33"/>
      <c r="H133" s="33"/>
      <c r="I133" s="33"/>
      <c r="J133" s="33"/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11" customFormat="1" ht="29.25" customHeight="1">
      <c r="A134" s="141"/>
      <c r="B134" s="142"/>
      <c r="C134" s="143" t="s">
        <v>167</v>
      </c>
      <c r="D134" s="144" t="s">
        <v>58</v>
      </c>
      <c r="E134" s="144" t="s">
        <v>54</v>
      </c>
      <c r="F134" s="144" t="s">
        <v>55</v>
      </c>
      <c r="G134" s="144" t="s">
        <v>168</v>
      </c>
      <c r="H134" s="144" t="s">
        <v>169</v>
      </c>
      <c r="I134" s="144" t="s">
        <v>170</v>
      </c>
      <c r="J134" s="144" t="s">
        <v>160</v>
      </c>
      <c r="K134" s="145" t="s">
        <v>171</v>
      </c>
      <c r="L134" s="146"/>
      <c r="M134" s="63" t="s">
        <v>1</v>
      </c>
      <c r="N134" s="64" t="s">
        <v>37</v>
      </c>
      <c r="O134" s="64" t="s">
        <v>172</v>
      </c>
      <c r="P134" s="64" t="s">
        <v>173</v>
      </c>
      <c r="Q134" s="64" t="s">
        <v>174</v>
      </c>
      <c r="R134" s="64" t="s">
        <v>175</v>
      </c>
      <c r="S134" s="64" t="s">
        <v>176</v>
      </c>
      <c r="T134" s="65" t="s">
        <v>177</v>
      </c>
      <c r="U134" s="141"/>
      <c r="V134" s="141"/>
      <c r="W134" s="141"/>
      <c r="X134" s="141"/>
      <c r="Y134" s="141"/>
      <c r="Z134" s="141"/>
      <c r="AA134" s="141"/>
      <c r="AB134" s="141"/>
      <c r="AC134" s="141"/>
      <c r="AD134" s="141"/>
      <c r="AE134" s="141"/>
    </row>
    <row r="135" spans="1:65" s="2" customFormat="1" ht="22.9" customHeight="1">
      <c r="A135" s="33"/>
      <c r="B135" s="34"/>
      <c r="C135" s="70" t="s">
        <v>178</v>
      </c>
      <c r="D135" s="33"/>
      <c r="E135" s="33"/>
      <c r="F135" s="33"/>
      <c r="G135" s="33"/>
      <c r="H135" s="33"/>
      <c r="I135" s="33"/>
      <c r="J135" s="147">
        <f>BK135</f>
        <v>0</v>
      </c>
      <c r="K135" s="33"/>
      <c r="L135" s="34"/>
      <c r="M135" s="66"/>
      <c r="N135" s="57"/>
      <c r="O135" s="67"/>
      <c r="P135" s="148">
        <f>P136</f>
        <v>0</v>
      </c>
      <c r="Q135" s="67"/>
      <c r="R135" s="148">
        <f>R136</f>
        <v>0.61499999999999999</v>
      </c>
      <c r="S135" s="67"/>
      <c r="T135" s="149">
        <f>T136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18" t="s">
        <v>72</v>
      </c>
      <c r="AU135" s="18" t="s">
        <v>161</v>
      </c>
      <c r="BK135" s="150">
        <f>BK136</f>
        <v>0</v>
      </c>
    </row>
    <row r="136" spans="1:65" s="12" customFormat="1" ht="25.9" customHeight="1">
      <c r="B136" s="151"/>
      <c r="D136" s="152" t="s">
        <v>72</v>
      </c>
      <c r="E136" s="153" t="s">
        <v>1973</v>
      </c>
      <c r="F136" s="153" t="s">
        <v>1973</v>
      </c>
      <c r="I136" s="154"/>
      <c r="J136" s="155">
        <f>BK136</f>
        <v>0</v>
      </c>
      <c r="L136" s="151"/>
      <c r="M136" s="156"/>
      <c r="N136" s="157"/>
      <c r="O136" s="157"/>
      <c r="P136" s="158">
        <f>P137+P146+P163+P175</f>
        <v>0</v>
      </c>
      <c r="Q136" s="157"/>
      <c r="R136" s="158">
        <f>R137+R146+R163+R175</f>
        <v>0.61499999999999999</v>
      </c>
      <c r="S136" s="157"/>
      <c r="T136" s="159">
        <f>T137+T146+T163+T175</f>
        <v>0</v>
      </c>
      <c r="AR136" s="152" t="s">
        <v>82</v>
      </c>
      <c r="AT136" s="160" t="s">
        <v>72</v>
      </c>
      <c r="AU136" s="160" t="s">
        <v>73</v>
      </c>
      <c r="AY136" s="152" t="s">
        <v>181</v>
      </c>
      <c r="BK136" s="161">
        <f>BK137+BK146+BK163+BK175</f>
        <v>0</v>
      </c>
    </row>
    <row r="137" spans="1:65" s="12" customFormat="1" ht="22.9" customHeight="1">
      <c r="B137" s="151"/>
      <c r="D137" s="152" t="s">
        <v>72</v>
      </c>
      <c r="E137" s="162" t="s">
        <v>2866</v>
      </c>
      <c r="F137" s="162" t="s">
        <v>2867</v>
      </c>
      <c r="I137" s="154"/>
      <c r="J137" s="163">
        <f>BK137</f>
        <v>0</v>
      </c>
      <c r="L137" s="151"/>
      <c r="M137" s="156"/>
      <c r="N137" s="157"/>
      <c r="O137" s="157"/>
      <c r="P137" s="158">
        <f>SUM(P138:P145)</f>
        <v>0</v>
      </c>
      <c r="Q137" s="157"/>
      <c r="R137" s="158">
        <f>SUM(R138:R145)</f>
        <v>8.0000000000000016E-2</v>
      </c>
      <c r="S137" s="157"/>
      <c r="T137" s="159">
        <f>SUM(T138:T145)</f>
        <v>0</v>
      </c>
      <c r="AR137" s="152" t="s">
        <v>82</v>
      </c>
      <c r="AT137" s="160" t="s">
        <v>72</v>
      </c>
      <c r="AU137" s="160" t="s">
        <v>30</v>
      </c>
      <c r="AY137" s="152" t="s">
        <v>181</v>
      </c>
      <c r="BK137" s="161">
        <f>SUM(BK138:BK145)</f>
        <v>0</v>
      </c>
    </row>
    <row r="138" spans="1:65" s="2" customFormat="1" ht="55.5" customHeight="1">
      <c r="A138" s="33"/>
      <c r="B138" s="130"/>
      <c r="C138" s="164" t="s">
        <v>30</v>
      </c>
      <c r="D138" s="164" t="s">
        <v>184</v>
      </c>
      <c r="E138" s="165" t="s">
        <v>2868</v>
      </c>
      <c r="F138" s="166" t="s">
        <v>2869</v>
      </c>
      <c r="G138" s="167" t="s">
        <v>187</v>
      </c>
      <c r="H138" s="168">
        <v>1</v>
      </c>
      <c r="I138" s="169"/>
      <c r="J138" s="170">
        <f t="shared" ref="J138:J145" si="5">ROUND(I138*H138,2)</f>
        <v>0</v>
      </c>
      <c r="K138" s="166" t="s">
        <v>1</v>
      </c>
      <c r="L138" s="34"/>
      <c r="M138" s="171" t="s">
        <v>1</v>
      </c>
      <c r="N138" s="172" t="s">
        <v>38</v>
      </c>
      <c r="O138" s="59"/>
      <c r="P138" s="173">
        <f t="shared" ref="P138:P145" si="6">O138*H138</f>
        <v>0</v>
      </c>
      <c r="Q138" s="173">
        <v>0.02</v>
      </c>
      <c r="R138" s="173">
        <f t="shared" ref="R138:R145" si="7">Q138*H138</f>
        <v>0.02</v>
      </c>
      <c r="S138" s="173">
        <v>0</v>
      </c>
      <c r="T138" s="174">
        <f t="shared" ref="T138:T145" si="8"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5" t="s">
        <v>243</v>
      </c>
      <c r="AT138" s="175" t="s">
        <v>184</v>
      </c>
      <c r="AU138" s="175" t="s">
        <v>82</v>
      </c>
      <c r="AY138" s="18" t="s">
        <v>181</v>
      </c>
      <c r="BE138" s="176">
        <f t="shared" ref="BE138:BE145" si="9">IF(N138="základní",J138,0)</f>
        <v>0</v>
      </c>
      <c r="BF138" s="176">
        <f t="shared" ref="BF138:BF145" si="10">IF(N138="snížená",J138,0)</f>
        <v>0</v>
      </c>
      <c r="BG138" s="176">
        <f t="shared" ref="BG138:BG145" si="11">IF(N138="zákl. přenesená",J138,0)</f>
        <v>0</v>
      </c>
      <c r="BH138" s="176">
        <f t="shared" ref="BH138:BH145" si="12">IF(N138="sníž. přenesená",J138,0)</f>
        <v>0</v>
      </c>
      <c r="BI138" s="176">
        <f t="shared" ref="BI138:BI145" si="13">IF(N138="nulová",J138,0)</f>
        <v>0</v>
      </c>
      <c r="BJ138" s="18" t="s">
        <v>30</v>
      </c>
      <c r="BK138" s="176">
        <f t="shared" ref="BK138:BK145" si="14">ROUND(I138*H138,2)</f>
        <v>0</v>
      </c>
      <c r="BL138" s="18" t="s">
        <v>243</v>
      </c>
      <c r="BM138" s="175" t="s">
        <v>2870</v>
      </c>
    </row>
    <row r="139" spans="1:65" s="2" customFormat="1" ht="16.5" customHeight="1">
      <c r="A139" s="33"/>
      <c r="B139" s="130"/>
      <c r="C139" s="164" t="s">
        <v>82</v>
      </c>
      <c r="D139" s="164" t="s">
        <v>184</v>
      </c>
      <c r="E139" s="165" t="s">
        <v>2871</v>
      </c>
      <c r="F139" s="166" t="s">
        <v>2872</v>
      </c>
      <c r="G139" s="167" t="s">
        <v>187</v>
      </c>
      <c r="H139" s="168">
        <v>2</v>
      </c>
      <c r="I139" s="169"/>
      <c r="J139" s="170">
        <f t="shared" si="5"/>
        <v>0</v>
      </c>
      <c r="K139" s="166" t="s">
        <v>1</v>
      </c>
      <c r="L139" s="34"/>
      <c r="M139" s="171" t="s">
        <v>1</v>
      </c>
      <c r="N139" s="172" t="s">
        <v>38</v>
      </c>
      <c r="O139" s="59"/>
      <c r="P139" s="173">
        <f t="shared" si="6"/>
        <v>0</v>
      </c>
      <c r="Q139" s="173">
        <v>1E-3</v>
      </c>
      <c r="R139" s="173">
        <f t="shared" si="7"/>
        <v>2E-3</v>
      </c>
      <c r="S139" s="173">
        <v>0</v>
      </c>
      <c r="T139" s="174">
        <f t="shared" si="8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5" t="s">
        <v>243</v>
      </c>
      <c r="AT139" s="175" t="s">
        <v>184</v>
      </c>
      <c r="AU139" s="175" t="s">
        <v>82</v>
      </c>
      <c r="AY139" s="18" t="s">
        <v>181</v>
      </c>
      <c r="BE139" s="176">
        <f t="shared" si="9"/>
        <v>0</v>
      </c>
      <c r="BF139" s="176">
        <f t="shared" si="10"/>
        <v>0</v>
      </c>
      <c r="BG139" s="176">
        <f t="shared" si="11"/>
        <v>0</v>
      </c>
      <c r="BH139" s="176">
        <f t="shared" si="12"/>
        <v>0</v>
      </c>
      <c r="BI139" s="176">
        <f t="shared" si="13"/>
        <v>0</v>
      </c>
      <c r="BJ139" s="18" t="s">
        <v>30</v>
      </c>
      <c r="BK139" s="176">
        <f t="shared" si="14"/>
        <v>0</v>
      </c>
      <c r="BL139" s="18" t="s">
        <v>243</v>
      </c>
      <c r="BM139" s="175" t="s">
        <v>2873</v>
      </c>
    </row>
    <row r="140" spans="1:65" s="2" customFormat="1" ht="16.5" customHeight="1">
      <c r="A140" s="33"/>
      <c r="B140" s="130"/>
      <c r="C140" s="164" t="s">
        <v>194</v>
      </c>
      <c r="D140" s="164" t="s">
        <v>184</v>
      </c>
      <c r="E140" s="165" t="s">
        <v>2874</v>
      </c>
      <c r="F140" s="166" t="s">
        <v>2875</v>
      </c>
      <c r="G140" s="167" t="s">
        <v>187</v>
      </c>
      <c r="H140" s="168">
        <v>2</v>
      </c>
      <c r="I140" s="169"/>
      <c r="J140" s="170">
        <f t="shared" si="5"/>
        <v>0</v>
      </c>
      <c r="K140" s="166" t="s">
        <v>1</v>
      </c>
      <c r="L140" s="34"/>
      <c r="M140" s="171" t="s">
        <v>1</v>
      </c>
      <c r="N140" s="172" t="s">
        <v>38</v>
      </c>
      <c r="O140" s="59"/>
      <c r="P140" s="173">
        <f t="shared" si="6"/>
        <v>0</v>
      </c>
      <c r="Q140" s="173">
        <v>1E-3</v>
      </c>
      <c r="R140" s="173">
        <f t="shared" si="7"/>
        <v>2E-3</v>
      </c>
      <c r="S140" s="173">
        <v>0</v>
      </c>
      <c r="T140" s="174">
        <f t="shared" si="8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243</v>
      </c>
      <c r="AT140" s="175" t="s">
        <v>184</v>
      </c>
      <c r="AU140" s="175" t="s">
        <v>82</v>
      </c>
      <c r="AY140" s="18" t="s">
        <v>181</v>
      </c>
      <c r="BE140" s="176">
        <f t="shared" si="9"/>
        <v>0</v>
      </c>
      <c r="BF140" s="176">
        <f t="shared" si="10"/>
        <v>0</v>
      </c>
      <c r="BG140" s="176">
        <f t="shared" si="11"/>
        <v>0</v>
      </c>
      <c r="BH140" s="176">
        <f t="shared" si="12"/>
        <v>0</v>
      </c>
      <c r="BI140" s="176">
        <f t="shared" si="13"/>
        <v>0</v>
      </c>
      <c r="BJ140" s="18" t="s">
        <v>30</v>
      </c>
      <c r="BK140" s="176">
        <f t="shared" si="14"/>
        <v>0</v>
      </c>
      <c r="BL140" s="18" t="s">
        <v>243</v>
      </c>
      <c r="BM140" s="175" t="s">
        <v>2876</v>
      </c>
    </row>
    <row r="141" spans="1:65" s="2" customFormat="1" ht="16.5" customHeight="1">
      <c r="A141" s="33"/>
      <c r="B141" s="130"/>
      <c r="C141" s="164" t="s">
        <v>188</v>
      </c>
      <c r="D141" s="164" t="s">
        <v>184</v>
      </c>
      <c r="E141" s="165" t="s">
        <v>2877</v>
      </c>
      <c r="F141" s="166" t="s">
        <v>2878</v>
      </c>
      <c r="G141" s="167" t="s">
        <v>187</v>
      </c>
      <c r="H141" s="168">
        <v>2</v>
      </c>
      <c r="I141" s="169"/>
      <c r="J141" s="170">
        <f t="shared" si="5"/>
        <v>0</v>
      </c>
      <c r="K141" s="166" t="s">
        <v>1</v>
      </c>
      <c r="L141" s="34"/>
      <c r="M141" s="171" t="s">
        <v>1</v>
      </c>
      <c r="N141" s="172" t="s">
        <v>38</v>
      </c>
      <c r="O141" s="59"/>
      <c r="P141" s="173">
        <f t="shared" si="6"/>
        <v>0</v>
      </c>
      <c r="Q141" s="173">
        <v>1E-3</v>
      </c>
      <c r="R141" s="173">
        <f t="shared" si="7"/>
        <v>2E-3</v>
      </c>
      <c r="S141" s="173">
        <v>0</v>
      </c>
      <c r="T141" s="174">
        <f t="shared" si="8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5" t="s">
        <v>243</v>
      </c>
      <c r="AT141" s="175" t="s">
        <v>184</v>
      </c>
      <c r="AU141" s="175" t="s">
        <v>82</v>
      </c>
      <c r="AY141" s="18" t="s">
        <v>181</v>
      </c>
      <c r="BE141" s="176">
        <f t="shared" si="9"/>
        <v>0</v>
      </c>
      <c r="BF141" s="176">
        <f t="shared" si="10"/>
        <v>0</v>
      </c>
      <c r="BG141" s="176">
        <f t="shared" si="11"/>
        <v>0</v>
      </c>
      <c r="BH141" s="176">
        <f t="shared" si="12"/>
        <v>0</v>
      </c>
      <c r="BI141" s="176">
        <f t="shared" si="13"/>
        <v>0</v>
      </c>
      <c r="BJ141" s="18" t="s">
        <v>30</v>
      </c>
      <c r="BK141" s="176">
        <f t="shared" si="14"/>
        <v>0</v>
      </c>
      <c r="BL141" s="18" t="s">
        <v>243</v>
      </c>
      <c r="BM141" s="175" t="s">
        <v>2879</v>
      </c>
    </row>
    <row r="142" spans="1:65" s="2" customFormat="1" ht="16.5" customHeight="1">
      <c r="A142" s="33"/>
      <c r="B142" s="130"/>
      <c r="C142" s="164" t="s">
        <v>201</v>
      </c>
      <c r="D142" s="164" t="s">
        <v>184</v>
      </c>
      <c r="E142" s="165" t="s">
        <v>2880</v>
      </c>
      <c r="F142" s="166" t="s">
        <v>2881</v>
      </c>
      <c r="G142" s="167" t="s">
        <v>187</v>
      </c>
      <c r="H142" s="168">
        <v>2</v>
      </c>
      <c r="I142" s="169"/>
      <c r="J142" s="170">
        <f t="shared" si="5"/>
        <v>0</v>
      </c>
      <c r="K142" s="166" t="s">
        <v>1</v>
      </c>
      <c r="L142" s="34"/>
      <c r="M142" s="171" t="s">
        <v>1</v>
      </c>
      <c r="N142" s="172" t="s">
        <v>38</v>
      </c>
      <c r="O142" s="59"/>
      <c r="P142" s="173">
        <f t="shared" si="6"/>
        <v>0</v>
      </c>
      <c r="Q142" s="173">
        <v>1E-3</v>
      </c>
      <c r="R142" s="173">
        <f t="shared" si="7"/>
        <v>2E-3</v>
      </c>
      <c r="S142" s="173">
        <v>0</v>
      </c>
      <c r="T142" s="174">
        <f t="shared" si="8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5" t="s">
        <v>243</v>
      </c>
      <c r="AT142" s="175" t="s">
        <v>184</v>
      </c>
      <c r="AU142" s="175" t="s">
        <v>82</v>
      </c>
      <c r="AY142" s="18" t="s">
        <v>181</v>
      </c>
      <c r="BE142" s="176">
        <f t="shared" si="9"/>
        <v>0</v>
      </c>
      <c r="BF142" s="176">
        <f t="shared" si="10"/>
        <v>0</v>
      </c>
      <c r="BG142" s="176">
        <f t="shared" si="11"/>
        <v>0</v>
      </c>
      <c r="BH142" s="176">
        <f t="shared" si="12"/>
        <v>0</v>
      </c>
      <c r="BI142" s="176">
        <f t="shared" si="13"/>
        <v>0</v>
      </c>
      <c r="BJ142" s="18" t="s">
        <v>30</v>
      </c>
      <c r="BK142" s="176">
        <f t="shared" si="14"/>
        <v>0</v>
      </c>
      <c r="BL142" s="18" t="s">
        <v>243</v>
      </c>
      <c r="BM142" s="175" t="s">
        <v>2882</v>
      </c>
    </row>
    <row r="143" spans="1:65" s="2" customFormat="1" ht="16.5" customHeight="1">
      <c r="A143" s="33"/>
      <c r="B143" s="130"/>
      <c r="C143" s="164" t="s">
        <v>205</v>
      </c>
      <c r="D143" s="164" t="s">
        <v>184</v>
      </c>
      <c r="E143" s="165" t="s">
        <v>2883</v>
      </c>
      <c r="F143" s="166" t="s">
        <v>2884</v>
      </c>
      <c r="G143" s="167" t="s">
        <v>2885</v>
      </c>
      <c r="H143" s="168">
        <v>12</v>
      </c>
      <c r="I143" s="169"/>
      <c r="J143" s="170">
        <f t="shared" si="5"/>
        <v>0</v>
      </c>
      <c r="K143" s="166" t="s">
        <v>1</v>
      </c>
      <c r="L143" s="34"/>
      <c r="M143" s="171" t="s">
        <v>1</v>
      </c>
      <c r="N143" s="172" t="s">
        <v>38</v>
      </c>
      <c r="O143" s="59"/>
      <c r="P143" s="173">
        <f t="shared" si="6"/>
        <v>0</v>
      </c>
      <c r="Q143" s="173">
        <v>2E-3</v>
      </c>
      <c r="R143" s="173">
        <f t="shared" si="7"/>
        <v>2.4E-2</v>
      </c>
      <c r="S143" s="173">
        <v>0</v>
      </c>
      <c r="T143" s="174">
        <f t="shared" si="8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243</v>
      </c>
      <c r="AT143" s="175" t="s">
        <v>184</v>
      </c>
      <c r="AU143" s="175" t="s">
        <v>82</v>
      </c>
      <c r="AY143" s="18" t="s">
        <v>181</v>
      </c>
      <c r="BE143" s="176">
        <f t="shared" si="9"/>
        <v>0</v>
      </c>
      <c r="BF143" s="176">
        <f t="shared" si="10"/>
        <v>0</v>
      </c>
      <c r="BG143" s="176">
        <f t="shared" si="11"/>
        <v>0</v>
      </c>
      <c r="BH143" s="176">
        <f t="shared" si="12"/>
        <v>0</v>
      </c>
      <c r="BI143" s="176">
        <f t="shared" si="13"/>
        <v>0</v>
      </c>
      <c r="BJ143" s="18" t="s">
        <v>30</v>
      </c>
      <c r="BK143" s="176">
        <f t="shared" si="14"/>
        <v>0</v>
      </c>
      <c r="BL143" s="18" t="s">
        <v>243</v>
      </c>
      <c r="BM143" s="175" t="s">
        <v>2886</v>
      </c>
    </row>
    <row r="144" spans="1:65" s="2" customFormat="1" ht="33" customHeight="1">
      <c r="A144" s="33"/>
      <c r="B144" s="130"/>
      <c r="C144" s="164" t="s">
        <v>209</v>
      </c>
      <c r="D144" s="164" t="s">
        <v>184</v>
      </c>
      <c r="E144" s="165" t="s">
        <v>2887</v>
      </c>
      <c r="F144" s="166" t="s">
        <v>2888</v>
      </c>
      <c r="G144" s="167" t="s">
        <v>1840</v>
      </c>
      <c r="H144" s="168">
        <v>12</v>
      </c>
      <c r="I144" s="169"/>
      <c r="J144" s="170">
        <f t="shared" si="5"/>
        <v>0</v>
      </c>
      <c r="K144" s="166" t="s">
        <v>1</v>
      </c>
      <c r="L144" s="34"/>
      <c r="M144" s="171" t="s">
        <v>1</v>
      </c>
      <c r="N144" s="172" t="s">
        <v>38</v>
      </c>
      <c r="O144" s="59"/>
      <c r="P144" s="173">
        <f t="shared" si="6"/>
        <v>0</v>
      </c>
      <c r="Q144" s="173">
        <v>2E-3</v>
      </c>
      <c r="R144" s="173">
        <f t="shared" si="7"/>
        <v>2.4E-2</v>
      </c>
      <c r="S144" s="173">
        <v>0</v>
      </c>
      <c r="T144" s="174">
        <f t="shared" si="8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5" t="s">
        <v>243</v>
      </c>
      <c r="AT144" s="175" t="s">
        <v>184</v>
      </c>
      <c r="AU144" s="175" t="s">
        <v>82</v>
      </c>
      <c r="AY144" s="18" t="s">
        <v>181</v>
      </c>
      <c r="BE144" s="176">
        <f t="shared" si="9"/>
        <v>0</v>
      </c>
      <c r="BF144" s="176">
        <f t="shared" si="10"/>
        <v>0</v>
      </c>
      <c r="BG144" s="176">
        <f t="shared" si="11"/>
        <v>0</v>
      </c>
      <c r="BH144" s="176">
        <f t="shared" si="12"/>
        <v>0</v>
      </c>
      <c r="BI144" s="176">
        <f t="shared" si="13"/>
        <v>0</v>
      </c>
      <c r="BJ144" s="18" t="s">
        <v>30</v>
      </c>
      <c r="BK144" s="176">
        <f t="shared" si="14"/>
        <v>0</v>
      </c>
      <c r="BL144" s="18" t="s">
        <v>243</v>
      </c>
      <c r="BM144" s="175" t="s">
        <v>2889</v>
      </c>
    </row>
    <row r="145" spans="1:65" s="2" customFormat="1" ht="24.2" customHeight="1">
      <c r="A145" s="33"/>
      <c r="B145" s="130"/>
      <c r="C145" s="164" t="s">
        <v>213</v>
      </c>
      <c r="D145" s="164" t="s">
        <v>184</v>
      </c>
      <c r="E145" s="165" t="s">
        <v>2890</v>
      </c>
      <c r="F145" s="166" t="s">
        <v>2891</v>
      </c>
      <c r="G145" s="167" t="s">
        <v>1845</v>
      </c>
      <c r="H145" s="168">
        <v>4</v>
      </c>
      <c r="I145" s="169"/>
      <c r="J145" s="170">
        <f t="shared" si="5"/>
        <v>0</v>
      </c>
      <c r="K145" s="166" t="s">
        <v>1</v>
      </c>
      <c r="L145" s="34"/>
      <c r="M145" s="171" t="s">
        <v>1</v>
      </c>
      <c r="N145" s="172" t="s">
        <v>38</v>
      </c>
      <c r="O145" s="59"/>
      <c r="P145" s="173">
        <f t="shared" si="6"/>
        <v>0</v>
      </c>
      <c r="Q145" s="173">
        <v>1E-3</v>
      </c>
      <c r="R145" s="173">
        <f t="shared" si="7"/>
        <v>4.0000000000000001E-3</v>
      </c>
      <c r="S145" s="173">
        <v>0</v>
      </c>
      <c r="T145" s="174">
        <f t="shared" si="8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5" t="s">
        <v>243</v>
      </c>
      <c r="AT145" s="175" t="s">
        <v>184</v>
      </c>
      <c r="AU145" s="175" t="s">
        <v>82</v>
      </c>
      <c r="AY145" s="18" t="s">
        <v>181</v>
      </c>
      <c r="BE145" s="176">
        <f t="shared" si="9"/>
        <v>0</v>
      </c>
      <c r="BF145" s="176">
        <f t="shared" si="10"/>
        <v>0</v>
      </c>
      <c r="BG145" s="176">
        <f t="shared" si="11"/>
        <v>0</v>
      </c>
      <c r="BH145" s="176">
        <f t="shared" si="12"/>
        <v>0</v>
      </c>
      <c r="BI145" s="176">
        <f t="shared" si="13"/>
        <v>0</v>
      </c>
      <c r="BJ145" s="18" t="s">
        <v>30</v>
      </c>
      <c r="BK145" s="176">
        <f t="shared" si="14"/>
        <v>0</v>
      </c>
      <c r="BL145" s="18" t="s">
        <v>243</v>
      </c>
      <c r="BM145" s="175" t="s">
        <v>2892</v>
      </c>
    </row>
    <row r="146" spans="1:65" s="12" customFormat="1" ht="22.9" customHeight="1">
      <c r="B146" s="151"/>
      <c r="D146" s="152" t="s">
        <v>72</v>
      </c>
      <c r="E146" s="162" t="s">
        <v>2893</v>
      </c>
      <c r="F146" s="162" t="s">
        <v>2894</v>
      </c>
      <c r="I146" s="154"/>
      <c r="J146" s="163">
        <f>BK146</f>
        <v>0</v>
      </c>
      <c r="L146" s="151"/>
      <c r="M146" s="156"/>
      <c r="N146" s="157"/>
      <c r="O146" s="157"/>
      <c r="P146" s="158">
        <f>SUM(P147:P162)</f>
        <v>0</v>
      </c>
      <c r="Q146" s="157"/>
      <c r="R146" s="158">
        <f>SUM(R147:R162)</f>
        <v>0.24399999999999999</v>
      </c>
      <c r="S146" s="157"/>
      <c r="T146" s="159">
        <f>SUM(T147:T162)</f>
        <v>0</v>
      </c>
      <c r="AR146" s="152" t="s">
        <v>82</v>
      </c>
      <c r="AT146" s="160" t="s">
        <v>72</v>
      </c>
      <c r="AU146" s="160" t="s">
        <v>30</v>
      </c>
      <c r="AY146" s="152" t="s">
        <v>181</v>
      </c>
      <c r="BK146" s="161">
        <f>SUM(BK147:BK162)</f>
        <v>0</v>
      </c>
    </row>
    <row r="147" spans="1:65" s="2" customFormat="1" ht="24.2" customHeight="1">
      <c r="A147" s="33"/>
      <c r="B147" s="130"/>
      <c r="C147" s="164" t="s">
        <v>182</v>
      </c>
      <c r="D147" s="164" t="s">
        <v>184</v>
      </c>
      <c r="E147" s="165" t="s">
        <v>2895</v>
      </c>
      <c r="F147" s="166" t="s">
        <v>2896</v>
      </c>
      <c r="G147" s="167" t="s">
        <v>187</v>
      </c>
      <c r="H147" s="168">
        <v>1</v>
      </c>
      <c r="I147" s="169"/>
      <c r="J147" s="170">
        <f t="shared" ref="J147:J162" si="15">ROUND(I147*H147,2)</f>
        <v>0</v>
      </c>
      <c r="K147" s="166" t="s">
        <v>1</v>
      </c>
      <c r="L147" s="34"/>
      <c r="M147" s="171" t="s">
        <v>1</v>
      </c>
      <c r="N147" s="172" t="s">
        <v>38</v>
      </c>
      <c r="O147" s="59"/>
      <c r="P147" s="173">
        <f t="shared" ref="P147:P162" si="16">O147*H147</f>
        <v>0</v>
      </c>
      <c r="Q147" s="173">
        <v>5.0000000000000001E-3</v>
      </c>
      <c r="R147" s="173">
        <f t="shared" ref="R147:R162" si="17">Q147*H147</f>
        <v>5.0000000000000001E-3</v>
      </c>
      <c r="S147" s="173">
        <v>0</v>
      </c>
      <c r="T147" s="174">
        <f t="shared" ref="T147:T162" si="18"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5" t="s">
        <v>243</v>
      </c>
      <c r="AT147" s="175" t="s">
        <v>184</v>
      </c>
      <c r="AU147" s="175" t="s">
        <v>82</v>
      </c>
      <c r="AY147" s="18" t="s">
        <v>181</v>
      </c>
      <c r="BE147" s="176">
        <f t="shared" ref="BE147:BE162" si="19">IF(N147="základní",J147,0)</f>
        <v>0</v>
      </c>
      <c r="BF147" s="176">
        <f t="shared" ref="BF147:BF162" si="20">IF(N147="snížená",J147,0)</f>
        <v>0</v>
      </c>
      <c r="BG147" s="176">
        <f t="shared" ref="BG147:BG162" si="21">IF(N147="zákl. přenesená",J147,0)</f>
        <v>0</v>
      </c>
      <c r="BH147" s="176">
        <f t="shared" ref="BH147:BH162" si="22">IF(N147="sníž. přenesená",J147,0)</f>
        <v>0</v>
      </c>
      <c r="BI147" s="176">
        <f t="shared" ref="BI147:BI162" si="23">IF(N147="nulová",J147,0)</f>
        <v>0</v>
      </c>
      <c r="BJ147" s="18" t="s">
        <v>30</v>
      </c>
      <c r="BK147" s="176">
        <f t="shared" ref="BK147:BK162" si="24">ROUND(I147*H147,2)</f>
        <v>0</v>
      </c>
      <c r="BL147" s="18" t="s">
        <v>243</v>
      </c>
      <c r="BM147" s="175" t="s">
        <v>2897</v>
      </c>
    </row>
    <row r="148" spans="1:65" s="2" customFormat="1" ht="16.5" customHeight="1">
      <c r="A148" s="33"/>
      <c r="B148" s="130"/>
      <c r="C148" s="164" t="s">
        <v>220</v>
      </c>
      <c r="D148" s="164" t="s">
        <v>184</v>
      </c>
      <c r="E148" s="165" t="s">
        <v>2898</v>
      </c>
      <c r="F148" s="166" t="s">
        <v>2899</v>
      </c>
      <c r="G148" s="167" t="s">
        <v>290</v>
      </c>
      <c r="H148" s="168">
        <v>1</v>
      </c>
      <c r="I148" s="169"/>
      <c r="J148" s="170">
        <f t="shared" si="15"/>
        <v>0</v>
      </c>
      <c r="K148" s="166" t="s">
        <v>1</v>
      </c>
      <c r="L148" s="34"/>
      <c r="M148" s="171" t="s">
        <v>1</v>
      </c>
      <c r="N148" s="172" t="s">
        <v>38</v>
      </c>
      <c r="O148" s="59"/>
      <c r="P148" s="173">
        <f t="shared" si="16"/>
        <v>0</v>
      </c>
      <c r="Q148" s="173">
        <v>1E-3</v>
      </c>
      <c r="R148" s="173">
        <f t="shared" si="17"/>
        <v>1E-3</v>
      </c>
      <c r="S148" s="173">
        <v>0</v>
      </c>
      <c r="T148" s="174">
        <f t="shared" si="18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5" t="s">
        <v>243</v>
      </c>
      <c r="AT148" s="175" t="s">
        <v>184</v>
      </c>
      <c r="AU148" s="175" t="s">
        <v>82</v>
      </c>
      <c r="AY148" s="18" t="s">
        <v>181</v>
      </c>
      <c r="BE148" s="176">
        <f t="shared" si="19"/>
        <v>0</v>
      </c>
      <c r="BF148" s="176">
        <f t="shared" si="20"/>
        <v>0</v>
      </c>
      <c r="BG148" s="176">
        <f t="shared" si="21"/>
        <v>0</v>
      </c>
      <c r="BH148" s="176">
        <f t="shared" si="22"/>
        <v>0</v>
      </c>
      <c r="BI148" s="176">
        <f t="shared" si="23"/>
        <v>0</v>
      </c>
      <c r="BJ148" s="18" t="s">
        <v>30</v>
      </c>
      <c r="BK148" s="176">
        <f t="shared" si="24"/>
        <v>0</v>
      </c>
      <c r="BL148" s="18" t="s">
        <v>243</v>
      </c>
      <c r="BM148" s="175" t="s">
        <v>2900</v>
      </c>
    </row>
    <row r="149" spans="1:65" s="2" customFormat="1" ht="16.5" customHeight="1">
      <c r="A149" s="33"/>
      <c r="B149" s="130"/>
      <c r="C149" s="164" t="s">
        <v>224</v>
      </c>
      <c r="D149" s="164" t="s">
        <v>184</v>
      </c>
      <c r="E149" s="165" t="s">
        <v>2901</v>
      </c>
      <c r="F149" s="166" t="s">
        <v>2902</v>
      </c>
      <c r="G149" s="167" t="s">
        <v>187</v>
      </c>
      <c r="H149" s="168">
        <v>2</v>
      </c>
      <c r="I149" s="169"/>
      <c r="J149" s="170">
        <f t="shared" si="15"/>
        <v>0</v>
      </c>
      <c r="K149" s="166" t="s">
        <v>1</v>
      </c>
      <c r="L149" s="34"/>
      <c r="M149" s="171" t="s">
        <v>1</v>
      </c>
      <c r="N149" s="172" t="s">
        <v>38</v>
      </c>
      <c r="O149" s="59"/>
      <c r="P149" s="173">
        <f t="shared" si="16"/>
        <v>0</v>
      </c>
      <c r="Q149" s="173">
        <v>1E-3</v>
      </c>
      <c r="R149" s="173">
        <f t="shared" si="17"/>
        <v>2E-3</v>
      </c>
      <c r="S149" s="173">
        <v>0</v>
      </c>
      <c r="T149" s="174">
        <f t="shared" si="18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243</v>
      </c>
      <c r="AT149" s="175" t="s">
        <v>184</v>
      </c>
      <c r="AU149" s="175" t="s">
        <v>82</v>
      </c>
      <c r="AY149" s="18" t="s">
        <v>181</v>
      </c>
      <c r="BE149" s="176">
        <f t="shared" si="19"/>
        <v>0</v>
      </c>
      <c r="BF149" s="176">
        <f t="shared" si="20"/>
        <v>0</v>
      </c>
      <c r="BG149" s="176">
        <f t="shared" si="21"/>
        <v>0</v>
      </c>
      <c r="BH149" s="176">
        <f t="shared" si="22"/>
        <v>0</v>
      </c>
      <c r="BI149" s="176">
        <f t="shared" si="23"/>
        <v>0</v>
      </c>
      <c r="BJ149" s="18" t="s">
        <v>30</v>
      </c>
      <c r="BK149" s="176">
        <f t="shared" si="24"/>
        <v>0</v>
      </c>
      <c r="BL149" s="18" t="s">
        <v>243</v>
      </c>
      <c r="BM149" s="175" t="s">
        <v>2903</v>
      </c>
    </row>
    <row r="150" spans="1:65" s="2" customFormat="1" ht="16.5" customHeight="1">
      <c r="A150" s="33"/>
      <c r="B150" s="130"/>
      <c r="C150" s="164" t="s">
        <v>228</v>
      </c>
      <c r="D150" s="164" t="s">
        <v>184</v>
      </c>
      <c r="E150" s="165" t="s">
        <v>2904</v>
      </c>
      <c r="F150" s="166" t="s">
        <v>2905</v>
      </c>
      <c r="G150" s="167" t="s">
        <v>187</v>
      </c>
      <c r="H150" s="168">
        <v>1</v>
      </c>
      <c r="I150" s="169"/>
      <c r="J150" s="170">
        <f t="shared" si="15"/>
        <v>0</v>
      </c>
      <c r="K150" s="166" t="s">
        <v>1</v>
      </c>
      <c r="L150" s="34"/>
      <c r="M150" s="171" t="s">
        <v>1</v>
      </c>
      <c r="N150" s="172" t="s">
        <v>38</v>
      </c>
      <c r="O150" s="59"/>
      <c r="P150" s="173">
        <f t="shared" si="16"/>
        <v>0</v>
      </c>
      <c r="Q150" s="173">
        <v>3.0000000000000001E-3</v>
      </c>
      <c r="R150" s="173">
        <f t="shared" si="17"/>
        <v>3.0000000000000001E-3</v>
      </c>
      <c r="S150" s="173">
        <v>0</v>
      </c>
      <c r="T150" s="174">
        <f t="shared" si="18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5" t="s">
        <v>243</v>
      </c>
      <c r="AT150" s="175" t="s">
        <v>184</v>
      </c>
      <c r="AU150" s="175" t="s">
        <v>82</v>
      </c>
      <c r="AY150" s="18" t="s">
        <v>181</v>
      </c>
      <c r="BE150" s="176">
        <f t="shared" si="19"/>
        <v>0</v>
      </c>
      <c r="BF150" s="176">
        <f t="shared" si="20"/>
        <v>0</v>
      </c>
      <c r="BG150" s="176">
        <f t="shared" si="21"/>
        <v>0</v>
      </c>
      <c r="BH150" s="176">
        <f t="shared" si="22"/>
        <v>0</v>
      </c>
      <c r="BI150" s="176">
        <f t="shared" si="23"/>
        <v>0</v>
      </c>
      <c r="BJ150" s="18" t="s">
        <v>30</v>
      </c>
      <c r="BK150" s="176">
        <f t="shared" si="24"/>
        <v>0</v>
      </c>
      <c r="BL150" s="18" t="s">
        <v>243</v>
      </c>
      <c r="BM150" s="175" t="s">
        <v>2906</v>
      </c>
    </row>
    <row r="151" spans="1:65" s="2" customFormat="1" ht="16.5" customHeight="1">
      <c r="A151" s="33"/>
      <c r="B151" s="130"/>
      <c r="C151" s="164" t="s">
        <v>232</v>
      </c>
      <c r="D151" s="164" t="s">
        <v>184</v>
      </c>
      <c r="E151" s="165" t="s">
        <v>2907</v>
      </c>
      <c r="F151" s="166" t="s">
        <v>2908</v>
      </c>
      <c r="G151" s="167" t="s">
        <v>187</v>
      </c>
      <c r="H151" s="168">
        <v>3</v>
      </c>
      <c r="I151" s="169"/>
      <c r="J151" s="170">
        <f t="shared" si="15"/>
        <v>0</v>
      </c>
      <c r="K151" s="166" t="s">
        <v>1</v>
      </c>
      <c r="L151" s="34"/>
      <c r="M151" s="171" t="s">
        <v>1</v>
      </c>
      <c r="N151" s="172" t="s">
        <v>38</v>
      </c>
      <c r="O151" s="59"/>
      <c r="P151" s="173">
        <f t="shared" si="16"/>
        <v>0</v>
      </c>
      <c r="Q151" s="173">
        <v>1E-3</v>
      </c>
      <c r="R151" s="173">
        <f t="shared" si="17"/>
        <v>3.0000000000000001E-3</v>
      </c>
      <c r="S151" s="173">
        <v>0</v>
      </c>
      <c r="T151" s="174">
        <f t="shared" si="18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5" t="s">
        <v>243</v>
      </c>
      <c r="AT151" s="175" t="s">
        <v>184</v>
      </c>
      <c r="AU151" s="175" t="s">
        <v>82</v>
      </c>
      <c r="AY151" s="18" t="s">
        <v>181</v>
      </c>
      <c r="BE151" s="176">
        <f t="shared" si="19"/>
        <v>0</v>
      </c>
      <c r="BF151" s="176">
        <f t="shared" si="20"/>
        <v>0</v>
      </c>
      <c r="BG151" s="176">
        <f t="shared" si="21"/>
        <v>0</v>
      </c>
      <c r="BH151" s="176">
        <f t="shared" si="22"/>
        <v>0</v>
      </c>
      <c r="BI151" s="176">
        <f t="shared" si="23"/>
        <v>0</v>
      </c>
      <c r="BJ151" s="18" t="s">
        <v>30</v>
      </c>
      <c r="BK151" s="176">
        <f t="shared" si="24"/>
        <v>0</v>
      </c>
      <c r="BL151" s="18" t="s">
        <v>243</v>
      </c>
      <c r="BM151" s="175" t="s">
        <v>2909</v>
      </c>
    </row>
    <row r="152" spans="1:65" s="2" customFormat="1" ht="16.5" customHeight="1">
      <c r="A152" s="33"/>
      <c r="B152" s="130"/>
      <c r="C152" s="164" t="s">
        <v>236</v>
      </c>
      <c r="D152" s="164" t="s">
        <v>184</v>
      </c>
      <c r="E152" s="165" t="s">
        <v>2910</v>
      </c>
      <c r="F152" s="166" t="s">
        <v>2911</v>
      </c>
      <c r="G152" s="167" t="s">
        <v>187</v>
      </c>
      <c r="H152" s="168">
        <v>1</v>
      </c>
      <c r="I152" s="169"/>
      <c r="J152" s="170">
        <f t="shared" si="15"/>
        <v>0</v>
      </c>
      <c r="K152" s="166" t="s">
        <v>1</v>
      </c>
      <c r="L152" s="34"/>
      <c r="M152" s="171" t="s">
        <v>1</v>
      </c>
      <c r="N152" s="172" t="s">
        <v>38</v>
      </c>
      <c r="O152" s="59"/>
      <c r="P152" s="173">
        <f t="shared" si="16"/>
        <v>0</v>
      </c>
      <c r="Q152" s="173">
        <v>2E-3</v>
      </c>
      <c r="R152" s="173">
        <f t="shared" si="17"/>
        <v>2E-3</v>
      </c>
      <c r="S152" s="173">
        <v>0</v>
      </c>
      <c r="T152" s="174">
        <f t="shared" si="18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5" t="s">
        <v>243</v>
      </c>
      <c r="AT152" s="175" t="s">
        <v>184</v>
      </c>
      <c r="AU152" s="175" t="s">
        <v>82</v>
      </c>
      <c r="AY152" s="18" t="s">
        <v>181</v>
      </c>
      <c r="BE152" s="176">
        <f t="shared" si="19"/>
        <v>0</v>
      </c>
      <c r="BF152" s="176">
        <f t="shared" si="20"/>
        <v>0</v>
      </c>
      <c r="BG152" s="176">
        <f t="shared" si="21"/>
        <v>0</v>
      </c>
      <c r="BH152" s="176">
        <f t="shared" si="22"/>
        <v>0</v>
      </c>
      <c r="BI152" s="176">
        <f t="shared" si="23"/>
        <v>0</v>
      </c>
      <c r="BJ152" s="18" t="s">
        <v>30</v>
      </c>
      <c r="BK152" s="176">
        <f t="shared" si="24"/>
        <v>0</v>
      </c>
      <c r="BL152" s="18" t="s">
        <v>243</v>
      </c>
      <c r="BM152" s="175" t="s">
        <v>2912</v>
      </c>
    </row>
    <row r="153" spans="1:65" s="2" customFormat="1" ht="16.5" customHeight="1">
      <c r="A153" s="33"/>
      <c r="B153" s="130"/>
      <c r="C153" s="164" t="s">
        <v>8</v>
      </c>
      <c r="D153" s="164" t="s">
        <v>184</v>
      </c>
      <c r="E153" s="165" t="s">
        <v>2913</v>
      </c>
      <c r="F153" s="166" t="s">
        <v>2914</v>
      </c>
      <c r="G153" s="167" t="s">
        <v>187</v>
      </c>
      <c r="H153" s="168">
        <v>1</v>
      </c>
      <c r="I153" s="169"/>
      <c r="J153" s="170">
        <f t="shared" si="15"/>
        <v>0</v>
      </c>
      <c r="K153" s="166" t="s">
        <v>1</v>
      </c>
      <c r="L153" s="34"/>
      <c r="M153" s="171" t="s">
        <v>1</v>
      </c>
      <c r="N153" s="172" t="s">
        <v>38</v>
      </c>
      <c r="O153" s="59"/>
      <c r="P153" s="173">
        <f t="shared" si="16"/>
        <v>0</v>
      </c>
      <c r="Q153" s="173">
        <v>1E-3</v>
      </c>
      <c r="R153" s="173">
        <f t="shared" si="17"/>
        <v>1E-3</v>
      </c>
      <c r="S153" s="173">
        <v>0</v>
      </c>
      <c r="T153" s="174">
        <f t="shared" si="18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5" t="s">
        <v>243</v>
      </c>
      <c r="AT153" s="175" t="s">
        <v>184</v>
      </c>
      <c r="AU153" s="175" t="s">
        <v>82</v>
      </c>
      <c r="AY153" s="18" t="s">
        <v>181</v>
      </c>
      <c r="BE153" s="176">
        <f t="shared" si="19"/>
        <v>0</v>
      </c>
      <c r="BF153" s="176">
        <f t="shared" si="20"/>
        <v>0</v>
      </c>
      <c r="BG153" s="176">
        <f t="shared" si="21"/>
        <v>0</v>
      </c>
      <c r="BH153" s="176">
        <f t="shared" si="22"/>
        <v>0</v>
      </c>
      <c r="BI153" s="176">
        <f t="shared" si="23"/>
        <v>0</v>
      </c>
      <c r="BJ153" s="18" t="s">
        <v>30</v>
      </c>
      <c r="BK153" s="176">
        <f t="shared" si="24"/>
        <v>0</v>
      </c>
      <c r="BL153" s="18" t="s">
        <v>243</v>
      </c>
      <c r="BM153" s="175" t="s">
        <v>2915</v>
      </c>
    </row>
    <row r="154" spans="1:65" s="2" customFormat="1" ht="16.5" customHeight="1">
      <c r="A154" s="33"/>
      <c r="B154" s="130"/>
      <c r="C154" s="164" t="s">
        <v>243</v>
      </c>
      <c r="D154" s="164" t="s">
        <v>184</v>
      </c>
      <c r="E154" s="165" t="s">
        <v>2916</v>
      </c>
      <c r="F154" s="166" t="s">
        <v>2917</v>
      </c>
      <c r="G154" s="167" t="s">
        <v>187</v>
      </c>
      <c r="H154" s="168">
        <v>8</v>
      </c>
      <c r="I154" s="169"/>
      <c r="J154" s="170">
        <f t="shared" si="15"/>
        <v>0</v>
      </c>
      <c r="K154" s="166" t="s">
        <v>1</v>
      </c>
      <c r="L154" s="34"/>
      <c r="M154" s="171" t="s">
        <v>1</v>
      </c>
      <c r="N154" s="172" t="s">
        <v>38</v>
      </c>
      <c r="O154" s="59"/>
      <c r="P154" s="173">
        <f t="shared" si="16"/>
        <v>0</v>
      </c>
      <c r="Q154" s="173">
        <v>1E-3</v>
      </c>
      <c r="R154" s="173">
        <f t="shared" si="17"/>
        <v>8.0000000000000002E-3</v>
      </c>
      <c r="S154" s="173">
        <v>0</v>
      </c>
      <c r="T154" s="174">
        <f t="shared" si="18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5" t="s">
        <v>243</v>
      </c>
      <c r="AT154" s="175" t="s">
        <v>184</v>
      </c>
      <c r="AU154" s="175" t="s">
        <v>82</v>
      </c>
      <c r="AY154" s="18" t="s">
        <v>181</v>
      </c>
      <c r="BE154" s="176">
        <f t="shared" si="19"/>
        <v>0</v>
      </c>
      <c r="BF154" s="176">
        <f t="shared" si="20"/>
        <v>0</v>
      </c>
      <c r="BG154" s="176">
        <f t="shared" si="21"/>
        <v>0</v>
      </c>
      <c r="BH154" s="176">
        <f t="shared" si="22"/>
        <v>0</v>
      </c>
      <c r="BI154" s="176">
        <f t="shared" si="23"/>
        <v>0</v>
      </c>
      <c r="BJ154" s="18" t="s">
        <v>30</v>
      </c>
      <c r="BK154" s="176">
        <f t="shared" si="24"/>
        <v>0</v>
      </c>
      <c r="BL154" s="18" t="s">
        <v>243</v>
      </c>
      <c r="BM154" s="175" t="s">
        <v>2918</v>
      </c>
    </row>
    <row r="155" spans="1:65" s="2" customFormat="1" ht="33" customHeight="1">
      <c r="A155" s="33"/>
      <c r="B155" s="130"/>
      <c r="C155" s="164" t="s">
        <v>248</v>
      </c>
      <c r="D155" s="164" t="s">
        <v>184</v>
      </c>
      <c r="E155" s="165" t="s">
        <v>2919</v>
      </c>
      <c r="F155" s="166" t="s">
        <v>2920</v>
      </c>
      <c r="G155" s="167" t="s">
        <v>1840</v>
      </c>
      <c r="H155" s="168">
        <v>12</v>
      </c>
      <c r="I155" s="169"/>
      <c r="J155" s="170">
        <f t="shared" si="15"/>
        <v>0</v>
      </c>
      <c r="K155" s="166" t="s">
        <v>1</v>
      </c>
      <c r="L155" s="34"/>
      <c r="M155" s="171" t="s">
        <v>1</v>
      </c>
      <c r="N155" s="172" t="s">
        <v>38</v>
      </c>
      <c r="O155" s="59"/>
      <c r="P155" s="173">
        <f t="shared" si="16"/>
        <v>0</v>
      </c>
      <c r="Q155" s="173">
        <v>0.01</v>
      </c>
      <c r="R155" s="173">
        <f t="shared" si="17"/>
        <v>0.12</v>
      </c>
      <c r="S155" s="173">
        <v>0</v>
      </c>
      <c r="T155" s="174">
        <f t="shared" si="18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5" t="s">
        <v>243</v>
      </c>
      <c r="AT155" s="175" t="s">
        <v>184</v>
      </c>
      <c r="AU155" s="175" t="s">
        <v>82</v>
      </c>
      <c r="AY155" s="18" t="s">
        <v>181</v>
      </c>
      <c r="BE155" s="176">
        <f t="shared" si="19"/>
        <v>0</v>
      </c>
      <c r="BF155" s="176">
        <f t="shared" si="20"/>
        <v>0</v>
      </c>
      <c r="BG155" s="176">
        <f t="shared" si="21"/>
        <v>0</v>
      </c>
      <c r="BH155" s="176">
        <f t="shared" si="22"/>
        <v>0</v>
      </c>
      <c r="BI155" s="176">
        <f t="shared" si="23"/>
        <v>0</v>
      </c>
      <c r="BJ155" s="18" t="s">
        <v>30</v>
      </c>
      <c r="BK155" s="176">
        <f t="shared" si="24"/>
        <v>0</v>
      </c>
      <c r="BL155" s="18" t="s">
        <v>243</v>
      </c>
      <c r="BM155" s="175" t="s">
        <v>2921</v>
      </c>
    </row>
    <row r="156" spans="1:65" s="2" customFormat="1" ht="16.5" customHeight="1">
      <c r="A156" s="33"/>
      <c r="B156" s="130"/>
      <c r="C156" s="164" t="s">
        <v>252</v>
      </c>
      <c r="D156" s="164" t="s">
        <v>184</v>
      </c>
      <c r="E156" s="165" t="s">
        <v>2922</v>
      </c>
      <c r="F156" s="166" t="s">
        <v>2923</v>
      </c>
      <c r="G156" s="167" t="s">
        <v>2885</v>
      </c>
      <c r="H156" s="168">
        <v>15</v>
      </c>
      <c r="I156" s="169"/>
      <c r="J156" s="170">
        <f t="shared" si="15"/>
        <v>0</v>
      </c>
      <c r="K156" s="166" t="s">
        <v>1</v>
      </c>
      <c r="L156" s="34"/>
      <c r="M156" s="171" t="s">
        <v>1</v>
      </c>
      <c r="N156" s="172" t="s">
        <v>38</v>
      </c>
      <c r="O156" s="59"/>
      <c r="P156" s="173">
        <f t="shared" si="16"/>
        <v>0</v>
      </c>
      <c r="Q156" s="173">
        <v>2E-3</v>
      </c>
      <c r="R156" s="173">
        <f t="shared" si="17"/>
        <v>0.03</v>
      </c>
      <c r="S156" s="173">
        <v>0</v>
      </c>
      <c r="T156" s="174">
        <f t="shared" si="18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5" t="s">
        <v>243</v>
      </c>
      <c r="AT156" s="175" t="s">
        <v>184</v>
      </c>
      <c r="AU156" s="175" t="s">
        <v>82</v>
      </c>
      <c r="AY156" s="18" t="s">
        <v>181</v>
      </c>
      <c r="BE156" s="176">
        <f t="shared" si="19"/>
        <v>0</v>
      </c>
      <c r="BF156" s="176">
        <f t="shared" si="20"/>
        <v>0</v>
      </c>
      <c r="BG156" s="176">
        <f t="shared" si="21"/>
        <v>0</v>
      </c>
      <c r="BH156" s="176">
        <f t="shared" si="22"/>
        <v>0</v>
      </c>
      <c r="BI156" s="176">
        <f t="shared" si="23"/>
        <v>0</v>
      </c>
      <c r="BJ156" s="18" t="s">
        <v>30</v>
      </c>
      <c r="BK156" s="176">
        <f t="shared" si="24"/>
        <v>0</v>
      </c>
      <c r="BL156" s="18" t="s">
        <v>243</v>
      </c>
      <c r="BM156" s="175" t="s">
        <v>2924</v>
      </c>
    </row>
    <row r="157" spans="1:65" s="2" customFormat="1" ht="16.5" customHeight="1">
      <c r="A157" s="33"/>
      <c r="B157" s="130"/>
      <c r="C157" s="164" t="s">
        <v>256</v>
      </c>
      <c r="D157" s="164" t="s">
        <v>184</v>
      </c>
      <c r="E157" s="165" t="s">
        <v>2925</v>
      </c>
      <c r="F157" s="166" t="s">
        <v>2884</v>
      </c>
      <c r="G157" s="167" t="s">
        <v>2885</v>
      </c>
      <c r="H157" s="168">
        <v>12</v>
      </c>
      <c r="I157" s="169"/>
      <c r="J157" s="170">
        <f t="shared" si="15"/>
        <v>0</v>
      </c>
      <c r="K157" s="166" t="s">
        <v>1</v>
      </c>
      <c r="L157" s="34"/>
      <c r="M157" s="171" t="s">
        <v>1</v>
      </c>
      <c r="N157" s="172" t="s">
        <v>38</v>
      </c>
      <c r="O157" s="59"/>
      <c r="P157" s="173">
        <f t="shared" si="16"/>
        <v>0</v>
      </c>
      <c r="Q157" s="173">
        <v>2E-3</v>
      </c>
      <c r="R157" s="173">
        <f t="shared" si="17"/>
        <v>2.4E-2</v>
      </c>
      <c r="S157" s="173">
        <v>0</v>
      </c>
      <c r="T157" s="174">
        <f t="shared" si="18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243</v>
      </c>
      <c r="AT157" s="175" t="s">
        <v>184</v>
      </c>
      <c r="AU157" s="175" t="s">
        <v>82</v>
      </c>
      <c r="AY157" s="18" t="s">
        <v>181</v>
      </c>
      <c r="BE157" s="176">
        <f t="shared" si="19"/>
        <v>0</v>
      </c>
      <c r="BF157" s="176">
        <f t="shared" si="20"/>
        <v>0</v>
      </c>
      <c r="BG157" s="176">
        <f t="shared" si="21"/>
        <v>0</v>
      </c>
      <c r="BH157" s="176">
        <f t="shared" si="22"/>
        <v>0</v>
      </c>
      <c r="BI157" s="176">
        <f t="shared" si="23"/>
        <v>0</v>
      </c>
      <c r="BJ157" s="18" t="s">
        <v>30</v>
      </c>
      <c r="BK157" s="176">
        <f t="shared" si="24"/>
        <v>0</v>
      </c>
      <c r="BL157" s="18" t="s">
        <v>243</v>
      </c>
      <c r="BM157" s="175" t="s">
        <v>2926</v>
      </c>
    </row>
    <row r="158" spans="1:65" s="2" customFormat="1" ht="16.5" customHeight="1">
      <c r="A158" s="33"/>
      <c r="B158" s="130"/>
      <c r="C158" s="164" t="s">
        <v>336</v>
      </c>
      <c r="D158" s="164" t="s">
        <v>184</v>
      </c>
      <c r="E158" s="165" t="s">
        <v>2927</v>
      </c>
      <c r="F158" s="166" t="s">
        <v>2928</v>
      </c>
      <c r="G158" s="167" t="s">
        <v>2885</v>
      </c>
      <c r="H158" s="168">
        <v>3</v>
      </c>
      <c r="I158" s="169"/>
      <c r="J158" s="170">
        <f t="shared" si="15"/>
        <v>0</v>
      </c>
      <c r="K158" s="166" t="s">
        <v>1</v>
      </c>
      <c r="L158" s="34"/>
      <c r="M158" s="171" t="s">
        <v>1</v>
      </c>
      <c r="N158" s="172" t="s">
        <v>38</v>
      </c>
      <c r="O158" s="59"/>
      <c r="P158" s="173">
        <f t="shared" si="16"/>
        <v>0</v>
      </c>
      <c r="Q158" s="173">
        <v>2E-3</v>
      </c>
      <c r="R158" s="173">
        <f t="shared" si="17"/>
        <v>6.0000000000000001E-3</v>
      </c>
      <c r="S158" s="173">
        <v>0</v>
      </c>
      <c r="T158" s="174">
        <f t="shared" si="18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5" t="s">
        <v>243</v>
      </c>
      <c r="AT158" s="175" t="s">
        <v>184</v>
      </c>
      <c r="AU158" s="175" t="s">
        <v>82</v>
      </c>
      <c r="AY158" s="18" t="s">
        <v>181</v>
      </c>
      <c r="BE158" s="176">
        <f t="shared" si="19"/>
        <v>0</v>
      </c>
      <c r="BF158" s="176">
        <f t="shared" si="20"/>
        <v>0</v>
      </c>
      <c r="BG158" s="176">
        <f t="shared" si="21"/>
        <v>0</v>
      </c>
      <c r="BH158" s="176">
        <f t="shared" si="22"/>
        <v>0</v>
      </c>
      <c r="BI158" s="176">
        <f t="shared" si="23"/>
        <v>0</v>
      </c>
      <c r="BJ158" s="18" t="s">
        <v>30</v>
      </c>
      <c r="BK158" s="176">
        <f t="shared" si="24"/>
        <v>0</v>
      </c>
      <c r="BL158" s="18" t="s">
        <v>243</v>
      </c>
      <c r="BM158" s="175" t="s">
        <v>2929</v>
      </c>
    </row>
    <row r="159" spans="1:65" s="2" customFormat="1" ht="16.5" customHeight="1">
      <c r="A159" s="33"/>
      <c r="B159" s="130"/>
      <c r="C159" s="164" t="s">
        <v>7</v>
      </c>
      <c r="D159" s="164" t="s">
        <v>184</v>
      </c>
      <c r="E159" s="165" t="s">
        <v>2930</v>
      </c>
      <c r="F159" s="166" t="s">
        <v>2931</v>
      </c>
      <c r="G159" s="167" t="s">
        <v>187</v>
      </c>
      <c r="H159" s="168">
        <v>1</v>
      </c>
      <c r="I159" s="169"/>
      <c r="J159" s="170">
        <f t="shared" si="15"/>
        <v>0</v>
      </c>
      <c r="K159" s="166" t="s">
        <v>1</v>
      </c>
      <c r="L159" s="34"/>
      <c r="M159" s="171" t="s">
        <v>1</v>
      </c>
      <c r="N159" s="172" t="s">
        <v>38</v>
      </c>
      <c r="O159" s="59"/>
      <c r="P159" s="173">
        <f t="shared" si="16"/>
        <v>0</v>
      </c>
      <c r="Q159" s="173">
        <v>1E-3</v>
      </c>
      <c r="R159" s="173">
        <f t="shared" si="17"/>
        <v>1E-3</v>
      </c>
      <c r="S159" s="173">
        <v>0</v>
      </c>
      <c r="T159" s="174">
        <f t="shared" si="18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5" t="s">
        <v>243</v>
      </c>
      <c r="AT159" s="175" t="s">
        <v>184</v>
      </c>
      <c r="AU159" s="175" t="s">
        <v>82</v>
      </c>
      <c r="AY159" s="18" t="s">
        <v>181</v>
      </c>
      <c r="BE159" s="176">
        <f t="shared" si="19"/>
        <v>0</v>
      </c>
      <c r="BF159" s="176">
        <f t="shared" si="20"/>
        <v>0</v>
      </c>
      <c r="BG159" s="176">
        <f t="shared" si="21"/>
        <v>0</v>
      </c>
      <c r="BH159" s="176">
        <f t="shared" si="22"/>
        <v>0</v>
      </c>
      <c r="BI159" s="176">
        <f t="shared" si="23"/>
        <v>0</v>
      </c>
      <c r="BJ159" s="18" t="s">
        <v>30</v>
      </c>
      <c r="BK159" s="176">
        <f t="shared" si="24"/>
        <v>0</v>
      </c>
      <c r="BL159" s="18" t="s">
        <v>243</v>
      </c>
      <c r="BM159" s="175" t="s">
        <v>2932</v>
      </c>
    </row>
    <row r="160" spans="1:65" s="2" customFormat="1" ht="16.5" customHeight="1">
      <c r="A160" s="33"/>
      <c r="B160" s="130"/>
      <c r="C160" s="164" t="s">
        <v>343</v>
      </c>
      <c r="D160" s="164" t="s">
        <v>184</v>
      </c>
      <c r="E160" s="165" t="s">
        <v>2933</v>
      </c>
      <c r="F160" s="166" t="s">
        <v>2934</v>
      </c>
      <c r="G160" s="167" t="s">
        <v>187</v>
      </c>
      <c r="H160" s="168">
        <v>1</v>
      </c>
      <c r="I160" s="169"/>
      <c r="J160" s="170">
        <f t="shared" si="15"/>
        <v>0</v>
      </c>
      <c r="K160" s="166" t="s">
        <v>1</v>
      </c>
      <c r="L160" s="34"/>
      <c r="M160" s="171" t="s">
        <v>1</v>
      </c>
      <c r="N160" s="172" t="s">
        <v>38</v>
      </c>
      <c r="O160" s="59"/>
      <c r="P160" s="173">
        <f t="shared" si="16"/>
        <v>0</v>
      </c>
      <c r="Q160" s="173">
        <v>2E-3</v>
      </c>
      <c r="R160" s="173">
        <f t="shared" si="17"/>
        <v>2E-3</v>
      </c>
      <c r="S160" s="173">
        <v>0</v>
      </c>
      <c r="T160" s="174">
        <f t="shared" si="18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5" t="s">
        <v>243</v>
      </c>
      <c r="AT160" s="175" t="s">
        <v>184</v>
      </c>
      <c r="AU160" s="175" t="s">
        <v>82</v>
      </c>
      <c r="AY160" s="18" t="s">
        <v>181</v>
      </c>
      <c r="BE160" s="176">
        <f t="shared" si="19"/>
        <v>0</v>
      </c>
      <c r="BF160" s="176">
        <f t="shared" si="20"/>
        <v>0</v>
      </c>
      <c r="BG160" s="176">
        <f t="shared" si="21"/>
        <v>0</v>
      </c>
      <c r="BH160" s="176">
        <f t="shared" si="22"/>
        <v>0</v>
      </c>
      <c r="BI160" s="176">
        <f t="shared" si="23"/>
        <v>0</v>
      </c>
      <c r="BJ160" s="18" t="s">
        <v>30</v>
      </c>
      <c r="BK160" s="176">
        <f t="shared" si="24"/>
        <v>0</v>
      </c>
      <c r="BL160" s="18" t="s">
        <v>243</v>
      </c>
      <c r="BM160" s="175" t="s">
        <v>2935</v>
      </c>
    </row>
    <row r="161" spans="1:65" s="2" customFormat="1" ht="33" customHeight="1">
      <c r="A161" s="33"/>
      <c r="B161" s="130"/>
      <c r="C161" s="164" t="s">
        <v>347</v>
      </c>
      <c r="D161" s="164" t="s">
        <v>184</v>
      </c>
      <c r="E161" s="165" t="s">
        <v>2936</v>
      </c>
      <c r="F161" s="166" t="s">
        <v>2888</v>
      </c>
      <c r="G161" s="167" t="s">
        <v>1840</v>
      </c>
      <c r="H161" s="168">
        <v>12</v>
      </c>
      <c r="I161" s="169"/>
      <c r="J161" s="170">
        <f t="shared" si="15"/>
        <v>0</v>
      </c>
      <c r="K161" s="166" t="s">
        <v>1</v>
      </c>
      <c r="L161" s="34"/>
      <c r="M161" s="171" t="s">
        <v>1</v>
      </c>
      <c r="N161" s="172" t="s">
        <v>38</v>
      </c>
      <c r="O161" s="59"/>
      <c r="P161" s="173">
        <f t="shared" si="16"/>
        <v>0</v>
      </c>
      <c r="Q161" s="173">
        <v>2E-3</v>
      </c>
      <c r="R161" s="173">
        <f t="shared" si="17"/>
        <v>2.4E-2</v>
      </c>
      <c r="S161" s="173">
        <v>0</v>
      </c>
      <c r="T161" s="174">
        <f t="shared" si="18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5" t="s">
        <v>243</v>
      </c>
      <c r="AT161" s="175" t="s">
        <v>184</v>
      </c>
      <c r="AU161" s="175" t="s">
        <v>82</v>
      </c>
      <c r="AY161" s="18" t="s">
        <v>181</v>
      </c>
      <c r="BE161" s="176">
        <f t="shared" si="19"/>
        <v>0</v>
      </c>
      <c r="BF161" s="176">
        <f t="shared" si="20"/>
        <v>0</v>
      </c>
      <c r="BG161" s="176">
        <f t="shared" si="21"/>
        <v>0</v>
      </c>
      <c r="BH161" s="176">
        <f t="shared" si="22"/>
        <v>0</v>
      </c>
      <c r="BI161" s="176">
        <f t="shared" si="23"/>
        <v>0</v>
      </c>
      <c r="BJ161" s="18" t="s">
        <v>30</v>
      </c>
      <c r="BK161" s="176">
        <f t="shared" si="24"/>
        <v>0</v>
      </c>
      <c r="BL161" s="18" t="s">
        <v>243</v>
      </c>
      <c r="BM161" s="175" t="s">
        <v>2937</v>
      </c>
    </row>
    <row r="162" spans="1:65" s="2" customFormat="1" ht="24.2" customHeight="1">
      <c r="A162" s="33"/>
      <c r="B162" s="130"/>
      <c r="C162" s="164" t="s">
        <v>351</v>
      </c>
      <c r="D162" s="164" t="s">
        <v>184</v>
      </c>
      <c r="E162" s="165" t="s">
        <v>2938</v>
      </c>
      <c r="F162" s="166" t="s">
        <v>2891</v>
      </c>
      <c r="G162" s="167" t="s">
        <v>1845</v>
      </c>
      <c r="H162" s="168">
        <v>12</v>
      </c>
      <c r="I162" s="169"/>
      <c r="J162" s="170">
        <f t="shared" si="15"/>
        <v>0</v>
      </c>
      <c r="K162" s="166" t="s">
        <v>1</v>
      </c>
      <c r="L162" s="34"/>
      <c r="M162" s="171" t="s">
        <v>1</v>
      </c>
      <c r="N162" s="172" t="s">
        <v>38</v>
      </c>
      <c r="O162" s="59"/>
      <c r="P162" s="173">
        <f t="shared" si="16"/>
        <v>0</v>
      </c>
      <c r="Q162" s="173">
        <v>1E-3</v>
      </c>
      <c r="R162" s="173">
        <f t="shared" si="17"/>
        <v>1.2E-2</v>
      </c>
      <c r="S162" s="173">
        <v>0</v>
      </c>
      <c r="T162" s="174">
        <f t="shared" si="18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5" t="s">
        <v>243</v>
      </c>
      <c r="AT162" s="175" t="s">
        <v>184</v>
      </c>
      <c r="AU162" s="175" t="s">
        <v>82</v>
      </c>
      <c r="AY162" s="18" t="s">
        <v>181</v>
      </c>
      <c r="BE162" s="176">
        <f t="shared" si="19"/>
        <v>0</v>
      </c>
      <c r="BF162" s="176">
        <f t="shared" si="20"/>
        <v>0</v>
      </c>
      <c r="BG162" s="176">
        <f t="shared" si="21"/>
        <v>0</v>
      </c>
      <c r="BH162" s="176">
        <f t="shared" si="22"/>
        <v>0</v>
      </c>
      <c r="BI162" s="176">
        <f t="shared" si="23"/>
        <v>0</v>
      </c>
      <c r="BJ162" s="18" t="s">
        <v>30</v>
      </c>
      <c r="BK162" s="176">
        <f t="shared" si="24"/>
        <v>0</v>
      </c>
      <c r="BL162" s="18" t="s">
        <v>243</v>
      </c>
      <c r="BM162" s="175" t="s">
        <v>2939</v>
      </c>
    </row>
    <row r="163" spans="1:65" s="12" customFormat="1" ht="22.9" customHeight="1">
      <c r="B163" s="151"/>
      <c r="D163" s="152" t="s">
        <v>72</v>
      </c>
      <c r="E163" s="162" t="s">
        <v>2940</v>
      </c>
      <c r="F163" s="162" t="s">
        <v>2941</v>
      </c>
      <c r="I163" s="154"/>
      <c r="J163" s="163">
        <f>BK163</f>
        <v>0</v>
      </c>
      <c r="L163" s="151"/>
      <c r="M163" s="156"/>
      <c r="N163" s="157"/>
      <c r="O163" s="157"/>
      <c r="P163" s="158">
        <f>SUM(P164:P174)</f>
        <v>0</v>
      </c>
      <c r="Q163" s="157"/>
      <c r="R163" s="158">
        <f>SUM(R164:R174)</f>
        <v>0.29100000000000004</v>
      </c>
      <c r="S163" s="157"/>
      <c r="T163" s="159">
        <f>SUM(T164:T174)</f>
        <v>0</v>
      </c>
      <c r="AR163" s="152" t="s">
        <v>82</v>
      </c>
      <c r="AT163" s="160" t="s">
        <v>72</v>
      </c>
      <c r="AU163" s="160" t="s">
        <v>30</v>
      </c>
      <c r="AY163" s="152" t="s">
        <v>181</v>
      </c>
      <c r="BK163" s="161">
        <f>SUM(BK164:BK174)</f>
        <v>0</v>
      </c>
    </row>
    <row r="164" spans="1:65" s="2" customFormat="1" ht="24.2" customHeight="1">
      <c r="A164" s="33"/>
      <c r="B164" s="130"/>
      <c r="C164" s="164" t="s">
        <v>355</v>
      </c>
      <c r="D164" s="164" t="s">
        <v>184</v>
      </c>
      <c r="E164" s="165" t="s">
        <v>2942</v>
      </c>
      <c r="F164" s="166" t="s">
        <v>2896</v>
      </c>
      <c r="G164" s="167" t="s">
        <v>187</v>
      </c>
      <c r="H164" s="168">
        <v>2</v>
      </c>
      <c r="I164" s="169"/>
      <c r="J164" s="170">
        <f t="shared" ref="J164:J174" si="25">ROUND(I164*H164,2)</f>
        <v>0</v>
      </c>
      <c r="K164" s="166" t="s">
        <v>1</v>
      </c>
      <c r="L164" s="34"/>
      <c r="M164" s="171" t="s">
        <v>1</v>
      </c>
      <c r="N164" s="172" t="s">
        <v>38</v>
      </c>
      <c r="O164" s="59"/>
      <c r="P164" s="173">
        <f t="shared" ref="P164:P174" si="26">O164*H164</f>
        <v>0</v>
      </c>
      <c r="Q164" s="173">
        <v>5.0000000000000001E-3</v>
      </c>
      <c r="R164" s="173">
        <f t="shared" ref="R164:R174" si="27">Q164*H164</f>
        <v>0.01</v>
      </c>
      <c r="S164" s="173">
        <v>0</v>
      </c>
      <c r="T164" s="174">
        <f t="shared" ref="T164:T174" si="28"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5" t="s">
        <v>243</v>
      </c>
      <c r="AT164" s="175" t="s">
        <v>184</v>
      </c>
      <c r="AU164" s="175" t="s">
        <v>82</v>
      </c>
      <c r="AY164" s="18" t="s">
        <v>181</v>
      </c>
      <c r="BE164" s="176">
        <f t="shared" ref="BE164:BE174" si="29">IF(N164="základní",J164,0)</f>
        <v>0</v>
      </c>
      <c r="BF164" s="176">
        <f t="shared" ref="BF164:BF174" si="30">IF(N164="snížená",J164,0)</f>
        <v>0</v>
      </c>
      <c r="BG164" s="176">
        <f t="shared" ref="BG164:BG174" si="31">IF(N164="zákl. přenesená",J164,0)</f>
        <v>0</v>
      </c>
      <c r="BH164" s="176">
        <f t="shared" ref="BH164:BH174" si="32">IF(N164="sníž. přenesená",J164,0)</f>
        <v>0</v>
      </c>
      <c r="BI164" s="176">
        <f t="shared" ref="BI164:BI174" si="33">IF(N164="nulová",J164,0)</f>
        <v>0</v>
      </c>
      <c r="BJ164" s="18" t="s">
        <v>30</v>
      </c>
      <c r="BK164" s="176">
        <f t="shared" ref="BK164:BK174" si="34">ROUND(I164*H164,2)</f>
        <v>0</v>
      </c>
      <c r="BL164" s="18" t="s">
        <v>243</v>
      </c>
      <c r="BM164" s="175" t="s">
        <v>2943</v>
      </c>
    </row>
    <row r="165" spans="1:65" s="2" customFormat="1" ht="16.5" customHeight="1">
      <c r="A165" s="33"/>
      <c r="B165" s="130"/>
      <c r="C165" s="164" t="s">
        <v>359</v>
      </c>
      <c r="D165" s="164" t="s">
        <v>184</v>
      </c>
      <c r="E165" s="165" t="s">
        <v>2944</v>
      </c>
      <c r="F165" s="166" t="s">
        <v>2899</v>
      </c>
      <c r="G165" s="167" t="s">
        <v>187</v>
      </c>
      <c r="H165" s="168">
        <v>2</v>
      </c>
      <c r="I165" s="169"/>
      <c r="J165" s="170">
        <f t="shared" si="25"/>
        <v>0</v>
      </c>
      <c r="K165" s="166" t="s">
        <v>1</v>
      </c>
      <c r="L165" s="34"/>
      <c r="M165" s="171" t="s">
        <v>1</v>
      </c>
      <c r="N165" s="172" t="s">
        <v>38</v>
      </c>
      <c r="O165" s="59"/>
      <c r="P165" s="173">
        <f t="shared" si="26"/>
        <v>0</v>
      </c>
      <c r="Q165" s="173">
        <v>1E-3</v>
      </c>
      <c r="R165" s="173">
        <f t="shared" si="27"/>
        <v>2E-3</v>
      </c>
      <c r="S165" s="173">
        <v>0</v>
      </c>
      <c r="T165" s="174">
        <f t="shared" si="28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5" t="s">
        <v>243</v>
      </c>
      <c r="AT165" s="175" t="s">
        <v>184</v>
      </c>
      <c r="AU165" s="175" t="s">
        <v>82</v>
      </c>
      <c r="AY165" s="18" t="s">
        <v>181</v>
      </c>
      <c r="BE165" s="176">
        <f t="shared" si="29"/>
        <v>0</v>
      </c>
      <c r="BF165" s="176">
        <f t="shared" si="30"/>
        <v>0</v>
      </c>
      <c r="BG165" s="176">
        <f t="shared" si="31"/>
        <v>0</v>
      </c>
      <c r="BH165" s="176">
        <f t="shared" si="32"/>
        <v>0</v>
      </c>
      <c r="BI165" s="176">
        <f t="shared" si="33"/>
        <v>0</v>
      </c>
      <c r="BJ165" s="18" t="s">
        <v>30</v>
      </c>
      <c r="BK165" s="176">
        <f t="shared" si="34"/>
        <v>0</v>
      </c>
      <c r="BL165" s="18" t="s">
        <v>243</v>
      </c>
      <c r="BM165" s="175" t="s">
        <v>2945</v>
      </c>
    </row>
    <row r="166" spans="1:65" s="2" customFormat="1" ht="16.5" customHeight="1">
      <c r="A166" s="33"/>
      <c r="B166" s="130"/>
      <c r="C166" s="164" t="s">
        <v>363</v>
      </c>
      <c r="D166" s="164" t="s">
        <v>184</v>
      </c>
      <c r="E166" s="165" t="s">
        <v>2946</v>
      </c>
      <c r="F166" s="166" t="s">
        <v>2902</v>
      </c>
      <c r="G166" s="167" t="s">
        <v>187</v>
      </c>
      <c r="H166" s="168">
        <v>4</v>
      </c>
      <c r="I166" s="169"/>
      <c r="J166" s="170">
        <f t="shared" si="25"/>
        <v>0</v>
      </c>
      <c r="K166" s="166" t="s">
        <v>1</v>
      </c>
      <c r="L166" s="34"/>
      <c r="M166" s="171" t="s">
        <v>1</v>
      </c>
      <c r="N166" s="172" t="s">
        <v>38</v>
      </c>
      <c r="O166" s="59"/>
      <c r="P166" s="173">
        <f t="shared" si="26"/>
        <v>0</v>
      </c>
      <c r="Q166" s="173">
        <v>1E-3</v>
      </c>
      <c r="R166" s="173">
        <f t="shared" si="27"/>
        <v>4.0000000000000001E-3</v>
      </c>
      <c r="S166" s="173">
        <v>0</v>
      </c>
      <c r="T166" s="174">
        <f t="shared" si="28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5" t="s">
        <v>243</v>
      </c>
      <c r="AT166" s="175" t="s">
        <v>184</v>
      </c>
      <c r="AU166" s="175" t="s">
        <v>82</v>
      </c>
      <c r="AY166" s="18" t="s">
        <v>181</v>
      </c>
      <c r="BE166" s="176">
        <f t="shared" si="29"/>
        <v>0</v>
      </c>
      <c r="BF166" s="176">
        <f t="shared" si="30"/>
        <v>0</v>
      </c>
      <c r="BG166" s="176">
        <f t="shared" si="31"/>
        <v>0</v>
      </c>
      <c r="BH166" s="176">
        <f t="shared" si="32"/>
        <v>0</v>
      </c>
      <c r="BI166" s="176">
        <f t="shared" si="33"/>
        <v>0</v>
      </c>
      <c r="BJ166" s="18" t="s">
        <v>30</v>
      </c>
      <c r="BK166" s="176">
        <f t="shared" si="34"/>
        <v>0</v>
      </c>
      <c r="BL166" s="18" t="s">
        <v>243</v>
      </c>
      <c r="BM166" s="175" t="s">
        <v>2947</v>
      </c>
    </row>
    <row r="167" spans="1:65" s="2" customFormat="1" ht="16.5" customHeight="1">
      <c r="A167" s="33"/>
      <c r="B167" s="130"/>
      <c r="C167" s="164" t="s">
        <v>367</v>
      </c>
      <c r="D167" s="164" t="s">
        <v>184</v>
      </c>
      <c r="E167" s="165" t="s">
        <v>2948</v>
      </c>
      <c r="F167" s="166" t="s">
        <v>2905</v>
      </c>
      <c r="G167" s="167" t="s">
        <v>187</v>
      </c>
      <c r="H167" s="168">
        <v>2</v>
      </c>
      <c r="I167" s="169"/>
      <c r="J167" s="170">
        <f t="shared" si="25"/>
        <v>0</v>
      </c>
      <c r="K167" s="166" t="s">
        <v>1</v>
      </c>
      <c r="L167" s="34"/>
      <c r="M167" s="171" t="s">
        <v>1</v>
      </c>
      <c r="N167" s="172" t="s">
        <v>38</v>
      </c>
      <c r="O167" s="59"/>
      <c r="P167" s="173">
        <f t="shared" si="26"/>
        <v>0</v>
      </c>
      <c r="Q167" s="173">
        <v>3.0000000000000001E-3</v>
      </c>
      <c r="R167" s="173">
        <f t="shared" si="27"/>
        <v>6.0000000000000001E-3</v>
      </c>
      <c r="S167" s="173">
        <v>0</v>
      </c>
      <c r="T167" s="174">
        <f t="shared" si="28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5" t="s">
        <v>243</v>
      </c>
      <c r="AT167" s="175" t="s">
        <v>184</v>
      </c>
      <c r="AU167" s="175" t="s">
        <v>82</v>
      </c>
      <c r="AY167" s="18" t="s">
        <v>181</v>
      </c>
      <c r="BE167" s="176">
        <f t="shared" si="29"/>
        <v>0</v>
      </c>
      <c r="BF167" s="176">
        <f t="shared" si="30"/>
        <v>0</v>
      </c>
      <c r="BG167" s="176">
        <f t="shared" si="31"/>
        <v>0</v>
      </c>
      <c r="BH167" s="176">
        <f t="shared" si="32"/>
        <v>0</v>
      </c>
      <c r="BI167" s="176">
        <f t="shared" si="33"/>
        <v>0</v>
      </c>
      <c r="BJ167" s="18" t="s">
        <v>30</v>
      </c>
      <c r="BK167" s="176">
        <f t="shared" si="34"/>
        <v>0</v>
      </c>
      <c r="BL167" s="18" t="s">
        <v>243</v>
      </c>
      <c r="BM167" s="175" t="s">
        <v>2949</v>
      </c>
    </row>
    <row r="168" spans="1:65" s="2" customFormat="1" ht="16.5" customHeight="1">
      <c r="A168" s="33"/>
      <c r="B168" s="130"/>
      <c r="C168" s="164" t="s">
        <v>370</v>
      </c>
      <c r="D168" s="164" t="s">
        <v>184</v>
      </c>
      <c r="E168" s="165" t="s">
        <v>2950</v>
      </c>
      <c r="F168" s="166" t="s">
        <v>2951</v>
      </c>
      <c r="G168" s="167" t="s">
        <v>187</v>
      </c>
      <c r="H168" s="168">
        <v>2</v>
      </c>
      <c r="I168" s="169"/>
      <c r="J168" s="170">
        <f t="shared" si="25"/>
        <v>0</v>
      </c>
      <c r="K168" s="166" t="s">
        <v>1</v>
      </c>
      <c r="L168" s="34"/>
      <c r="M168" s="171" t="s">
        <v>1</v>
      </c>
      <c r="N168" s="172" t="s">
        <v>38</v>
      </c>
      <c r="O168" s="59"/>
      <c r="P168" s="173">
        <f t="shared" si="26"/>
        <v>0</v>
      </c>
      <c r="Q168" s="173">
        <v>1E-3</v>
      </c>
      <c r="R168" s="173">
        <f t="shared" si="27"/>
        <v>2E-3</v>
      </c>
      <c r="S168" s="173">
        <v>0</v>
      </c>
      <c r="T168" s="174">
        <f t="shared" si="28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5" t="s">
        <v>243</v>
      </c>
      <c r="AT168" s="175" t="s">
        <v>184</v>
      </c>
      <c r="AU168" s="175" t="s">
        <v>82</v>
      </c>
      <c r="AY168" s="18" t="s">
        <v>181</v>
      </c>
      <c r="BE168" s="176">
        <f t="shared" si="29"/>
        <v>0</v>
      </c>
      <c r="BF168" s="176">
        <f t="shared" si="30"/>
        <v>0</v>
      </c>
      <c r="BG168" s="176">
        <f t="shared" si="31"/>
        <v>0</v>
      </c>
      <c r="BH168" s="176">
        <f t="shared" si="32"/>
        <v>0</v>
      </c>
      <c r="BI168" s="176">
        <f t="shared" si="33"/>
        <v>0</v>
      </c>
      <c r="BJ168" s="18" t="s">
        <v>30</v>
      </c>
      <c r="BK168" s="176">
        <f t="shared" si="34"/>
        <v>0</v>
      </c>
      <c r="BL168" s="18" t="s">
        <v>243</v>
      </c>
      <c r="BM168" s="175" t="s">
        <v>2952</v>
      </c>
    </row>
    <row r="169" spans="1:65" s="2" customFormat="1" ht="16.5" customHeight="1">
      <c r="A169" s="33"/>
      <c r="B169" s="130"/>
      <c r="C169" s="164" t="s">
        <v>374</v>
      </c>
      <c r="D169" s="164" t="s">
        <v>184</v>
      </c>
      <c r="E169" s="165" t="s">
        <v>2953</v>
      </c>
      <c r="F169" s="166" t="s">
        <v>2954</v>
      </c>
      <c r="G169" s="167" t="s">
        <v>187</v>
      </c>
      <c r="H169" s="168">
        <v>2</v>
      </c>
      <c r="I169" s="169"/>
      <c r="J169" s="170">
        <f t="shared" si="25"/>
        <v>0</v>
      </c>
      <c r="K169" s="166" t="s">
        <v>1</v>
      </c>
      <c r="L169" s="34"/>
      <c r="M169" s="171" t="s">
        <v>1</v>
      </c>
      <c r="N169" s="172" t="s">
        <v>38</v>
      </c>
      <c r="O169" s="59"/>
      <c r="P169" s="173">
        <f t="shared" si="26"/>
        <v>0</v>
      </c>
      <c r="Q169" s="173">
        <v>2E-3</v>
      </c>
      <c r="R169" s="173">
        <f t="shared" si="27"/>
        <v>4.0000000000000001E-3</v>
      </c>
      <c r="S169" s="173">
        <v>0</v>
      </c>
      <c r="T169" s="174">
        <f t="shared" si="28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5" t="s">
        <v>243</v>
      </c>
      <c r="AT169" s="175" t="s">
        <v>184</v>
      </c>
      <c r="AU169" s="175" t="s">
        <v>82</v>
      </c>
      <c r="AY169" s="18" t="s">
        <v>181</v>
      </c>
      <c r="BE169" s="176">
        <f t="shared" si="29"/>
        <v>0</v>
      </c>
      <c r="BF169" s="176">
        <f t="shared" si="30"/>
        <v>0</v>
      </c>
      <c r="BG169" s="176">
        <f t="shared" si="31"/>
        <v>0</v>
      </c>
      <c r="BH169" s="176">
        <f t="shared" si="32"/>
        <v>0</v>
      </c>
      <c r="BI169" s="176">
        <f t="shared" si="33"/>
        <v>0</v>
      </c>
      <c r="BJ169" s="18" t="s">
        <v>30</v>
      </c>
      <c r="BK169" s="176">
        <f t="shared" si="34"/>
        <v>0</v>
      </c>
      <c r="BL169" s="18" t="s">
        <v>243</v>
      </c>
      <c r="BM169" s="175" t="s">
        <v>2955</v>
      </c>
    </row>
    <row r="170" spans="1:65" s="2" customFormat="1" ht="16.5" customHeight="1">
      <c r="A170" s="33"/>
      <c r="B170" s="130"/>
      <c r="C170" s="164" t="s">
        <v>378</v>
      </c>
      <c r="D170" s="164" t="s">
        <v>184</v>
      </c>
      <c r="E170" s="165" t="s">
        <v>2956</v>
      </c>
      <c r="F170" s="166" t="s">
        <v>2957</v>
      </c>
      <c r="G170" s="167" t="s">
        <v>187</v>
      </c>
      <c r="H170" s="168">
        <v>1</v>
      </c>
      <c r="I170" s="169"/>
      <c r="J170" s="170">
        <f t="shared" si="25"/>
        <v>0</v>
      </c>
      <c r="K170" s="166" t="s">
        <v>1</v>
      </c>
      <c r="L170" s="34"/>
      <c r="M170" s="171" t="s">
        <v>1</v>
      </c>
      <c r="N170" s="172" t="s">
        <v>38</v>
      </c>
      <c r="O170" s="59"/>
      <c r="P170" s="173">
        <f t="shared" si="26"/>
        <v>0</v>
      </c>
      <c r="Q170" s="173">
        <v>3.0000000000000001E-3</v>
      </c>
      <c r="R170" s="173">
        <f t="shared" si="27"/>
        <v>3.0000000000000001E-3</v>
      </c>
      <c r="S170" s="173">
        <v>0</v>
      </c>
      <c r="T170" s="174">
        <f t="shared" si="28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5" t="s">
        <v>243</v>
      </c>
      <c r="AT170" s="175" t="s">
        <v>184</v>
      </c>
      <c r="AU170" s="175" t="s">
        <v>82</v>
      </c>
      <c r="AY170" s="18" t="s">
        <v>181</v>
      </c>
      <c r="BE170" s="176">
        <f t="shared" si="29"/>
        <v>0</v>
      </c>
      <c r="BF170" s="176">
        <f t="shared" si="30"/>
        <v>0</v>
      </c>
      <c r="BG170" s="176">
        <f t="shared" si="31"/>
        <v>0</v>
      </c>
      <c r="BH170" s="176">
        <f t="shared" si="32"/>
        <v>0</v>
      </c>
      <c r="BI170" s="176">
        <f t="shared" si="33"/>
        <v>0</v>
      </c>
      <c r="BJ170" s="18" t="s">
        <v>30</v>
      </c>
      <c r="BK170" s="176">
        <f t="shared" si="34"/>
        <v>0</v>
      </c>
      <c r="BL170" s="18" t="s">
        <v>243</v>
      </c>
      <c r="BM170" s="175" t="s">
        <v>2958</v>
      </c>
    </row>
    <row r="171" spans="1:65" s="2" customFormat="1" ht="33" customHeight="1">
      <c r="A171" s="33"/>
      <c r="B171" s="130"/>
      <c r="C171" s="164" t="s">
        <v>382</v>
      </c>
      <c r="D171" s="164" t="s">
        <v>184</v>
      </c>
      <c r="E171" s="165" t="s">
        <v>2959</v>
      </c>
      <c r="F171" s="166" t="s">
        <v>2920</v>
      </c>
      <c r="G171" s="167" t="s">
        <v>1840</v>
      </c>
      <c r="H171" s="168">
        <v>15</v>
      </c>
      <c r="I171" s="169"/>
      <c r="J171" s="170">
        <f t="shared" si="25"/>
        <v>0</v>
      </c>
      <c r="K171" s="166" t="s">
        <v>1</v>
      </c>
      <c r="L171" s="34"/>
      <c r="M171" s="171" t="s">
        <v>1</v>
      </c>
      <c r="N171" s="172" t="s">
        <v>38</v>
      </c>
      <c r="O171" s="59"/>
      <c r="P171" s="173">
        <f t="shared" si="26"/>
        <v>0</v>
      </c>
      <c r="Q171" s="173">
        <v>0.01</v>
      </c>
      <c r="R171" s="173">
        <f t="shared" si="27"/>
        <v>0.15</v>
      </c>
      <c r="S171" s="173">
        <v>0</v>
      </c>
      <c r="T171" s="174">
        <f t="shared" si="28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5" t="s">
        <v>243</v>
      </c>
      <c r="AT171" s="175" t="s">
        <v>184</v>
      </c>
      <c r="AU171" s="175" t="s">
        <v>82</v>
      </c>
      <c r="AY171" s="18" t="s">
        <v>181</v>
      </c>
      <c r="BE171" s="176">
        <f t="shared" si="29"/>
        <v>0</v>
      </c>
      <c r="BF171" s="176">
        <f t="shared" si="30"/>
        <v>0</v>
      </c>
      <c r="BG171" s="176">
        <f t="shared" si="31"/>
        <v>0</v>
      </c>
      <c r="BH171" s="176">
        <f t="shared" si="32"/>
        <v>0</v>
      </c>
      <c r="BI171" s="176">
        <f t="shared" si="33"/>
        <v>0</v>
      </c>
      <c r="BJ171" s="18" t="s">
        <v>30</v>
      </c>
      <c r="BK171" s="176">
        <f t="shared" si="34"/>
        <v>0</v>
      </c>
      <c r="BL171" s="18" t="s">
        <v>243</v>
      </c>
      <c r="BM171" s="175" t="s">
        <v>2960</v>
      </c>
    </row>
    <row r="172" spans="1:65" s="2" customFormat="1" ht="16.5" customHeight="1">
      <c r="A172" s="33"/>
      <c r="B172" s="130"/>
      <c r="C172" s="164" t="s">
        <v>386</v>
      </c>
      <c r="D172" s="164" t="s">
        <v>184</v>
      </c>
      <c r="E172" s="165" t="s">
        <v>2961</v>
      </c>
      <c r="F172" s="166" t="s">
        <v>2962</v>
      </c>
      <c r="G172" s="167" t="s">
        <v>2885</v>
      </c>
      <c r="H172" s="168">
        <v>18</v>
      </c>
      <c r="I172" s="169"/>
      <c r="J172" s="170">
        <f t="shared" si="25"/>
        <v>0</v>
      </c>
      <c r="K172" s="166" t="s">
        <v>1</v>
      </c>
      <c r="L172" s="34"/>
      <c r="M172" s="171" t="s">
        <v>1</v>
      </c>
      <c r="N172" s="172" t="s">
        <v>38</v>
      </c>
      <c r="O172" s="59"/>
      <c r="P172" s="173">
        <f t="shared" si="26"/>
        <v>0</v>
      </c>
      <c r="Q172" s="173">
        <v>2E-3</v>
      </c>
      <c r="R172" s="173">
        <f t="shared" si="27"/>
        <v>3.6000000000000004E-2</v>
      </c>
      <c r="S172" s="173">
        <v>0</v>
      </c>
      <c r="T172" s="174">
        <f t="shared" si="28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5" t="s">
        <v>243</v>
      </c>
      <c r="AT172" s="175" t="s">
        <v>184</v>
      </c>
      <c r="AU172" s="175" t="s">
        <v>82</v>
      </c>
      <c r="AY172" s="18" t="s">
        <v>181</v>
      </c>
      <c r="BE172" s="176">
        <f t="shared" si="29"/>
        <v>0</v>
      </c>
      <c r="BF172" s="176">
        <f t="shared" si="30"/>
        <v>0</v>
      </c>
      <c r="BG172" s="176">
        <f t="shared" si="31"/>
        <v>0</v>
      </c>
      <c r="BH172" s="176">
        <f t="shared" si="32"/>
        <v>0</v>
      </c>
      <c r="BI172" s="176">
        <f t="shared" si="33"/>
        <v>0</v>
      </c>
      <c r="BJ172" s="18" t="s">
        <v>30</v>
      </c>
      <c r="BK172" s="176">
        <f t="shared" si="34"/>
        <v>0</v>
      </c>
      <c r="BL172" s="18" t="s">
        <v>243</v>
      </c>
      <c r="BM172" s="175" t="s">
        <v>2963</v>
      </c>
    </row>
    <row r="173" spans="1:65" s="2" customFormat="1" ht="33" customHeight="1">
      <c r="A173" s="33"/>
      <c r="B173" s="130"/>
      <c r="C173" s="164" t="s">
        <v>390</v>
      </c>
      <c r="D173" s="164" t="s">
        <v>184</v>
      </c>
      <c r="E173" s="165" t="s">
        <v>2964</v>
      </c>
      <c r="F173" s="166" t="s">
        <v>2888</v>
      </c>
      <c r="G173" s="167" t="s">
        <v>1840</v>
      </c>
      <c r="H173" s="168">
        <v>30</v>
      </c>
      <c r="I173" s="169"/>
      <c r="J173" s="170">
        <f t="shared" si="25"/>
        <v>0</v>
      </c>
      <c r="K173" s="166" t="s">
        <v>1</v>
      </c>
      <c r="L173" s="34"/>
      <c r="M173" s="171" t="s">
        <v>1</v>
      </c>
      <c r="N173" s="172" t="s">
        <v>38</v>
      </c>
      <c r="O173" s="59"/>
      <c r="P173" s="173">
        <f t="shared" si="26"/>
        <v>0</v>
      </c>
      <c r="Q173" s="173">
        <v>2E-3</v>
      </c>
      <c r="R173" s="173">
        <f t="shared" si="27"/>
        <v>0.06</v>
      </c>
      <c r="S173" s="173">
        <v>0</v>
      </c>
      <c r="T173" s="174">
        <f t="shared" si="28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5" t="s">
        <v>243</v>
      </c>
      <c r="AT173" s="175" t="s">
        <v>184</v>
      </c>
      <c r="AU173" s="175" t="s">
        <v>82</v>
      </c>
      <c r="AY173" s="18" t="s">
        <v>181</v>
      </c>
      <c r="BE173" s="176">
        <f t="shared" si="29"/>
        <v>0</v>
      </c>
      <c r="BF173" s="176">
        <f t="shared" si="30"/>
        <v>0</v>
      </c>
      <c r="BG173" s="176">
        <f t="shared" si="31"/>
        <v>0</v>
      </c>
      <c r="BH173" s="176">
        <f t="shared" si="32"/>
        <v>0</v>
      </c>
      <c r="BI173" s="176">
        <f t="shared" si="33"/>
        <v>0</v>
      </c>
      <c r="BJ173" s="18" t="s">
        <v>30</v>
      </c>
      <c r="BK173" s="176">
        <f t="shared" si="34"/>
        <v>0</v>
      </c>
      <c r="BL173" s="18" t="s">
        <v>243</v>
      </c>
      <c r="BM173" s="175" t="s">
        <v>2965</v>
      </c>
    </row>
    <row r="174" spans="1:65" s="2" customFormat="1" ht="24.2" customHeight="1">
      <c r="A174" s="33"/>
      <c r="B174" s="130"/>
      <c r="C174" s="164" t="s">
        <v>393</v>
      </c>
      <c r="D174" s="164" t="s">
        <v>184</v>
      </c>
      <c r="E174" s="165" t="s">
        <v>2966</v>
      </c>
      <c r="F174" s="166" t="s">
        <v>2891</v>
      </c>
      <c r="G174" s="167" t="s">
        <v>1845</v>
      </c>
      <c r="H174" s="168">
        <v>14</v>
      </c>
      <c r="I174" s="169"/>
      <c r="J174" s="170">
        <f t="shared" si="25"/>
        <v>0</v>
      </c>
      <c r="K174" s="166" t="s">
        <v>1</v>
      </c>
      <c r="L174" s="34"/>
      <c r="M174" s="171" t="s">
        <v>1</v>
      </c>
      <c r="N174" s="172" t="s">
        <v>38</v>
      </c>
      <c r="O174" s="59"/>
      <c r="P174" s="173">
        <f t="shared" si="26"/>
        <v>0</v>
      </c>
      <c r="Q174" s="173">
        <v>1E-3</v>
      </c>
      <c r="R174" s="173">
        <f t="shared" si="27"/>
        <v>1.4E-2</v>
      </c>
      <c r="S174" s="173">
        <v>0</v>
      </c>
      <c r="T174" s="174">
        <f t="shared" si="28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5" t="s">
        <v>243</v>
      </c>
      <c r="AT174" s="175" t="s">
        <v>184</v>
      </c>
      <c r="AU174" s="175" t="s">
        <v>82</v>
      </c>
      <c r="AY174" s="18" t="s">
        <v>181</v>
      </c>
      <c r="BE174" s="176">
        <f t="shared" si="29"/>
        <v>0</v>
      </c>
      <c r="BF174" s="176">
        <f t="shared" si="30"/>
        <v>0</v>
      </c>
      <c r="BG174" s="176">
        <f t="shared" si="31"/>
        <v>0</v>
      </c>
      <c r="BH174" s="176">
        <f t="shared" si="32"/>
        <v>0</v>
      </c>
      <c r="BI174" s="176">
        <f t="shared" si="33"/>
        <v>0</v>
      </c>
      <c r="BJ174" s="18" t="s">
        <v>30</v>
      </c>
      <c r="BK174" s="176">
        <f t="shared" si="34"/>
        <v>0</v>
      </c>
      <c r="BL174" s="18" t="s">
        <v>243</v>
      </c>
      <c r="BM174" s="175" t="s">
        <v>2967</v>
      </c>
    </row>
    <row r="175" spans="1:65" s="12" customFormat="1" ht="22.9" customHeight="1">
      <c r="B175" s="151"/>
      <c r="D175" s="152" t="s">
        <v>72</v>
      </c>
      <c r="E175" s="162" t="s">
        <v>2968</v>
      </c>
      <c r="F175" s="162" t="s">
        <v>2969</v>
      </c>
      <c r="I175" s="154"/>
      <c r="J175" s="163">
        <f>BK175</f>
        <v>0</v>
      </c>
      <c r="L175" s="151"/>
      <c r="M175" s="156"/>
      <c r="N175" s="157"/>
      <c r="O175" s="157"/>
      <c r="P175" s="158">
        <f>SUM(P176:P187)</f>
        <v>0</v>
      </c>
      <c r="Q175" s="157"/>
      <c r="R175" s="158">
        <f>SUM(R176:R187)</f>
        <v>0</v>
      </c>
      <c r="S175" s="157"/>
      <c r="T175" s="159">
        <f>SUM(T176:T187)</f>
        <v>0</v>
      </c>
      <c r="AR175" s="152" t="s">
        <v>82</v>
      </c>
      <c r="AT175" s="160" t="s">
        <v>72</v>
      </c>
      <c r="AU175" s="160" t="s">
        <v>30</v>
      </c>
      <c r="AY175" s="152" t="s">
        <v>181</v>
      </c>
      <c r="BK175" s="161">
        <f>SUM(BK176:BK187)</f>
        <v>0</v>
      </c>
    </row>
    <row r="176" spans="1:65" s="2" customFormat="1" ht="16.5" customHeight="1">
      <c r="A176" s="33"/>
      <c r="B176" s="130"/>
      <c r="C176" s="164" t="s">
        <v>396</v>
      </c>
      <c r="D176" s="164" t="s">
        <v>184</v>
      </c>
      <c r="E176" s="165" t="s">
        <v>578</v>
      </c>
      <c r="F176" s="166" t="s">
        <v>2970</v>
      </c>
      <c r="G176" s="167" t="s">
        <v>1840</v>
      </c>
      <c r="H176" s="168">
        <v>20</v>
      </c>
      <c r="I176" s="169"/>
      <c r="J176" s="170">
        <f>ROUND(I176*H176,2)</f>
        <v>0</v>
      </c>
      <c r="K176" s="166" t="s">
        <v>1</v>
      </c>
      <c r="L176" s="34"/>
      <c r="M176" s="171" t="s">
        <v>1</v>
      </c>
      <c r="N176" s="172" t="s">
        <v>38</v>
      </c>
      <c r="O176" s="59"/>
      <c r="P176" s="173">
        <f>O176*H176</f>
        <v>0</v>
      </c>
      <c r="Q176" s="173">
        <v>0</v>
      </c>
      <c r="R176" s="173">
        <f>Q176*H176</f>
        <v>0</v>
      </c>
      <c r="S176" s="173">
        <v>0</v>
      </c>
      <c r="T176" s="174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5" t="s">
        <v>243</v>
      </c>
      <c r="AT176" s="175" t="s">
        <v>184</v>
      </c>
      <c r="AU176" s="175" t="s">
        <v>82</v>
      </c>
      <c r="AY176" s="18" t="s">
        <v>181</v>
      </c>
      <c r="BE176" s="176">
        <f>IF(N176="základní",J176,0)</f>
        <v>0</v>
      </c>
      <c r="BF176" s="176">
        <f>IF(N176="snížená",J176,0)</f>
        <v>0</v>
      </c>
      <c r="BG176" s="176">
        <f>IF(N176="zákl. přenesená",J176,0)</f>
        <v>0</v>
      </c>
      <c r="BH176" s="176">
        <f>IF(N176="sníž. přenesená",J176,0)</f>
        <v>0</v>
      </c>
      <c r="BI176" s="176">
        <f>IF(N176="nulová",J176,0)</f>
        <v>0</v>
      </c>
      <c r="BJ176" s="18" t="s">
        <v>30</v>
      </c>
      <c r="BK176" s="176">
        <f>ROUND(I176*H176,2)</f>
        <v>0</v>
      </c>
      <c r="BL176" s="18" t="s">
        <v>243</v>
      </c>
      <c r="BM176" s="175" t="s">
        <v>2971</v>
      </c>
    </row>
    <row r="177" spans="1:65" s="13" customFormat="1">
      <c r="B177" s="177"/>
      <c r="D177" s="178" t="s">
        <v>190</v>
      </c>
      <c r="E177" s="179" t="s">
        <v>1</v>
      </c>
      <c r="F177" s="180" t="s">
        <v>336</v>
      </c>
      <c r="H177" s="181">
        <v>20</v>
      </c>
      <c r="I177" s="182"/>
      <c r="L177" s="177"/>
      <c r="M177" s="183"/>
      <c r="N177" s="184"/>
      <c r="O177" s="184"/>
      <c r="P177" s="184"/>
      <c r="Q177" s="184"/>
      <c r="R177" s="184"/>
      <c r="S177" s="184"/>
      <c r="T177" s="185"/>
      <c r="AT177" s="179" t="s">
        <v>190</v>
      </c>
      <c r="AU177" s="179" t="s">
        <v>82</v>
      </c>
      <c r="AV177" s="13" t="s">
        <v>82</v>
      </c>
      <c r="AW177" s="13" t="s">
        <v>29</v>
      </c>
      <c r="AX177" s="13" t="s">
        <v>30</v>
      </c>
      <c r="AY177" s="179" t="s">
        <v>181</v>
      </c>
    </row>
    <row r="178" spans="1:65" s="2" customFormat="1" ht="16.5" customHeight="1">
      <c r="A178" s="33"/>
      <c r="B178" s="130"/>
      <c r="C178" s="164" t="s">
        <v>399</v>
      </c>
      <c r="D178" s="164" t="s">
        <v>184</v>
      </c>
      <c r="E178" s="165" t="s">
        <v>581</v>
      </c>
      <c r="F178" s="166" t="s">
        <v>2972</v>
      </c>
      <c r="G178" s="167" t="s">
        <v>246</v>
      </c>
      <c r="H178" s="168">
        <v>1</v>
      </c>
      <c r="I178" s="169"/>
      <c r="J178" s="170">
        <f>ROUND(I178*H178,2)</f>
        <v>0</v>
      </c>
      <c r="K178" s="166" t="s">
        <v>1</v>
      </c>
      <c r="L178" s="34"/>
      <c r="M178" s="171" t="s">
        <v>1</v>
      </c>
      <c r="N178" s="172" t="s">
        <v>38</v>
      </c>
      <c r="O178" s="59"/>
      <c r="P178" s="173">
        <f>O178*H178</f>
        <v>0</v>
      </c>
      <c r="Q178" s="173">
        <v>0</v>
      </c>
      <c r="R178" s="173">
        <f>Q178*H178</f>
        <v>0</v>
      </c>
      <c r="S178" s="173">
        <v>0</v>
      </c>
      <c r="T178" s="174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5" t="s">
        <v>243</v>
      </c>
      <c r="AT178" s="175" t="s">
        <v>184</v>
      </c>
      <c r="AU178" s="175" t="s">
        <v>82</v>
      </c>
      <c r="AY178" s="18" t="s">
        <v>181</v>
      </c>
      <c r="BE178" s="176">
        <f>IF(N178="základní",J178,0)</f>
        <v>0</v>
      </c>
      <c r="BF178" s="176">
        <f>IF(N178="snížená",J178,0)</f>
        <v>0</v>
      </c>
      <c r="BG178" s="176">
        <f>IF(N178="zákl. přenesená",J178,0)</f>
        <v>0</v>
      </c>
      <c r="BH178" s="176">
        <f>IF(N178="sníž. přenesená",J178,0)</f>
        <v>0</v>
      </c>
      <c r="BI178" s="176">
        <f>IF(N178="nulová",J178,0)</f>
        <v>0</v>
      </c>
      <c r="BJ178" s="18" t="s">
        <v>30</v>
      </c>
      <c r="BK178" s="176">
        <f>ROUND(I178*H178,2)</f>
        <v>0</v>
      </c>
      <c r="BL178" s="18" t="s">
        <v>243</v>
      </c>
      <c r="BM178" s="175" t="s">
        <v>2973</v>
      </c>
    </row>
    <row r="179" spans="1:65" s="13" customFormat="1">
      <c r="B179" s="177"/>
      <c r="D179" s="178" t="s">
        <v>190</v>
      </c>
      <c r="E179" s="179" t="s">
        <v>1</v>
      </c>
      <c r="F179" s="180" t="s">
        <v>30</v>
      </c>
      <c r="H179" s="181">
        <v>1</v>
      </c>
      <c r="I179" s="182"/>
      <c r="L179" s="177"/>
      <c r="M179" s="183"/>
      <c r="N179" s="184"/>
      <c r="O179" s="184"/>
      <c r="P179" s="184"/>
      <c r="Q179" s="184"/>
      <c r="R179" s="184"/>
      <c r="S179" s="184"/>
      <c r="T179" s="185"/>
      <c r="AT179" s="179" t="s">
        <v>190</v>
      </c>
      <c r="AU179" s="179" t="s">
        <v>82</v>
      </c>
      <c r="AV179" s="13" t="s">
        <v>82</v>
      </c>
      <c r="AW179" s="13" t="s">
        <v>29</v>
      </c>
      <c r="AX179" s="13" t="s">
        <v>30</v>
      </c>
      <c r="AY179" s="179" t="s">
        <v>181</v>
      </c>
    </row>
    <row r="180" spans="1:65" s="2" customFormat="1" ht="16.5" customHeight="1">
      <c r="A180" s="33"/>
      <c r="B180" s="130"/>
      <c r="C180" s="164" t="s">
        <v>404</v>
      </c>
      <c r="D180" s="164" t="s">
        <v>184</v>
      </c>
      <c r="E180" s="165" t="s">
        <v>2974</v>
      </c>
      <c r="F180" s="166" t="s">
        <v>2975</v>
      </c>
      <c r="G180" s="167" t="s">
        <v>1748</v>
      </c>
      <c r="H180" s="168">
        <v>3</v>
      </c>
      <c r="I180" s="169"/>
      <c r="J180" s="170">
        <f>ROUND(I180*H180,2)</f>
        <v>0</v>
      </c>
      <c r="K180" s="166" t="s">
        <v>1749</v>
      </c>
      <c r="L180" s="34"/>
      <c r="M180" s="171" t="s">
        <v>1</v>
      </c>
      <c r="N180" s="172" t="s">
        <v>38</v>
      </c>
      <c r="O180" s="59"/>
      <c r="P180" s="173">
        <f>O180*H180</f>
        <v>0</v>
      </c>
      <c r="Q180" s="173">
        <v>0</v>
      </c>
      <c r="R180" s="173">
        <f>Q180*H180</f>
        <v>0</v>
      </c>
      <c r="S180" s="173">
        <v>0</v>
      </c>
      <c r="T180" s="174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5" t="s">
        <v>243</v>
      </c>
      <c r="AT180" s="175" t="s">
        <v>184</v>
      </c>
      <c r="AU180" s="175" t="s">
        <v>82</v>
      </c>
      <c r="AY180" s="18" t="s">
        <v>181</v>
      </c>
      <c r="BE180" s="176">
        <f>IF(N180="základní",J180,0)</f>
        <v>0</v>
      </c>
      <c r="BF180" s="176">
        <f>IF(N180="snížená",J180,0)</f>
        <v>0</v>
      </c>
      <c r="BG180" s="176">
        <f>IF(N180="zákl. přenesená",J180,0)</f>
        <v>0</v>
      </c>
      <c r="BH180" s="176">
        <f>IF(N180="sníž. přenesená",J180,0)</f>
        <v>0</v>
      </c>
      <c r="BI180" s="176">
        <f>IF(N180="nulová",J180,0)</f>
        <v>0</v>
      </c>
      <c r="BJ180" s="18" t="s">
        <v>30</v>
      </c>
      <c r="BK180" s="176">
        <f>ROUND(I180*H180,2)</f>
        <v>0</v>
      </c>
      <c r="BL180" s="18" t="s">
        <v>243</v>
      </c>
      <c r="BM180" s="175" t="s">
        <v>2976</v>
      </c>
    </row>
    <row r="181" spans="1:65" s="14" customFormat="1">
      <c r="B181" s="191"/>
      <c r="D181" s="178" t="s">
        <v>190</v>
      </c>
      <c r="E181" s="192" t="s">
        <v>1</v>
      </c>
      <c r="F181" s="193" t="s">
        <v>2977</v>
      </c>
      <c r="H181" s="192" t="s">
        <v>1</v>
      </c>
      <c r="I181" s="194"/>
      <c r="L181" s="191"/>
      <c r="M181" s="195"/>
      <c r="N181" s="196"/>
      <c r="O181" s="196"/>
      <c r="P181" s="196"/>
      <c r="Q181" s="196"/>
      <c r="R181" s="196"/>
      <c r="S181" s="196"/>
      <c r="T181" s="197"/>
      <c r="AT181" s="192" t="s">
        <v>190</v>
      </c>
      <c r="AU181" s="192" t="s">
        <v>82</v>
      </c>
      <c r="AV181" s="14" t="s">
        <v>30</v>
      </c>
      <c r="AW181" s="14" t="s">
        <v>29</v>
      </c>
      <c r="AX181" s="14" t="s">
        <v>73</v>
      </c>
      <c r="AY181" s="192" t="s">
        <v>181</v>
      </c>
    </row>
    <row r="182" spans="1:65" s="13" customFormat="1">
      <c r="B182" s="177"/>
      <c r="D182" s="178" t="s">
        <v>190</v>
      </c>
      <c r="E182" s="179" t="s">
        <v>1</v>
      </c>
      <c r="F182" s="180" t="s">
        <v>82</v>
      </c>
      <c r="H182" s="181">
        <v>2</v>
      </c>
      <c r="I182" s="182"/>
      <c r="L182" s="177"/>
      <c r="M182" s="183"/>
      <c r="N182" s="184"/>
      <c r="O182" s="184"/>
      <c r="P182" s="184"/>
      <c r="Q182" s="184"/>
      <c r="R182" s="184"/>
      <c r="S182" s="184"/>
      <c r="T182" s="185"/>
      <c r="AT182" s="179" t="s">
        <v>190</v>
      </c>
      <c r="AU182" s="179" t="s">
        <v>82</v>
      </c>
      <c r="AV182" s="13" t="s">
        <v>82</v>
      </c>
      <c r="AW182" s="13" t="s">
        <v>29</v>
      </c>
      <c r="AX182" s="13" t="s">
        <v>73</v>
      </c>
      <c r="AY182" s="179" t="s">
        <v>181</v>
      </c>
    </row>
    <row r="183" spans="1:65" s="14" customFormat="1">
      <c r="B183" s="191"/>
      <c r="D183" s="178" t="s">
        <v>190</v>
      </c>
      <c r="E183" s="192" t="s">
        <v>1</v>
      </c>
      <c r="F183" s="193" t="s">
        <v>2978</v>
      </c>
      <c r="H183" s="192" t="s">
        <v>1</v>
      </c>
      <c r="I183" s="194"/>
      <c r="L183" s="191"/>
      <c r="M183" s="195"/>
      <c r="N183" s="196"/>
      <c r="O183" s="196"/>
      <c r="P183" s="196"/>
      <c r="Q183" s="196"/>
      <c r="R183" s="196"/>
      <c r="S183" s="196"/>
      <c r="T183" s="197"/>
      <c r="AT183" s="192" t="s">
        <v>190</v>
      </c>
      <c r="AU183" s="192" t="s">
        <v>82</v>
      </c>
      <c r="AV183" s="14" t="s">
        <v>30</v>
      </c>
      <c r="AW183" s="14" t="s">
        <v>29</v>
      </c>
      <c r="AX183" s="14" t="s">
        <v>73</v>
      </c>
      <c r="AY183" s="192" t="s">
        <v>181</v>
      </c>
    </row>
    <row r="184" spans="1:65" s="13" customFormat="1">
      <c r="B184" s="177"/>
      <c r="D184" s="178" t="s">
        <v>190</v>
      </c>
      <c r="E184" s="179" t="s">
        <v>1</v>
      </c>
      <c r="F184" s="180" t="s">
        <v>30</v>
      </c>
      <c r="H184" s="181">
        <v>1</v>
      </c>
      <c r="I184" s="182"/>
      <c r="L184" s="177"/>
      <c r="M184" s="183"/>
      <c r="N184" s="184"/>
      <c r="O184" s="184"/>
      <c r="P184" s="184"/>
      <c r="Q184" s="184"/>
      <c r="R184" s="184"/>
      <c r="S184" s="184"/>
      <c r="T184" s="185"/>
      <c r="AT184" s="179" t="s">
        <v>190</v>
      </c>
      <c r="AU184" s="179" t="s">
        <v>82</v>
      </c>
      <c r="AV184" s="13" t="s">
        <v>82</v>
      </c>
      <c r="AW184" s="13" t="s">
        <v>29</v>
      </c>
      <c r="AX184" s="13" t="s">
        <v>73</v>
      </c>
      <c r="AY184" s="179" t="s">
        <v>181</v>
      </c>
    </row>
    <row r="185" spans="1:65" s="15" customFormat="1">
      <c r="B185" s="198"/>
      <c r="D185" s="178" t="s">
        <v>190</v>
      </c>
      <c r="E185" s="199" t="s">
        <v>1</v>
      </c>
      <c r="F185" s="200" t="s">
        <v>1774</v>
      </c>
      <c r="H185" s="201">
        <v>3</v>
      </c>
      <c r="I185" s="202"/>
      <c r="L185" s="198"/>
      <c r="M185" s="203"/>
      <c r="N185" s="204"/>
      <c r="O185" s="204"/>
      <c r="P185" s="204"/>
      <c r="Q185" s="204"/>
      <c r="R185" s="204"/>
      <c r="S185" s="204"/>
      <c r="T185" s="205"/>
      <c r="AT185" s="199" t="s">
        <v>190</v>
      </c>
      <c r="AU185" s="199" t="s">
        <v>82</v>
      </c>
      <c r="AV185" s="15" t="s">
        <v>188</v>
      </c>
      <c r="AW185" s="15" t="s">
        <v>29</v>
      </c>
      <c r="AX185" s="15" t="s">
        <v>30</v>
      </c>
      <c r="AY185" s="199" t="s">
        <v>181</v>
      </c>
    </row>
    <row r="186" spans="1:65" s="2" customFormat="1" ht="16.5" customHeight="1">
      <c r="A186" s="33"/>
      <c r="B186" s="130"/>
      <c r="C186" s="164" t="s">
        <v>408</v>
      </c>
      <c r="D186" s="164" t="s">
        <v>184</v>
      </c>
      <c r="E186" s="165" t="s">
        <v>257</v>
      </c>
      <c r="F186" s="166" t="s">
        <v>2979</v>
      </c>
      <c r="G186" s="167" t="s">
        <v>259</v>
      </c>
      <c r="H186" s="168">
        <v>0.65100000000000002</v>
      </c>
      <c r="I186" s="169"/>
      <c r="J186" s="170">
        <f>ROUND(I186*H186,2)</f>
        <v>0</v>
      </c>
      <c r="K186" s="166" t="s">
        <v>1</v>
      </c>
      <c r="L186" s="34"/>
      <c r="M186" s="171" t="s">
        <v>1</v>
      </c>
      <c r="N186" s="172" t="s">
        <v>38</v>
      </c>
      <c r="O186" s="59"/>
      <c r="P186" s="173">
        <f>O186*H186</f>
        <v>0</v>
      </c>
      <c r="Q186" s="173">
        <v>0</v>
      </c>
      <c r="R186" s="173">
        <f>Q186*H186</f>
        <v>0</v>
      </c>
      <c r="S186" s="173">
        <v>0</v>
      </c>
      <c r="T186" s="174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5" t="s">
        <v>243</v>
      </c>
      <c r="AT186" s="175" t="s">
        <v>184</v>
      </c>
      <c r="AU186" s="175" t="s">
        <v>82</v>
      </c>
      <c r="AY186" s="18" t="s">
        <v>181</v>
      </c>
      <c r="BE186" s="176">
        <f>IF(N186="základní",J186,0)</f>
        <v>0</v>
      </c>
      <c r="BF186" s="176">
        <f>IF(N186="snížená",J186,0)</f>
        <v>0</v>
      </c>
      <c r="BG186" s="176">
        <f>IF(N186="zákl. přenesená",J186,0)</f>
        <v>0</v>
      </c>
      <c r="BH186" s="176">
        <f>IF(N186="sníž. přenesená",J186,0)</f>
        <v>0</v>
      </c>
      <c r="BI186" s="176">
        <f>IF(N186="nulová",J186,0)</f>
        <v>0</v>
      </c>
      <c r="BJ186" s="18" t="s">
        <v>30</v>
      </c>
      <c r="BK186" s="176">
        <f>ROUND(I186*H186,2)</f>
        <v>0</v>
      </c>
      <c r="BL186" s="18" t="s">
        <v>243</v>
      </c>
      <c r="BM186" s="175" t="s">
        <v>2980</v>
      </c>
    </row>
    <row r="187" spans="1:65" s="13" customFormat="1">
      <c r="B187" s="177"/>
      <c r="D187" s="178" t="s">
        <v>190</v>
      </c>
      <c r="E187" s="179" t="s">
        <v>1</v>
      </c>
      <c r="F187" s="180" t="s">
        <v>2981</v>
      </c>
      <c r="H187" s="181">
        <v>0.65100000000000002</v>
      </c>
      <c r="I187" s="182"/>
      <c r="L187" s="177"/>
      <c r="M187" s="224"/>
      <c r="N187" s="225"/>
      <c r="O187" s="225"/>
      <c r="P187" s="225"/>
      <c r="Q187" s="225"/>
      <c r="R187" s="225"/>
      <c r="S187" s="225"/>
      <c r="T187" s="226"/>
      <c r="AT187" s="179" t="s">
        <v>190</v>
      </c>
      <c r="AU187" s="179" t="s">
        <v>82</v>
      </c>
      <c r="AV187" s="13" t="s">
        <v>82</v>
      </c>
      <c r="AW187" s="13" t="s">
        <v>29</v>
      </c>
      <c r="AX187" s="13" t="s">
        <v>30</v>
      </c>
      <c r="AY187" s="179" t="s">
        <v>181</v>
      </c>
    </row>
    <row r="188" spans="1:65" s="2" customFormat="1" ht="6.95" customHeight="1">
      <c r="A188" s="33"/>
      <c r="B188" s="48"/>
      <c r="C188" s="49"/>
      <c r="D188" s="49"/>
      <c r="E188" s="49"/>
      <c r="F188" s="49"/>
      <c r="G188" s="49"/>
      <c r="H188" s="49"/>
      <c r="I188" s="49"/>
      <c r="J188" s="49"/>
      <c r="K188" s="49"/>
      <c r="L188" s="34"/>
      <c r="M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</row>
  </sheetData>
  <autoFilter ref="C134:K187"/>
  <mergeCells count="17">
    <mergeCell ref="E127:H127"/>
    <mergeCell ref="E125:H125"/>
    <mergeCell ref="L2:V2"/>
    <mergeCell ref="D109:F109"/>
    <mergeCell ref="D110:F110"/>
    <mergeCell ref="D111:F111"/>
    <mergeCell ref="E123:H123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2"/>
  <sheetViews>
    <sheetView showGridLines="0" workbookViewId="0">
      <selection activeCell="D108" sqref="D108:F10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119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2741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2982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J105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ROUND((SUM(BE105:BE112) + SUM(BE134:BE191)),  0)</f>
        <v>0</v>
      </c>
      <c r="G37" s="33"/>
      <c r="H37" s="33"/>
      <c r="I37" s="108">
        <v>0.21</v>
      </c>
      <c r="J37" s="107">
        <f>ROUND(((SUM(BE105:BE112) + SUM(BE134:BE191))*I37),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ROUND((SUM(BF105:BF112) + SUM(BF134:BF191)),  0)</f>
        <v>0</v>
      </c>
      <c r="G38" s="33"/>
      <c r="H38" s="33"/>
      <c r="I38" s="108">
        <v>0.15</v>
      </c>
      <c r="J38" s="107">
        <f>ROUND(((SUM(BF105:BF112) + SUM(BF134:BF191))*I38),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ROUND((SUM(BG105:BG112) + SUM(BG134:BG191)),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ROUND((SUM(BH105:BH112) + SUM(BH134:BH191)),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ROUND((SUM(BI105:BI112) + SUM(BI134:BI191)),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2741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04.3 - Stavebná elektroinstalace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2" customFormat="1" ht="22.9" customHeight="1">
      <c r="A98" s="33"/>
      <c r="B98" s="34"/>
      <c r="C98" s="119" t="s">
        <v>5123</v>
      </c>
      <c r="D98" s="33"/>
      <c r="E98" s="33"/>
      <c r="F98" s="33"/>
      <c r="G98" s="33"/>
      <c r="H98" s="33"/>
      <c r="I98" s="33"/>
      <c r="J98" s="72">
        <f>J134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65" s="9" customFormat="1" ht="24.95" customHeight="1">
      <c r="B99" s="120"/>
      <c r="D99" s="121" t="s">
        <v>262</v>
      </c>
      <c r="E99" s="122"/>
      <c r="F99" s="122"/>
      <c r="G99" s="122"/>
      <c r="H99" s="122"/>
      <c r="I99" s="122"/>
      <c r="J99" s="123">
        <f>J135</f>
        <v>0</v>
      </c>
      <c r="L99" s="120"/>
    </row>
    <row r="100" spans="1:65" s="10" customFormat="1" ht="19.899999999999999" customHeight="1">
      <c r="B100" s="124"/>
      <c r="D100" s="125" t="s">
        <v>2983</v>
      </c>
      <c r="E100" s="126"/>
      <c r="F100" s="126"/>
      <c r="G100" s="126"/>
      <c r="H100" s="126"/>
      <c r="I100" s="126"/>
      <c r="J100" s="127">
        <f>J136</f>
        <v>0</v>
      </c>
      <c r="L100" s="124"/>
    </row>
    <row r="101" spans="1:65" s="10" customFormat="1" ht="19.899999999999999" customHeight="1">
      <c r="B101" s="124"/>
      <c r="D101" s="125" t="s">
        <v>2984</v>
      </c>
      <c r="E101" s="126"/>
      <c r="F101" s="126"/>
      <c r="G101" s="126"/>
      <c r="H101" s="126"/>
      <c r="I101" s="126"/>
      <c r="J101" s="127">
        <f>J177</f>
        <v>0</v>
      </c>
      <c r="L101" s="124"/>
    </row>
    <row r="102" spans="1:65" s="10" customFormat="1" ht="19.899999999999999" customHeight="1">
      <c r="B102" s="124"/>
      <c r="D102" s="125" t="s">
        <v>2985</v>
      </c>
      <c r="E102" s="126"/>
      <c r="F102" s="126"/>
      <c r="G102" s="126"/>
      <c r="H102" s="126"/>
      <c r="I102" s="126"/>
      <c r="J102" s="127">
        <f>J180</f>
        <v>0</v>
      </c>
      <c r="L102" s="124"/>
    </row>
    <row r="103" spans="1:65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65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65" s="2" customFormat="1" ht="29.25" customHeight="1">
      <c r="A105" s="33"/>
      <c r="B105" s="34"/>
      <c r="C105" s="119"/>
      <c r="D105" s="33"/>
      <c r="E105" s="33"/>
      <c r="F105" s="33"/>
      <c r="G105" s="33"/>
      <c r="H105" s="33"/>
      <c r="I105" s="33"/>
      <c r="J105" s="128"/>
      <c r="K105" s="33"/>
      <c r="L105" s="43"/>
      <c r="N105" s="129" t="s">
        <v>37</v>
      </c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65" s="2" customFormat="1" ht="18" customHeight="1">
      <c r="A106" s="33"/>
      <c r="B106" s="130"/>
      <c r="C106" s="131"/>
      <c r="D106" s="273"/>
      <c r="E106" s="274"/>
      <c r="F106" s="274"/>
      <c r="G106" s="131"/>
      <c r="H106" s="131"/>
      <c r="I106" s="131"/>
      <c r="J106" s="133"/>
      <c r="K106" s="131"/>
      <c r="L106" s="134"/>
      <c r="M106" s="135"/>
      <c r="N106" s="136" t="s">
        <v>38</v>
      </c>
      <c r="O106" s="135"/>
      <c r="P106" s="135"/>
      <c r="Q106" s="135"/>
      <c r="R106" s="135"/>
      <c r="S106" s="131"/>
      <c r="T106" s="131"/>
      <c r="U106" s="131"/>
      <c r="V106" s="131"/>
      <c r="W106" s="131"/>
      <c r="X106" s="131"/>
      <c r="Y106" s="131"/>
      <c r="Z106" s="131"/>
      <c r="AA106" s="131"/>
      <c r="AB106" s="131"/>
      <c r="AC106" s="131"/>
      <c r="AD106" s="131"/>
      <c r="AE106" s="131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7" t="s">
        <v>164</v>
      </c>
      <c r="AZ106" s="135"/>
      <c r="BA106" s="135"/>
      <c r="BB106" s="135"/>
      <c r="BC106" s="135"/>
      <c r="BD106" s="135"/>
      <c r="BE106" s="138">
        <f t="shared" ref="BE106:BE111" si="0">IF(N106="základní",J106,0)</f>
        <v>0</v>
      </c>
      <c r="BF106" s="138">
        <f t="shared" ref="BF106:BF111" si="1">IF(N106="snížená",J106,0)</f>
        <v>0</v>
      </c>
      <c r="BG106" s="138">
        <f t="shared" ref="BG106:BG111" si="2">IF(N106="zákl. přenesená",J106,0)</f>
        <v>0</v>
      </c>
      <c r="BH106" s="138">
        <f t="shared" ref="BH106:BH111" si="3">IF(N106="sníž. přenesená",J106,0)</f>
        <v>0</v>
      </c>
      <c r="BI106" s="138">
        <f t="shared" ref="BI106:BI111" si="4">IF(N106="nulová",J106,0)</f>
        <v>0</v>
      </c>
      <c r="BJ106" s="137" t="s">
        <v>30</v>
      </c>
      <c r="BK106" s="135"/>
      <c r="BL106" s="135"/>
      <c r="BM106" s="135"/>
    </row>
    <row r="107" spans="1:65" s="2" customFormat="1" ht="18" customHeight="1">
      <c r="A107" s="33"/>
      <c r="B107" s="130"/>
      <c r="C107" s="131"/>
      <c r="D107" s="273"/>
      <c r="E107" s="274"/>
      <c r="F107" s="274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164</v>
      </c>
      <c r="AZ107" s="135"/>
      <c r="BA107" s="135"/>
      <c r="BB107" s="135"/>
      <c r="BC107" s="135"/>
      <c r="BD107" s="135"/>
      <c r="BE107" s="138">
        <f t="shared" si="0"/>
        <v>0</v>
      </c>
      <c r="BF107" s="138">
        <f t="shared" si="1"/>
        <v>0</v>
      </c>
      <c r="BG107" s="138">
        <f t="shared" si="2"/>
        <v>0</v>
      </c>
      <c r="BH107" s="138">
        <f t="shared" si="3"/>
        <v>0</v>
      </c>
      <c r="BI107" s="138">
        <f t="shared" si="4"/>
        <v>0</v>
      </c>
      <c r="BJ107" s="137" t="s">
        <v>30</v>
      </c>
      <c r="BK107" s="135"/>
      <c r="BL107" s="135"/>
      <c r="BM107" s="135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si="0"/>
        <v>0</v>
      </c>
      <c r="BF108" s="138">
        <f t="shared" si="1"/>
        <v>0</v>
      </c>
      <c r="BG108" s="138">
        <f t="shared" si="2"/>
        <v>0</v>
      </c>
      <c r="BH108" s="138">
        <f t="shared" si="3"/>
        <v>0</v>
      </c>
      <c r="BI108" s="138">
        <f t="shared" si="4"/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132"/>
      <c r="E111" s="131"/>
      <c r="F111" s="131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165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31" s="2" customFormat="1" ht="29.25" customHeight="1">
      <c r="A113" s="33"/>
      <c r="B113" s="34"/>
      <c r="C113" s="139" t="s">
        <v>5121</v>
      </c>
      <c r="D113" s="109"/>
      <c r="E113" s="109"/>
      <c r="F113" s="109"/>
      <c r="G113" s="109"/>
      <c r="H113" s="109"/>
      <c r="I113" s="109"/>
      <c r="J113" s="140">
        <f>ROUND(J98+J105,0)</f>
        <v>0</v>
      </c>
      <c r="K113" s="109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s="2" customFormat="1" ht="6.95" customHeight="1">
      <c r="A114" s="33"/>
      <c r="B114" s="48"/>
      <c r="C114" s="49"/>
      <c r="D114" s="49"/>
      <c r="E114" s="49"/>
      <c r="F114" s="49"/>
      <c r="G114" s="49"/>
      <c r="H114" s="49"/>
      <c r="I114" s="49"/>
      <c r="J114" s="49"/>
      <c r="K114" s="49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8" spans="1:31" s="2" customFormat="1" ht="6.95" customHeight="1">
      <c r="A118" s="33"/>
      <c r="B118" s="50"/>
      <c r="C118" s="51"/>
      <c r="D118" s="51"/>
      <c r="E118" s="51"/>
      <c r="F118" s="51"/>
      <c r="G118" s="51"/>
      <c r="H118" s="51"/>
      <c r="I118" s="51"/>
      <c r="J118" s="51"/>
      <c r="K118" s="51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24.95" customHeight="1">
      <c r="A119" s="33"/>
      <c r="B119" s="34"/>
      <c r="C119" s="22" t="s">
        <v>166</v>
      </c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6.9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2" customHeight="1">
      <c r="A121" s="33"/>
      <c r="B121" s="34"/>
      <c r="C121" s="28" t="s">
        <v>16</v>
      </c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6.5" customHeight="1">
      <c r="A122" s="33"/>
      <c r="B122" s="34"/>
      <c r="C122" s="33"/>
      <c r="D122" s="33"/>
      <c r="E122" s="275" t="str">
        <f>E7</f>
        <v>Brno, ČS ODPADNÍCH VOD K360 JÍŽNÍ CENTRUM - REKONSTRUKCE OBJEKTU</v>
      </c>
      <c r="F122" s="276"/>
      <c r="G122" s="276"/>
      <c r="H122" s="276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1" customFormat="1" ht="12" customHeight="1">
      <c r="B123" s="21"/>
      <c r="C123" s="28" t="s">
        <v>154</v>
      </c>
      <c r="L123" s="21"/>
    </row>
    <row r="124" spans="1:31" s="2" customFormat="1" ht="16.5" customHeight="1">
      <c r="A124" s="33"/>
      <c r="B124" s="34"/>
      <c r="C124" s="33"/>
      <c r="D124" s="33"/>
      <c r="E124" s="275" t="s">
        <v>2741</v>
      </c>
      <c r="F124" s="277"/>
      <c r="G124" s="277"/>
      <c r="H124" s="277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2" customHeight="1">
      <c r="A125" s="33"/>
      <c r="B125" s="34"/>
      <c r="C125" s="28" t="s">
        <v>1738</v>
      </c>
      <c r="D125" s="33"/>
      <c r="E125" s="33"/>
      <c r="F125" s="33"/>
      <c r="G125" s="33"/>
      <c r="H125" s="33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6.5" customHeight="1">
      <c r="A126" s="33"/>
      <c r="B126" s="34"/>
      <c r="C126" s="33"/>
      <c r="D126" s="33"/>
      <c r="E126" s="232" t="str">
        <f>E11</f>
        <v>SO 04.3 - Stavebná elektroinstalace</v>
      </c>
      <c r="F126" s="277"/>
      <c r="G126" s="277"/>
      <c r="H126" s="277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6.95" customHeight="1">
      <c r="A127" s="33"/>
      <c r="B127" s="34"/>
      <c r="C127" s="33"/>
      <c r="D127" s="33"/>
      <c r="E127" s="33"/>
      <c r="F127" s="33"/>
      <c r="G127" s="33"/>
      <c r="H127" s="33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2" customHeight="1">
      <c r="A128" s="33"/>
      <c r="B128" s="34"/>
      <c r="C128" s="28" t="s">
        <v>20</v>
      </c>
      <c r="D128" s="33"/>
      <c r="E128" s="33"/>
      <c r="F128" s="26" t="str">
        <f>F14</f>
        <v xml:space="preserve"> </v>
      </c>
      <c r="G128" s="33"/>
      <c r="H128" s="33"/>
      <c r="I128" s="28" t="s">
        <v>22</v>
      </c>
      <c r="J128" s="56" t="str">
        <f>IF(J14="","",J14)</f>
        <v/>
      </c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6.95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5.2" customHeight="1">
      <c r="A130" s="33"/>
      <c r="B130" s="34"/>
      <c r="C130" s="28" t="s">
        <v>23</v>
      </c>
      <c r="D130" s="33"/>
      <c r="E130" s="33"/>
      <c r="F130" s="26" t="str">
        <f>E17</f>
        <v xml:space="preserve"> </v>
      </c>
      <c r="G130" s="33"/>
      <c r="H130" s="33"/>
      <c r="I130" s="28" t="s">
        <v>28</v>
      </c>
      <c r="J130" s="31" t="str">
        <f>E23</f>
        <v xml:space="preserve"> </v>
      </c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5.2" customHeight="1">
      <c r="A131" s="33"/>
      <c r="B131" s="34"/>
      <c r="C131" s="28" t="s">
        <v>26</v>
      </c>
      <c r="D131" s="33"/>
      <c r="E131" s="33"/>
      <c r="F131" s="26" t="str">
        <f>IF(E20="","",E20)</f>
        <v>Vyplň údaj</v>
      </c>
      <c r="G131" s="33"/>
      <c r="H131" s="33"/>
      <c r="I131" s="28" t="s">
        <v>31</v>
      </c>
      <c r="J131" s="31" t="str">
        <f>E26</f>
        <v xml:space="preserve"> </v>
      </c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0.35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11" customFormat="1" ht="29.25" customHeight="1">
      <c r="A133" s="141"/>
      <c r="B133" s="142"/>
      <c r="C133" s="143" t="s">
        <v>167</v>
      </c>
      <c r="D133" s="144" t="s">
        <v>58</v>
      </c>
      <c r="E133" s="144" t="s">
        <v>54</v>
      </c>
      <c r="F133" s="144" t="s">
        <v>55</v>
      </c>
      <c r="G133" s="144" t="s">
        <v>168</v>
      </c>
      <c r="H133" s="144" t="s">
        <v>169</v>
      </c>
      <c r="I133" s="144" t="s">
        <v>170</v>
      </c>
      <c r="J133" s="144" t="s">
        <v>160</v>
      </c>
      <c r="K133" s="145" t="s">
        <v>171</v>
      </c>
      <c r="L133" s="146"/>
      <c r="M133" s="63" t="s">
        <v>1</v>
      </c>
      <c r="N133" s="64" t="s">
        <v>37</v>
      </c>
      <c r="O133" s="64" t="s">
        <v>172</v>
      </c>
      <c r="P133" s="64" t="s">
        <v>173</v>
      </c>
      <c r="Q133" s="64" t="s">
        <v>174</v>
      </c>
      <c r="R133" s="64" t="s">
        <v>175</v>
      </c>
      <c r="S133" s="64" t="s">
        <v>176</v>
      </c>
      <c r="T133" s="65" t="s">
        <v>177</v>
      </c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</row>
    <row r="134" spans="1:65" s="2" customFormat="1" ht="22.9" customHeight="1">
      <c r="A134" s="33"/>
      <c r="B134" s="34"/>
      <c r="C134" s="70" t="s">
        <v>178</v>
      </c>
      <c r="D134" s="33"/>
      <c r="E134" s="33"/>
      <c r="F134" s="33"/>
      <c r="G134" s="33"/>
      <c r="H134" s="33"/>
      <c r="I134" s="33"/>
      <c r="J134" s="147">
        <f>BK134</f>
        <v>0</v>
      </c>
      <c r="K134" s="33"/>
      <c r="L134" s="34"/>
      <c r="M134" s="66"/>
      <c r="N134" s="57"/>
      <c r="O134" s="67"/>
      <c r="P134" s="148">
        <f>P135</f>
        <v>0</v>
      </c>
      <c r="Q134" s="67"/>
      <c r="R134" s="148">
        <f>R135</f>
        <v>0</v>
      </c>
      <c r="S134" s="67"/>
      <c r="T134" s="149">
        <f>T135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72</v>
      </c>
      <c r="AU134" s="18" t="s">
        <v>161</v>
      </c>
      <c r="BK134" s="150">
        <f>BK135</f>
        <v>0</v>
      </c>
    </row>
    <row r="135" spans="1:65" s="12" customFormat="1" ht="25.9" customHeight="1">
      <c r="B135" s="151"/>
      <c r="D135" s="152" t="s">
        <v>72</v>
      </c>
      <c r="E135" s="153" t="s">
        <v>273</v>
      </c>
      <c r="F135" s="153" t="s">
        <v>274</v>
      </c>
      <c r="I135" s="154"/>
      <c r="J135" s="155">
        <f>BK135</f>
        <v>0</v>
      </c>
      <c r="L135" s="151"/>
      <c r="M135" s="156"/>
      <c r="N135" s="157"/>
      <c r="O135" s="157"/>
      <c r="P135" s="158">
        <f>P136+P177+P180</f>
        <v>0</v>
      </c>
      <c r="Q135" s="157"/>
      <c r="R135" s="158">
        <f>R136+R177+R180</f>
        <v>0</v>
      </c>
      <c r="S135" s="157"/>
      <c r="T135" s="159">
        <f>T136+T177+T180</f>
        <v>0</v>
      </c>
      <c r="AR135" s="152" t="s">
        <v>194</v>
      </c>
      <c r="AT135" s="160" t="s">
        <v>72</v>
      </c>
      <c r="AU135" s="160" t="s">
        <v>73</v>
      </c>
      <c r="AY135" s="152" t="s">
        <v>181</v>
      </c>
      <c r="BK135" s="161">
        <f>BK136+BK177+BK180</f>
        <v>0</v>
      </c>
    </row>
    <row r="136" spans="1:65" s="12" customFormat="1" ht="22.9" customHeight="1">
      <c r="B136" s="151"/>
      <c r="D136" s="152" t="s">
        <v>72</v>
      </c>
      <c r="E136" s="162" t="s">
        <v>275</v>
      </c>
      <c r="F136" s="162" t="s">
        <v>2986</v>
      </c>
      <c r="I136" s="154"/>
      <c r="J136" s="163">
        <f>BK136</f>
        <v>0</v>
      </c>
      <c r="L136" s="151"/>
      <c r="M136" s="156"/>
      <c r="N136" s="157"/>
      <c r="O136" s="157"/>
      <c r="P136" s="158">
        <f>SUM(P137:P176)</f>
        <v>0</v>
      </c>
      <c r="Q136" s="157"/>
      <c r="R136" s="158">
        <f>SUM(R137:R176)</f>
        <v>0</v>
      </c>
      <c r="S136" s="157"/>
      <c r="T136" s="159">
        <f>SUM(T137:T176)</f>
        <v>0</v>
      </c>
      <c r="AR136" s="152" t="s">
        <v>194</v>
      </c>
      <c r="AT136" s="160" t="s">
        <v>72</v>
      </c>
      <c r="AU136" s="160" t="s">
        <v>30</v>
      </c>
      <c r="AY136" s="152" t="s">
        <v>181</v>
      </c>
      <c r="BK136" s="161">
        <f>SUM(BK137:BK176)</f>
        <v>0</v>
      </c>
    </row>
    <row r="137" spans="1:65" s="2" customFormat="1" ht="66.75" customHeight="1">
      <c r="A137" s="33"/>
      <c r="B137" s="130"/>
      <c r="C137" s="164" t="s">
        <v>30</v>
      </c>
      <c r="D137" s="164" t="s">
        <v>184</v>
      </c>
      <c r="E137" s="165" t="s">
        <v>613</v>
      </c>
      <c r="F137" s="166" t="s">
        <v>2987</v>
      </c>
      <c r="G137" s="167" t="s">
        <v>187</v>
      </c>
      <c r="H137" s="168">
        <v>14</v>
      </c>
      <c r="I137" s="169"/>
      <c r="J137" s="170">
        <f t="shared" ref="J137:J167" si="5">ROUND(I137*H137,2)</f>
        <v>0</v>
      </c>
      <c r="K137" s="166" t="s">
        <v>1</v>
      </c>
      <c r="L137" s="34"/>
      <c r="M137" s="171" t="s">
        <v>1</v>
      </c>
      <c r="N137" s="172" t="s">
        <v>38</v>
      </c>
      <c r="O137" s="59"/>
      <c r="P137" s="173">
        <f t="shared" ref="P137:P167" si="6">O137*H137</f>
        <v>0</v>
      </c>
      <c r="Q137" s="173">
        <v>0</v>
      </c>
      <c r="R137" s="173">
        <f t="shared" ref="R137:R167" si="7">Q137*H137</f>
        <v>0</v>
      </c>
      <c r="S137" s="173">
        <v>0</v>
      </c>
      <c r="T137" s="174">
        <f t="shared" ref="T137:T167" si="8"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5" t="s">
        <v>493</v>
      </c>
      <c r="AT137" s="175" t="s">
        <v>184</v>
      </c>
      <c r="AU137" s="175" t="s">
        <v>82</v>
      </c>
      <c r="AY137" s="18" t="s">
        <v>181</v>
      </c>
      <c r="BE137" s="176">
        <f t="shared" ref="BE137:BE167" si="9">IF(N137="základní",J137,0)</f>
        <v>0</v>
      </c>
      <c r="BF137" s="176">
        <f t="shared" ref="BF137:BF167" si="10">IF(N137="snížená",J137,0)</f>
        <v>0</v>
      </c>
      <c r="BG137" s="176">
        <f t="shared" ref="BG137:BG167" si="11">IF(N137="zákl. přenesená",J137,0)</f>
        <v>0</v>
      </c>
      <c r="BH137" s="176">
        <f t="shared" ref="BH137:BH167" si="12">IF(N137="sníž. přenesená",J137,0)</f>
        <v>0</v>
      </c>
      <c r="BI137" s="176">
        <f t="shared" ref="BI137:BI167" si="13">IF(N137="nulová",J137,0)</f>
        <v>0</v>
      </c>
      <c r="BJ137" s="18" t="s">
        <v>30</v>
      </c>
      <c r="BK137" s="176">
        <f t="shared" ref="BK137:BK167" si="14">ROUND(I137*H137,2)</f>
        <v>0</v>
      </c>
      <c r="BL137" s="18" t="s">
        <v>493</v>
      </c>
      <c r="BM137" s="175" t="s">
        <v>2988</v>
      </c>
    </row>
    <row r="138" spans="1:65" s="2" customFormat="1" ht="55.5" customHeight="1">
      <c r="A138" s="33"/>
      <c r="B138" s="130"/>
      <c r="C138" s="164" t="s">
        <v>82</v>
      </c>
      <c r="D138" s="164" t="s">
        <v>184</v>
      </c>
      <c r="E138" s="165" t="s">
        <v>616</v>
      </c>
      <c r="F138" s="166" t="s">
        <v>2989</v>
      </c>
      <c r="G138" s="167" t="s">
        <v>187</v>
      </c>
      <c r="H138" s="168">
        <v>1</v>
      </c>
      <c r="I138" s="169"/>
      <c r="J138" s="170">
        <f t="shared" si="5"/>
        <v>0</v>
      </c>
      <c r="K138" s="166" t="s">
        <v>1</v>
      </c>
      <c r="L138" s="34"/>
      <c r="M138" s="171" t="s">
        <v>1</v>
      </c>
      <c r="N138" s="172" t="s">
        <v>38</v>
      </c>
      <c r="O138" s="59"/>
      <c r="P138" s="173">
        <f t="shared" si="6"/>
        <v>0</v>
      </c>
      <c r="Q138" s="173">
        <v>0</v>
      </c>
      <c r="R138" s="173">
        <f t="shared" si="7"/>
        <v>0</v>
      </c>
      <c r="S138" s="173">
        <v>0</v>
      </c>
      <c r="T138" s="174">
        <f t="shared" si="8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5" t="s">
        <v>493</v>
      </c>
      <c r="AT138" s="175" t="s">
        <v>184</v>
      </c>
      <c r="AU138" s="175" t="s">
        <v>82</v>
      </c>
      <c r="AY138" s="18" t="s">
        <v>181</v>
      </c>
      <c r="BE138" s="176">
        <f t="shared" si="9"/>
        <v>0</v>
      </c>
      <c r="BF138" s="176">
        <f t="shared" si="10"/>
        <v>0</v>
      </c>
      <c r="BG138" s="176">
        <f t="shared" si="11"/>
        <v>0</v>
      </c>
      <c r="BH138" s="176">
        <f t="shared" si="12"/>
        <v>0</v>
      </c>
      <c r="BI138" s="176">
        <f t="shared" si="13"/>
        <v>0</v>
      </c>
      <c r="BJ138" s="18" t="s">
        <v>30</v>
      </c>
      <c r="BK138" s="176">
        <f t="shared" si="14"/>
        <v>0</v>
      </c>
      <c r="BL138" s="18" t="s">
        <v>493</v>
      </c>
      <c r="BM138" s="175" t="s">
        <v>2990</v>
      </c>
    </row>
    <row r="139" spans="1:65" s="2" customFormat="1" ht="49.15" customHeight="1">
      <c r="A139" s="33"/>
      <c r="B139" s="130"/>
      <c r="C139" s="164" t="s">
        <v>194</v>
      </c>
      <c r="D139" s="164" t="s">
        <v>184</v>
      </c>
      <c r="E139" s="165" t="s">
        <v>620</v>
      </c>
      <c r="F139" s="166" t="s">
        <v>2991</v>
      </c>
      <c r="G139" s="167" t="s">
        <v>187</v>
      </c>
      <c r="H139" s="168">
        <v>1</v>
      </c>
      <c r="I139" s="169"/>
      <c r="J139" s="170">
        <f t="shared" si="5"/>
        <v>0</v>
      </c>
      <c r="K139" s="166" t="s">
        <v>1</v>
      </c>
      <c r="L139" s="34"/>
      <c r="M139" s="171" t="s">
        <v>1</v>
      </c>
      <c r="N139" s="172" t="s">
        <v>38</v>
      </c>
      <c r="O139" s="59"/>
      <c r="P139" s="173">
        <f t="shared" si="6"/>
        <v>0</v>
      </c>
      <c r="Q139" s="173">
        <v>0</v>
      </c>
      <c r="R139" s="173">
        <f t="shared" si="7"/>
        <v>0</v>
      </c>
      <c r="S139" s="173">
        <v>0</v>
      </c>
      <c r="T139" s="174">
        <f t="shared" si="8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5" t="s">
        <v>493</v>
      </c>
      <c r="AT139" s="175" t="s">
        <v>184</v>
      </c>
      <c r="AU139" s="175" t="s">
        <v>82</v>
      </c>
      <c r="AY139" s="18" t="s">
        <v>181</v>
      </c>
      <c r="BE139" s="176">
        <f t="shared" si="9"/>
        <v>0</v>
      </c>
      <c r="BF139" s="176">
        <f t="shared" si="10"/>
        <v>0</v>
      </c>
      <c r="BG139" s="176">
        <f t="shared" si="11"/>
        <v>0</v>
      </c>
      <c r="BH139" s="176">
        <f t="shared" si="12"/>
        <v>0</v>
      </c>
      <c r="BI139" s="176">
        <f t="shared" si="13"/>
        <v>0</v>
      </c>
      <c r="BJ139" s="18" t="s">
        <v>30</v>
      </c>
      <c r="BK139" s="176">
        <f t="shared" si="14"/>
        <v>0</v>
      </c>
      <c r="BL139" s="18" t="s">
        <v>493</v>
      </c>
      <c r="BM139" s="175" t="s">
        <v>2992</v>
      </c>
    </row>
    <row r="140" spans="1:65" s="2" customFormat="1" ht="24.2" customHeight="1">
      <c r="A140" s="33"/>
      <c r="B140" s="130"/>
      <c r="C140" s="164" t="s">
        <v>188</v>
      </c>
      <c r="D140" s="164" t="s">
        <v>184</v>
      </c>
      <c r="E140" s="165" t="s">
        <v>623</v>
      </c>
      <c r="F140" s="166" t="s">
        <v>2993</v>
      </c>
      <c r="G140" s="167" t="s">
        <v>187</v>
      </c>
      <c r="H140" s="168">
        <v>4</v>
      </c>
      <c r="I140" s="169"/>
      <c r="J140" s="170">
        <f t="shared" si="5"/>
        <v>0</v>
      </c>
      <c r="K140" s="166" t="s">
        <v>1</v>
      </c>
      <c r="L140" s="34"/>
      <c r="M140" s="171" t="s">
        <v>1</v>
      </c>
      <c r="N140" s="172" t="s">
        <v>38</v>
      </c>
      <c r="O140" s="59"/>
      <c r="P140" s="173">
        <f t="shared" si="6"/>
        <v>0</v>
      </c>
      <c r="Q140" s="173">
        <v>0</v>
      </c>
      <c r="R140" s="173">
        <f t="shared" si="7"/>
        <v>0</v>
      </c>
      <c r="S140" s="173">
        <v>0</v>
      </c>
      <c r="T140" s="174">
        <f t="shared" si="8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493</v>
      </c>
      <c r="AT140" s="175" t="s">
        <v>184</v>
      </c>
      <c r="AU140" s="175" t="s">
        <v>82</v>
      </c>
      <c r="AY140" s="18" t="s">
        <v>181</v>
      </c>
      <c r="BE140" s="176">
        <f t="shared" si="9"/>
        <v>0</v>
      </c>
      <c r="BF140" s="176">
        <f t="shared" si="10"/>
        <v>0</v>
      </c>
      <c r="BG140" s="176">
        <f t="shared" si="11"/>
        <v>0</v>
      </c>
      <c r="BH140" s="176">
        <f t="shared" si="12"/>
        <v>0</v>
      </c>
      <c r="BI140" s="176">
        <f t="shared" si="13"/>
        <v>0</v>
      </c>
      <c r="BJ140" s="18" t="s">
        <v>30</v>
      </c>
      <c r="BK140" s="176">
        <f t="shared" si="14"/>
        <v>0</v>
      </c>
      <c r="BL140" s="18" t="s">
        <v>493</v>
      </c>
      <c r="BM140" s="175" t="s">
        <v>2994</v>
      </c>
    </row>
    <row r="141" spans="1:65" s="2" customFormat="1" ht="24.2" customHeight="1">
      <c r="A141" s="33"/>
      <c r="B141" s="130"/>
      <c r="C141" s="164" t="s">
        <v>201</v>
      </c>
      <c r="D141" s="164" t="s">
        <v>184</v>
      </c>
      <c r="E141" s="165" t="s">
        <v>627</v>
      </c>
      <c r="F141" s="166" t="s">
        <v>2995</v>
      </c>
      <c r="G141" s="167" t="s">
        <v>187</v>
      </c>
      <c r="H141" s="168">
        <v>7</v>
      </c>
      <c r="I141" s="169"/>
      <c r="J141" s="170">
        <f t="shared" si="5"/>
        <v>0</v>
      </c>
      <c r="K141" s="166" t="s">
        <v>1</v>
      </c>
      <c r="L141" s="34"/>
      <c r="M141" s="171" t="s">
        <v>1</v>
      </c>
      <c r="N141" s="172" t="s">
        <v>38</v>
      </c>
      <c r="O141" s="59"/>
      <c r="P141" s="173">
        <f t="shared" si="6"/>
        <v>0</v>
      </c>
      <c r="Q141" s="173">
        <v>0</v>
      </c>
      <c r="R141" s="173">
        <f t="shared" si="7"/>
        <v>0</v>
      </c>
      <c r="S141" s="173">
        <v>0</v>
      </c>
      <c r="T141" s="174">
        <f t="shared" si="8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5" t="s">
        <v>493</v>
      </c>
      <c r="AT141" s="175" t="s">
        <v>184</v>
      </c>
      <c r="AU141" s="175" t="s">
        <v>82</v>
      </c>
      <c r="AY141" s="18" t="s">
        <v>181</v>
      </c>
      <c r="BE141" s="176">
        <f t="shared" si="9"/>
        <v>0</v>
      </c>
      <c r="BF141" s="176">
        <f t="shared" si="10"/>
        <v>0</v>
      </c>
      <c r="BG141" s="176">
        <f t="shared" si="11"/>
        <v>0</v>
      </c>
      <c r="BH141" s="176">
        <f t="shared" si="12"/>
        <v>0</v>
      </c>
      <c r="BI141" s="176">
        <f t="shared" si="13"/>
        <v>0</v>
      </c>
      <c r="BJ141" s="18" t="s">
        <v>30</v>
      </c>
      <c r="BK141" s="176">
        <f t="shared" si="14"/>
        <v>0</v>
      </c>
      <c r="BL141" s="18" t="s">
        <v>493</v>
      </c>
      <c r="BM141" s="175" t="s">
        <v>2996</v>
      </c>
    </row>
    <row r="142" spans="1:65" s="2" customFormat="1" ht="24.2" customHeight="1">
      <c r="A142" s="33"/>
      <c r="B142" s="130"/>
      <c r="C142" s="164" t="s">
        <v>205</v>
      </c>
      <c r="D142" s="164" t="s">
        <v>184</v>
      </c>
      <c r="E142" s="165" t="s">
        <v>631</v>
      </c>
      <c r="F142" s="166" t="s">
        <v>2997</v>
      </c>
      <c r="G142" s="167" t="s">
        <v>187</v>
      </c>
      <c r="H142" s="168">
        <v>3</v>
      </c>
      <c r="I142" s="169"/>
      <c r="J142" s="170">
        <f t="shared" si="5"/>
        <v>0</v>
      </c>
      <c r="K142" s="166" t="s">
        <v>1</v>
      </c>
      <c r="L142" s="34"/>
      <c r="M142" s="171" t="s">
        <v>1</v>
      </c>
      <c r="N142" s="172" t="s">
        <v>38</v>
      </c>
      <c r="O142" s="59"/>
      <c r="P142" s="173">
        <f t="shared" si="6"/>
        <v>0</v>
      </c>
      <c r="Q142" s="173">
        <v>0</v>
      </c>
      <c r="R142" s="173">
        <f t="shared" si="7"/>
        <v>0</v>
      </c>
      <c r="S142" s="173">
        <v>0</v>
      </c>
      <c r="T142" s="174">
        <f t="shared" si="8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5" t="s">
        <v>493</v>
      </c>
      <c r="AT142" s="175" t="s">
        <v>184</v>
      </c>
      <c r="AU142" s="175" t="s">
        <v>82</v>
      </c>
      <c r="AY142" s="18" t="s">
        <v>181</v>
      </c>
      <c r="BE142" s="176">
        <f t="shared" si="9"/>
        <v>0</v>
      </c>
      <c r="BF142" s="176">
        <f t="shared" si="10"/>
        <v>0</v>
      </c>
      <c r="BG142" s="176">
        <f t="shared" si="11"/>
        <v>0</v>
      </c>
      <c r="BH142" s="176">
        <f t="shared" si="12"/>
        <v>0</v>
      </c>
      <c r="BI142" s="176">
        <f t="shared" si="13"/>
        <v>0</v>
      </c>
      <c r="BJ142" s="18" t="s">
        <v>30</v>
      </c>
      <c r="BK142" s="176">
        <f t="shared" si="14"/>
        <v>0</v>
      </c>
      <c r="BL142" s="18" t="s">
        <v>493</v>
      </c>
      <c r="BM142" s="175" t="s">
        <v>2998</v>
      </c>
    </row>
    <row r="143" spans="1:65" s="2" customFormat="1" ht="24.2" customHeight="1">
      <c r="A143" s="33"/>
      <c r="B143" s="130"/>
      <c r="C143" s="164" t="s">
        <v>209</v>
      </c>
      <c r="D143" s="164" t="s">
        <v>184</v>
      </c>
      <c r="E143" s="165" t="s">
        <v>634</v>
      </c>
      <c r="F143" s="166" t="s">
        <v>2999</v>
      </c>
      <c r="G143" s="167" t="s">
        <v>187</v>
      </c>
      <c r="H143" s="168">
        <v>1</v>
      </c>
      <c r="I143" s="169"/>
      <c r="J143" s="170">
        <f t="shared" si="5"/>
        <v>0</v>
      </c>
      <c r="K143" s="166" t="s">
        <v>1</v>
      </c>
      <c r="L143" s="34"/>
      <c r="M143" s="171" t="s">
        <v>1</v>
      </c>
      <c r="N143" s="172" t="s">
        <v>38</v>
      </c>
      <c r="O143" s="59"/>
      <c r="P143" s="173">
        <f t="shared" si="6"/>
        <v>0</v>
      </c>
      <c r="Q143" s="173">
        <v>0</v>
      </c>
      <c r="R143" s="173">
        <f t="shared" si="7"/>
        <v>0</v>
      </c>
      <c r="S143" s="173">
        <v>0</v>
      </c>
      <c r="T143" s="174">
        <f t="shared" si="8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493</v>
      </c>
      <c r="AT143" s="175" t="s">
        <v>184</v>
      </c>
      <c r="AU143" s="175" t="s">
        <v>82</v>
      </c>
      <c r="AY143" s="18" t="s">
        <v>181</v>
      </c>
      <c r="BE143" s="176">
        <f t="shared" si="9"/>
        <v>0</v>
      </c>
      <c r="BF143" s="176">
        <f t="shared" si="10"/>
        <v>0</v>
      </c>
      <c r="BG143" s="176">
        <f t="shared" si="11"/>
        <v>0</v>
      </c>
      <c r="BH143" s="176">
        <f t="shared" si="12"/>
        <v>0</v>
      </c>
      <c r="BI143" s="176">
        <f t="shared" si="13"/>
        <v>0</v>
      </c>
      <c r="BJ143" s="18" t="s">
        <v>30</v>
      </c>
      <c r="BK143" s="176">
        <f t="shared" si="14"/>
        <v>0</v>
      </c>
      <c r="BL143" s="18" t="s">
        <v>493</v>
      </c>
      <c r="BM143" s="175" t="s">
        <v>3000</v>
      </c>
    </row>
    <row r="144" spans="1:65" s="2" customFormat="1" ht="90" customHeight="1">
      <c r="A144" s="33"/>
      <c r="B144" s="130"/>
      <c r="C144" s="164" t="s">
        <v>213</v>
      </c>
      <c r="D144" s="164" t="s">
        <v>184</v>
      </c>
      <c r="E144" s="165" t="s">
        <v>638</v>
      </c>
      <c r="F144" s="166" t="s">
        <v>3001</v>
      </c>
      <c r="G144" s="167" t="s">
        <v>187</v>
      </c>
      <c r="H144" s="168">
        <v>1</v>
      </c>
      <c r="I144" s="169"/>
      <c r="J144" s="170">
        <f t="shared" si="5"/>
        <v>0</v>
      </c>
      <c r="K144" s="166" t="s">
        <v>1</v>
      </c>
      <c r="L144" s="34"/>
      <c r="M144" s="171" t="s">
        <v>1</v>
      </c>
      <c r="N144" s="172" t="s">
        <v>38</v>
      </c>
      <c r="O144" s="59"/>
      <c r="P144" s="173">
        <f t="shared" si="6"/>
        <v>0</v>
      </c>
      <c r="Q144" s="173">
        <v>0</v>
      </c>
      <c r="R144" s="173">
        <f t="shared" si="7"/>
        <v>0</v>
      </c>
      <c r="S144" s="173">
        <v>0</v>
      </c>
      <c r="T144" s="174">
        <f t="shared" si="8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5" t="s">
        <v>493</v>
      </c>
      <c r="AT144" s="175" t="s">
        <v>184</v>
      </c>
      <c r="AU144" s="175" t="s">
        <v>82</v>
      </c>
      <c r="AY144" s="18" t="s">
        <v>181</v>
      </c>
      <c r="BE144" s="176">
        <f t="shared" si="9"/>
        <v>0</v>
      </c>
      <c r="BF144" s="176">
        <f t="shared" si="10"/>
        <v>0</v>
      </c>
      <c r="BG144" s="176">
        <f t="shared" si="11"/>
        <v>0</v>
      </c>
      <c r="BH144" s="176">
        <f t="shared" si="12"/>
        <v>0</v>
      </c>
      <c r="BI144" s="176">
        <f t="shared" si="13"/>
        <v>0</v>
      </c>
      <c r="BJ144" s="18" t="s">
        <v>30</v>
      </c>
      <c r="BK144" s="176">
        <f t="shared" si="14"/>
        <v>0</v>
      </c>
      <c r="BL144" s="18" t="s">
        <v>493</v>
      </c>
      <c r="BM144" s="175" t="s">
        <v>3002</v>
      </c>
    </row>
    <row r="145" spans="1:65" s="2" customFormat="1" ht="90" customHeight="1">
      <c r="A145" s="33"/>
      <c r="B145" s="130"/>
      <c r="C145" s="164" t="s">
        <v>182</v>
      </c>
      <c r="D145" s="164" t="s">
        <v>184</v>
      </c>
      <c r="E145" s="165" t="s">
        <v>642</v>
      </c>
      <c r="F145" s="166" t="s">
        <v>3001</v>
      </c>
      <c r="G145" s="167" t="s">
        <v>187</v>
      </c>
      <c r="H145" s="168">
        <v>1</v>
      </c>
      <c r="I145" s="169"/>
      <c r="J145" s="170">
        <f t="shared" si="5"/>
        <v>0</v>
      </c>
      <c r="K145" s="166" t="s">
        <v>1</v>
      </c>
      <c r="L145" s="34"/>
      <c r="M145" s="171" t="s">
        <v>1</v>
      </c>
      <c r="N145" s="172" t="s">
        <v>38</v>
      </c>
      <c r="O145" s="59"/>
      <c r="P145" s="173">
        <f t="shared" si="6"/>
        <v>0</v>
      </c>
      <c r="Q145" s="173">
        <v>0</v>
      </c>
      <c r="R145" s="173">
        <f t="shared" si="7"/>
        <v>0</v>
      </c>
      <c r="S145" s="173">
        <v>0</v>
      </c>
      <c r="T145" s="174">
        <f t="shared" si="8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5" t="s">
        <v>493</v>
      </c>
      <c r="AT145" s="175" t="s">
        <v>184</v>
      </c>
      <c r="AU145" s="175" t="s">
        <v>82</v>
      </c>
      <c r="AY145" s="18" t="s">
        <v>181</v>
      </c>
      <c r="BE145" s="176">
        <f t="shared" si="9"/>
        <v>0</v>
      </c>
      <c r="BF145" s="176">
        <f t="shared" si="10"/>
        <v>0</v>
      </c>
      <c r="BG145" s="176">
        <f t="shared" si="11"/>
        <v>0</v>
      </c>
      <c r="BH145" s="176">
        <f t="shared" si="12"/>
        <v>0</v>
      </c>
      <c r="BI145" s="176">
        <f t="shared" si="13"/>
        <v>0</v>
      </c>
      <c r="BJ145" s="18" t="s">
        <v>30</v>
      </c>
      <c r="BK145" s="176">
        <f t="shared" si="14"/>
        <v>0</v>
      </c>
      <c r="BL145" s="18" t="s">
        <v>493</v>
      </c>
      <c r="BM145" s="175" t="s">
        <v>3003</v>
      </c>
    </row>
    <row r="146" spans="1:65" s="2" customFormat="1" ht="24.2" customHeight="1">
      <c r="A146" s="33"/>
      <c r="B146" s="130"/>
      <c r="C146" s="164" t="s">
        <v>220</v>
      </c>
      <c r="D146" s="164" t="s">
        <v>184</v>
      </c>
      <c r="E146" s="165" t="s">
        <v>645</v>
      </c>
      <c r="F146" s="166" t="s">
        <v>3004</v>
      </c>
      <c r="G146" s="167" t="s">
        <v>187</v>
      </c>
      <c r="H146" s="168">
        <v>8</v>
      </c>
      <c r="I146" s="169"/>
      <c r="J146" s="170">
        <f t="shared" si="5"/>
        <v>0</v>
      </c>
      <c r="K146" s="166" t="s">
        <v>1</v>
      </c>
      <c r="L146" s="34"/>
      <c r="M146" s="171" t="s">
        <v>1</v>
      </c>
      <c r="N146" s="172" t="s">
        <v>38</v>
      </c>
      <c r="O146" s="59"/>
      <c r="P146" s="173">
        <f t="shared" si="6"/>
        <v>0</v>
      </c>
      <c r="Q146" s="173">
        <v>0</v>
      </c>
      <c r="R146" s="173">
        <f t="shared" si="7"/>
        <v>0</v>
      </c>
      <c r="S146" s="173">
        <v>0</v>
      </c>
      <c r="T146" s="174">
        <f t="shared" si="8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5" t="s">
        <v>493</v>
      </c>
      <c r="AT146" s="175" t="s">
        <v>184</v>
      </c>
      <c r="AU146" s="175" t="s">
        <v>82</v>
      </c>
      <c r="AY146" s="18" t="s">
        <v>181</v>
      </c>
      <c r="BE146" s="176">
        <f t="shared" si="9"/>
        <v>0</v>
      </c>
      <c r="BF146" s="176">
        <f t="shared" si="10"/>
        <v>0</v>
      </c>
      <c r="BG146" s="176">
        <f t="shared" si="11"/>
        <v>0</v>
      </c>
      <c r="BH146" s="176">
        <f t="shared" si="12"/>
        <v>0</v>
      </c>
      <c r="BI146" s="176">
        <f t="shared" si="13"/>
        <v>0</v>
      </c>
      <c r="BJ146" s="18" t="s">
        <v>30</v>
      </c>
      <c r="BK146" s="176">
        <f t="shared" si="14"/>
        <v>0</v>
      </c>
      <c r="BL146" s="18" t="s">
        <v>493</v>
      </c>
      <c r="BM146" s="175" t="s">
        <v>3005</v>
      </c>
    </row>
    <row r="147" spans="1:65" s="2" customFormat="1" ht="37.9" customHeight="1">
      <c r="A147" s="33"/>
      <c r="B147" s="130"/>
      <c r="C147" s="164" t="s">
        <v>224</v>
      </c>
      <c r="D147" s="164" t="s">
        <v>184</v>
      </c>
      <c r="E147" s="165" t="s">
        <v>648</v>
      </c>
      <c r="F147" s="166" t="s">
        <v>3006</v>
      </c>
      <c r="G147" s="167" t="s">
        <v>187</v>
      </c>
      <c r="H147" s="168">
        <v>1</v>
      </c>
      <c r="I147" s="169"/>
      <c r="J147" s="170">
        <f t="shared" si="5"/>
        <v>0</v>
      </c>
      <c r="K147" s="166" t="s">
        <v>1</v>
      </c>
      <c r="L147" s="34"/>
      <c r="M147" s="171" t="s">
        <v>1</v>
      </c>
      <c r="N147" s="172" t="s">
        <v>38</v>
      </c>
      <c r="O147" s="59"/>
      <c r="P147" s="173">
        <f t="shared" si="6"/>
        <v>0</v>
      </c>
      <c r="Q147" s="173">
        <v>0</v>
      </c>
      <c r="R147" s="173">
        <f t="shared" si="7"/>
        <v>0</v>
      </c>
      <c r="S147" s="173">
        <v>0</v>
      </c>
      <c r="T147" s="174">
        <f t="shared" si="8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5" t="s">
        <v>493</v>
      </c>
      <c r="AT147" s="175" t="s">
        <v>184</v>
      </c>
      <c r="AU147" s="175" t="s">
        <v>82</v>
      </c>
      <c r="AY147" s="18" t="s">
        <v>181</v>
      </c>
      <c r="BE147" s="176">
        <f t="shared" si="9"/>
        <v>0</v>
      </c>
      <c r="BF147" s="176">
        <f t="shared" si="10"/>
        <v>0</v>
      </c>
      <c r="BG147" s="176">
        <f t="shared" si="11"/>
        <v>0</v>
      </c>
      <c r="BH147" s="176">
        <f t="shared" si="12"/>
        <v>0</v>
      </c>
      <c r="BI147" s="176">
        <f t="shared" si="13"/>
        <v>0</v>
      </c>
      <c r="BJ147" s="18" t="s">
        <v>30</v>
      </c>
      <c r="BK147" s="176">
        <f t="shared" si="14"/>
        <v>0</v>
      </c>
      <c r="BL147" s="18" t="s">
        <v>493</v>
      </c>
      <c r="BM147" s="175" t="s">
        <v>3007</v>
      </c>
    </row>
    <row r="148" spans="1:65" s="2" customFormat="1" ht="37.9" customHeight="1">
      <c r="A148" s="33"/>
      <c r="B148" s="130"/>
      <c r="C148" s="164" t="s">
        <v>228</v>
      </c>
      <c r="D148" s="164" t="s">
        <v>184</v>
      </c>
      <c r="E148" s="165" t="s">
        <v>661</v>
      </c>
      <c r="F148" s="166" t="s">
        <v>3008</v>
      </c>
      <c r="G148" s="167" t="s">
        <v>187</v>
      </c>
      <c r="H148" s="168">
        <v>1</v>
      </c>
      <c r="I148" s="169"/>
      <c r="J148" s="170">
        <f t="shared" si="5"/>
        <v>0</v>
      </c>
      <c r="K148" s="166" t="s">
        <v>1</v>
      </c>
      <c r="L148" s="34"/>
      <c r="M148" s="171" t="s">
        <v>1</v>
      </c>
      <c r="N148" s="172" t="s">
        <v>38</v>
      </c>
      <c r="O148" s="59"/>
      <c r="P148" s="173">
        <f t="shared" si="6"/>
        <v>0</v>
      </c>
      <c r="Q148" s="173">
        <v>0</v>
      </c>
      <c r="R148" s="173">
        <f t="shared" si="7"/>
        <v>0</v>
      </c>
      <c r="S148" s="173">
        <v>0</v>
      </c>
      <c r="T148" s="174">
        <f t="shared" si="8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5" t="s">
        <v>493</v>
      </c>
      <c r="AT148" s="175" t="s">
        <v>184</v>
      </c>
      <c r="AU148" s="175" t="s">
        <v>82</v>
      </c>
      <c r="AY148" s="18" t="s">
        <v>181</v>
      </c>
      <c r="BE148" s="176">
        <f t="shared" si="9"/>
        <v>0</v>
      </c>
      <c r="BF148" s="176">
        <f t="shared" si="10"/>
        <v>0</v>
      </c>
      <c r="BG148" s="176">
        <f t="shared" si="11"/>
        <v>0</v>
      </c>
      <c r="BH148" s="176">
        <f t="shared" si="12"/>
        <v>0</v>
      </c>
      <c r="BI148" s="176">
        <f t="shared" si="13"/>
        <v>0</v>
      </c>
      <c r="BJ148" s="18" t="s">
        <v>30</v>
      </c>
      <c r="BK148" s="176">
        <f t="shared" si="14"/>
        <v>0</v>
      </c>
      <c r="BL148" s="18" t="s">
        <v>493</v>
      </c>
      <c r="BM148" s="175" t="s">
        <v>3009</v>
      </c>
    </row>
    <row r="149" spans="1:65" s="2" customFormat="1" ht="24.2" customHeight="1">
      <c r="A149" s="33"/>
      <c r="B149" s="130"/>
      <c r="C149" s="164" t="s">
        <v>232</v>
      </c>
      <c r="D149" s="164" t="s">
        <v>184</v>
      </c>
      <c r="E149" s="165" t="s">
        <v>664</v>
      </c>
      <c r="F149" s="166" t="s">
        <v>3010</v>
      </c>
      <c r="G149" s="167" t="s">
        <v>187</v>
      </c>
      <c r="H149" s="168">
        <v>20</v>
      </c>
      <c r="I149" s="169"/>
      <c r="J149" s="170">
        <f t="shared" si="5"/>
        <v>0</v>
      </c>
      <c r="K149" s="166" t="s">
        <v>1</v>
      </c>
      <c r="L149" s="34"/>
      <c r="M149" s="171" t="s">
        <v>1</v>
      </c>
      <c r="N149" s="172" t="s">
        <v>38</v>
      </c>
      <c r="O149" s="59"/>
      <c r="P149" s="173">
        <f t="shared" si="6"/>
        <v>0</v>
      </c>
      <c r="Q149" s="173">
        <v>0</v>
      </c>
      <c r="R149" s="173">
        <f t="shared" si="7"/>
        <v>0</v>
      </c>
      <c r="S149" s="173">
        <v>0</v>
      </c>
      <c r="T149" s="174">
        <f t="shared" si="8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493</v>
      </c>
      <c r="AT149" s="175" t="s">
        <v>184</v>
      </c>
      <c r="AU149" s="175" t="s">
        <v>82</v>
      </c>
      <c r="AY149" s="18" t="s">
        <v>181</v>
      </c>
      <c r="BE149" s="176">
        <f t="shared" si="9"/>
        <v>0</v>
      </c>
      <c r="BF149" s="176">
        <f t="shared" si="10"/>
        <v>0</v>
      </c>
      <c r="BG149" s="176">
        <f t="shared" si="11"/>
        <v>0</v>
      </c>
      <c r="BH149" s="176">
        <f t="shared" si="12"/>
        <v>0</v>
      </c>
      <c r="BI149" s="176">
        <f t="shared" si="13"/>
        <v>0</v>
      </c>
      <c r="BJ149" s="18" t="s">
        <v>30</v>
      </c>
      <c r="BK149" s="176">
        <f t="shared" si="14"/>
        <v>0</v>
      </c>
      <c r="BL149" s="18" t="s">
        <v>493</v>
      </c>
      <c r="BM149" s="175" t="s">
        <v>3011</v>
      </c>
    </row>
    <row r="150" spans="1:65" s="2" customFormat="1" ht="37.9" customHeight="1">
      <c r="A150" s="33"/>
      <c r="B150" s="130"/>
      <c r="C150" s="164" t="s">
        <v>236</v>
      </c>
      <c r="D150" s="164" t="s">
        <v>184</v>
      </c>
      <c r="E150" s="165" t="s">
        <v>668</v>
      </c>
      <c r="F150" s="166" t="s">
        <v>3012</v>
      </c>
      <c r="G150" s="167" t="s">
        <v>1370</v>
      </c>
      <c r="H150" s="168">
        <v>55</v>
      </c>
      <c r="I150" s="169"/>
      <c r="J150" s="170">
        <f t="shared" si="5"/>
        <v>0</v>
      </c>
      <c r="K150" s="166" t="s">
        <v>1</v>
      </c>
      <c r="L150" s="34"/>
      <c r="M150" s="171" t="s">
        <v>1</v>
      </c>
      <c r="N150" s="172" t="s">
        <v>38</v>
      </c>
      <c r="O150" s="59"/>
      <c r="P150" s="173">
        <f t="shared" si="6"/>
        <v>0</v>
      </c>
      <c r="Q150" s="173">
        <v>0</v>
      </c>
      <c r="R150" s="173">
        <f t="shared" si="7"/>
        <v>0</v>
      </c>
      <c r="S150" s="173">
        <v>0</v>
      </c>
      <c r="T150" s="174">
        <f t="shared" si="8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5" t="s">
        <v>493</v>
      </c>
      <c r="AT150" s="175" t="s">
        <v>184</v>
      </c>
      <c r="AU150" s="175" t="s">
        <v>82</v>
      </c>
      <c r="AY150" s="18" t="s">
        <v>181</v>
      </c>
      <c r="BE150" s="176">
        <f t="shared" si="9"/>
        <v>0</v>
      </c>
      <c r="BF150" s="176">
        <f t="shared" si="10"/>
        <v>0</v>
      </c>
      <c r="BG150" s="176">
        <f t="shared" si="11"/>
        <v>0</v>
      </c>
      <c r="BH150" s="176">
        <f t="shared" si="12"/>
        <v>0</v>
      </c>
      <c r="BI150" s="176">
        <f t="shared" si="13"/>
        <v>0</v>
      </c>
      <c r="BJ150" s="18" t="s">
        <v>30</v>
      </c>
      <c r="BK150" s="176">
        <f t="shared" si="14"/>
        <v>0</v>
      </c>
      <c r="BL150" s="18" t="s">
        <v>493</v>
      </c>
      <c r="BM150" s="175" t="s">
        <v>3013</v>
      </c>
    </row>
    <row r="151" spans="1:65" s="2" customFormat="1" ht="37.9" customHeight="1">
      <c r="A151" s="33"/>
      <c r="B151" s="130"/>
      <c r="C151" s="164" t="s">
        <v>8</v>
      </c>
      <c r="D151" s="164" t="s">
        <v>184</v>
      </c>
      <c r="E151" s="165" t="s">
        <v>739</v>
      </c>
      <c r="F151" s="166" t="s">
        <v>3014</v>
      </c>
      <c r="G151" s="167" t="s">
        <v>1370</v>
      </c>
      <c r="H151" s="168">
        <v>20</v>
      </c>
      <c r="I151" s="169"/>
      <c r="J151" s="170">
        <f t="shared" si="5"/>
        <v>0</v>
      </c>
      <c r="K151" s="166" t="s">
        <v>1</v>
      </c>
      <c r="L151" s="34"/>
      <c r="M151" s="171" t="s">
        <v>1</v>
      </c>
      <c r="N151" s="172" t="s">
        <v>38</v>
      </c>
      <c r="O151" s="59"/>
      <c r="P151" s="173">
        <f t="shared" si="6"/>
        <v>0</v>
      </c>
      <c r="Q151" s="173">
        <v>0</v>
      </c>
      <c r="R151" s="173">
        <f t="shared" si="7"/>
        <v>0</v>
      </c>
      <c r="S151" s="173">
        <v>0</v>
      </c>
      <c r="T151" s="174">
        <f t="shared" si="8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5" t="s">
        <v>493</v>
      </c>
      <c r="AT151" s="175" t="s">
        <v>184</v>
      </c>
      <c r="AU151" s="175" t="s">
        <v>82</v>
      </c>
      <c r="AY151" s="18" t="s">
        <v>181</v>
      </c>
      <c r="BE151" s="176">
        <f t="shared" si="9"/>
        <v>0</v>
      </c>
      <c r="BF151" s="176">
        <f t="shared" si="10"/>
        <v>0</v>
      </c>
      <c r="BG151" s="176">
        <f t="shared" si="11"/>
        <v>0</v>
      </c>
      <c r="BH151" s="176">
        <f t="shared" si="12"/>
        <v>0</v>
      </c>
      <c r="BI151" s="176">
        <f t="shared" si="13"/>
        <v>0</v>
      </c>
      <c r="BJ151" s="18" t="s">
        <v>30</v>
      </c>
      <c r="BK151" s="176">
        <f t="shared" si="14"/>
        <v>0</v>
      </c>
      <c r="BL151" s="18" t="s">
        <v>493</v>
      </c>
      <c r="BM151" s="175" t="s">
        <v>3015</v>
      </c>
    </row>
    <row r="152" spans="1:65" s="2" customFormat="1" ht="37.9" customHeight="1">
      <c r="A152" s="33"/>
      <c r="B152" s="130"/>
      <c r="C152" s="164" t="s">
        <v>243</v>
      </c>
      <c r="D152" s="164" t="s">
        <v>184</v>
      </c>
      <c r="E152" s="165" t="s">
        <v>742</v>
      </c>
      <c r="F152" s="166" t="s">
        <v>3016</v>
      </c>
      <c r="G152" s="167" t="s">
        <v>1370</v>
      </c>
      <c r="H152" s="168">
        <v>6</v>
      </c>
      <c r="I152" s="169"/>
      <c r="J152" s="170">
        <f t="shared" si="5"/>
        <v>0</v>
      </c>
      <c r="K152" s="166" t="s">
        <v>1</v>
      </c>
      <c r="L152" s="34"/>
      <c r="M152" s="171" t="s">
        <v>1</v>
      </c>
      <c r="N152" s="172" t="s">
        <v>38</v>
      </c>
      <c r="O152" s="59"/>
      <c r="P152" s="173">
        <f t="shared" si="6"/>
        <v>0</v>
      </c>
      <c r="Q152" s="173">
        <v>0</v>
      </c>
      <c r="R152" s="173">
        <f t="shared" si="7"/>
        <v>0</v>
      </c>
      <c r="S152" s="173">
        <v>0</v>
      </c>
      <c r="T152" s="174">
        <f t="shared" si="8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5" t="s">
        <v>493</v>
      </c>
      <c r="AT152" s="175" t="s">
        <v>184</v>
      </c>
      <c r="AU152" s="175" t="s">
        <v>82</v>
      </c>
      <c r="AY152" s="18" t="s">
        <v>181</v>
      </c>
      <c r="BE152" s="176">
        <f t="shared" si="9"/>
        <v>0</v>
      </c>
      <c r="BF152" s="176">
        <f t="shared" si="10"/>
        <v>0</v>
      </c>
      <c r="BG152" s="176">
        <f t="shared" si="11"/>
        <v>0</v>
      </c>
      <c r="BH152" s="176">
        <f t="shared" si="12"/>
        <v>0</v>
      </c>
      <c r="BI152" s="176">
        <f t="shared" si="13"/>
        <v>0</v>
      </c>
      <c r="BJ152" s="18" t="s">
        <v>30</v>
      </c>
      <c r="BK152" s="176">
        <f t="shared" si="14"/>
        <v>0</v>
      </c>
      <c r="BL152" s="18" t="s">
        <v>493</v>
      </c>
      <c r="BM152" s="175" t="s">
        <v>3017</v>
      </c>
    </row>
    <row r="153" spans="1:65" s="2" customFormat="1" ht="37.9" customHeight="1">
      <c r="A153" s="33"/>
      <c r="B153" s="130"/>
      <c r="C153" s="164" t="s">
        <v>248</v>
      </c>
      <c r="D153" s="164" t="s">
        <v>184</v>
      </c>
      <c r="E153" s="165" t="s">
        <v>745</v>
      </c>
      <c r="F153" s="166" t="s">
        <v>3018</v>
      </c>
      <c r="G153" s="167" t="s">
        <v>1370</v>
      </c>
      <c r="H153" s="168">
        <v>6</v>
      </c>
      <c r="I153" s="169"/>
      <c r="J153" s="170">
        <f t="shared" si="5"/>
        <v>0</v>
      </c>
      <c r="K153" s="166" t="s">
        <v>1</v>
      </c>
      <c r="L153" s="34"/>
      <c r="M153" s="171" t="s">
        <v>1</v>
      </c>
      <c r="N153" s="172" t="s">
        <v>38</v>
      </c>
      <c r="O153" s="59"/>
      <c r="P153" s="173">
        <f t="shared" si="6"/>
        <v>0</v>
      </c>
      <c r="Q153" s="173">
        <v>0</v>
      </c>
      <c r="R153" s="173">
        <f t="shared" si="7"/>
        <v>0</v>
      </c>
      <c r="S153" s="173">
        <v>0</v>
      </c>
      <c r="T153" s="174">
        <f t="shared" si="8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5" t="s">
        <v>493</v>
      </c>
      <c r="AT153" s="175" t="s">
        <v>184</v>
      </c>
      <c r="AU153" s="175" t="s">
        <v>82</v>
      </c>
      <c r="AY153" s="18" t="s">
        <v>181</v>
      </c>
      <c r="BE153" s="176">
        <f t="shared" si="9"/>
        <v>0</v>
      </c>
      <c r="BF153" s="176">
        <f t="shared" si="10"/>
        <v>0</v>
      </c>
      <c r="BG153" s="176">
        <f t="shared" si="11"/>
        <v>0</v>
      </c>
      <c r="BH153" s="176">
        <f t="shared" si="12"/>
        <v>0</v>
      </c>
      <c r="BI153" s="176">
        <f t="shared" si="13"/>
        <v>0</v>
      </c>
      <c r="BJ153" s="18" t="s">
        <v>30</v>
      </c>
      <c r="BK153" s="176">
        <f t="shared" si="14"/>
        <v>0</v>
      </c>
      <c r="BL153" s="18" t="s">
        <v>493</v>
      </c>
      <c r="BM153" s="175" t="s">
        <v>3019</v>
      </c>
    </row>
    <row r="154" spans="1:65" s="2" customFormat="1" ht="24.2" customHeight="1">
      <c r="A154" s="33"/>
      <c r="B154" s="130"/>
      <c r="C154" s="164" t="s">
        <v>252</v>
      </c>
      <c r="D154" s="164" t="s">
        <v>184</v>
      </c>
      <c r="E154" s="165" t="s">
        <v>672</v>
      </c>
      <c r="F154" s="166" t="s">
        <v>3020</v>
      </c>
      <c r="G154" s="167" t="s">
        <v>1370</v>
      </c>
      <c r="H154" s="168">
        <v>20</v>
      </c>
      <c r="I154" s="169"/>
      <c r="J154" s="170">
        <f t="shared" si="5"/>
        <v>0</v>
      </c>
      <c r="K154" s="166" t="s">
        <v>1</v>
      </c>
      <c r="L154" s="34"/>
      <c r="M154" s="171" t="s">
        <v>1</v>
      </c>
      <c r="N154" s="172" t="s">
        <v>38</v>
      </c>
      <c r="O154" s="59"/>
      <c r="P154" s="173">
        <f t="shared" si="6"/>
        <v>0</v>
      </c>
      <c r="Q154" s="173">
        <v>0</v>
      </c>
      <c r="R154" s="173">
        <f t="shared" si="7"/>
        <v>0</v>
      </c>
      <c r="S154" s="173">
        <v>0</v>
      </c>
      <c r="T154" s="174">
        <f t="shared" si="8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5" t="s">
        <v>493</v>
      </c>
      <c r="AT154" s="175" t="s">
        <v>184</v>
      </c>
      <c r="AU154" s="175" t="s">
        <v>82</v>
      </c>
      <c r="AY154" s="18" t="s">
        <v>181</v>
      </c>
      <c r="BE154" s="176">
        <f t="shared" si="9"/>
        <v>0</v>
      </c>
      <c r="BF154" s="176">
        <f t="shared" si="10"/>
        <v>0</v>
      </c>
      <c r="BG154" s="176">
        <f t="shared" si="11"/>
        <v>0</v>
      </c>
      <c r="BH154" s="176">
        <f t="shared" si="12"/>
        <v>0</v>
      </c>
      <c r="BI154" s="176">
        <f t="shared" si="13"/>
        <v>0</v>
      </c>
      <c r="BJ154" s="18" t="s">
        <v>30</v>
      </c>
      <c r="BK154" s="176">
        <f t="shared" si="14"/>
        <v>0</v>
      </c>
      <c r="BL154" s="18" t="s">
        <v>493</v>
      </c>
      <c r="BM154" s="175" t="s">
        <v>3021</v>
      </c>
    </row>
    <row r="155" spans="1:65" s="2" customFormat="1" ht="33" customHeight="1">
      <c r="A155" s="33"/>
      <c r="B155" s="130"/>
      <c r="C155" s="164" t="s">
        <v>256</v>
      </c>
      <c r="D155" s="164" t="s">
        <v>184</v>
      </c>
      <c r="E155" s="165" t="s">
        <v>676</v>
      </c>
      <c r="F155" s="166" t="s">
        <v>3022</v>
      </c>
      <c r="G155" s="167" t="s">
        <v>1370</v>
      </c>
      <c r="H155" s="168">
        <v>40</v>
      </c>
      <c r="I155" s="169"/>
      <c r="J155" s="170">
        <f t="shared" si="5"/>
        <v>0</v>
      </c>
      <c r="K155" s="166" t="s">
        <v>1</v>
      </c>
      <c r="L155" s="34"/>
      <c r="M155" s="171" t="s">
        <v>1</v>
      </c>
      <c r="N155" s="172" t="s">
        <v>38</v>
      </c>
      <c r="O155" s="59"/>
      <c r="P155" s="173">
        <f t="shared" si="6"/>
        <v>0</v>
      </c>
      <c r="Q155" s="173">
        <v>0</v>
      </c>
      <c r="R155" s="173">
        <f t="shared" si="7"/>
        <v>0</v>
      </c>
      <c r="S155" s="173">
        <v>0</v>
      </c>
      <c r="T155" s="174">
        <f t="shared" si="8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5" t="s">
        <v>493</v>
      </c>
      <c r="AT155" s="175" t="s">
        <v>184</v>
      </c>
      <c r="AU155" s="175" t="s">
        <v>82</v>
      </c>
      <c r="AY155" s="18" t="s">
        <v>181</v>
      </c>
      <c r="BE155" s="176">
        <f t="shared" si="9"/>
        <v>0</v>
      </c>
      <c r="BF155" s="176">
        <f t="shared" si="10"/>
        <v>0</v>
      </c>
      <c r="BG155" s="176">
        <f t="shared" si="11"/>
        <v>0</v>
      </c>
      <c r="BH155" s="176">
        <f t="shared" si="12"/>
        <v>0</v>
      </c>
      <c r="BI155" s="176">
        <f t="shared" si="13"/>
        <v>0</v>
      </c>
      <c r="BJ155" s="18" t="s">
        <v>30</v>
      </c>
      <c r="BK155" s="176">
        <f t="shared" si="14"/>
        <v>0</v>
      </c>
      <c r="BL155" s="18" t="s">
        <v>493</v>
      </c>
      <c r="BM155" s="175" t="s">
        <v>3023</v>
      </c>
    </row>
    <row r="156" spans="1:65" s="2" customFormat="1" ht="33" customHeight="1">
      <c r="A156" s="33"/>
      <c r="B156" s="130"/>
      <c r="C156" s="164" t="s">
        <v>336</v>
      </c>
      <c r="D156" s="164" t="s">
        <v>184</v>
      </c>
      <c r="E156" s="165" t="s">
        <v>680</v>
      </c>
      <c r="F156" s="166" t="s">
        <v>3024</v>
      </c>
      <c r="G156" s="167" t="s">
        <v>1370</v>
      </c>
      <c r="H156" s="168">
        <v>135</v>
      </c>
      <c r="I156" s="169"/>
      <c r="J156" s="170">
        <f t="shared" si="5"/>
        <v>0</v>
      </c>
      <c r="K156" s="166" t="s">
        <v>1</v>
      </c>
      <c r="L156" s="34"/>
      <c r="M156" s="171" t="s">
        <v>1</v>
      </c>
      <c r="N156" s="172" t="s">
        <v>38</v>
      </c>
      <c r="O156" s="59"/>
      <c r="P156" s="173">
        <f t="shared" si="6"/>
        <v>0</v>
      </c>
      <c r="Q156" s="173">
        <v>0</v>
      </c>
      <c r="R156" s="173">
        <f t="shared" si="7"/>
        <v>0</v>
      </c>
      <c r="S156" s="173">
        <v>0</v>
      </c>
      <c r="T156" s="174">
        <f t="shared" si="8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5" t="s">
        <v>493</v>
      </c>
      <c r="AT156" s="175" t="s">
        <v>184</v>
      </c>
      <c r="AU156" s="175" t="s">
        <v>82</v>
      </c>
      <c r="AY156" s="18" t="s">
        <v>181</v>
      </c>
      <c r="BE156" s="176">
        <f t="shared" si="9"/>
        <v>0</v>
      </c>
      <c r="BF156" s="176">
        <f t="shared" si="10"/>
        <v>0</v>
      </c>
      <c r="BG156" s="176">
        <f t="shared" si="11"/>
        <v>0</v>
      </c>
      <c r="BH156" s="176">
        <f t="shared" si="12"/>
        <v>0</v>
      </c>
      <c r="BI156" s="176">
        <f t="shared" si="13"/>
        <v>0</v>
      </c>
      <c r="BJ156" s="18" t="s">
        <v>30</v>
      </c>
      <c r="BK156" s="176">
        <f t="shared" si="14"/>
        <v>0</v>
      </c>
      <c r="BL156" s="18" t="s">
        <v>493</v>
      </c>
      <c r="BM156" s="175" t="s">
        <v>3025</v>
      </c>
    </row>
    <row r="157" spans="1:65" s="2" customFormat="1" ht="33" customHeight="1">
      <c r="A157" s="33"/>
      <c r="B157" s="130"/>
      <c r="C157" s="164" t="s">
        <v>7</v>
      </c>
      <c r="D157" s="164" t="s">
        <v>184</v>
      </c>
      <c r="E157" s="165" t="s">
        <v>683</v>
      </c>
      <c r="F157" s="166" t="s">
        <v>3026</v>
      </c>
      <c r="G157" s="167" t="s">
        <v>1370</v>
      </c>
      <c r="H157" s="168">
        <v>15</v>
      </c>
      <c r="I157" s="169"/>
      <c r="J157" s="170">
        <f t="shared" si="5"/>
        <v>0</v>
      </c>
      <c r="K157" s="166" t="s">
        <v>1</v>
      </c>
      <c r="L157" s="34"/>
      <c r="M157" s="171" t="s">
        <v>1</v>
      </c>
      <c r="N157" s="172" t="s">
        <v>38</v>
      </c>
      <c r="O157" s="59"/>
      <c r="P157" s="173">
        <f t="shared" si="6"/>
        <v>0</v>
      </c>
      <c r="Q157" s="173">
        <v>0</v>
      </c>
      <c r="R157" s="173">
        <f t="shared" si="7"/>
        <v>0</v>
      </c>
      <c r="S157" s="173">
        <v>0</v>
      </c>
      <c r="T157" s="174">
        <f t="shared" si="8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493</v>
      </c>
      <c r="AT157" s="175" t="s">
        <v>184</v>
      </c>
      <c r="AU157" s="175" t="s">
        <v>82</v>
      </c>
      <c r="AY157" s="18" t="s">
        <v>181</v>
      </c>
      <c r="BE157" s="176">
        <f t="shared" si="9"/>
        <v>0</v>
      </c>
      <c r="BF157" s="176">
        <f t="shared" si="10"/>
        <v>0</v>
      </c>
      <c r="BG157" s="176">
        <f t="shared" si="11"/>
        <v>0</v>
      </c>
      <c r="BH157" s="176">
        <f t="shared" si="12"/>
        <v>0</v>
      </c>
      <c r="BI157" s="176">
        <f t="shared" si="13"/>
        <v>0</v>
      </c>
      <c r="BJ157" s="18" t="s">
        <v>30</v>
      </c>
      <c r="BK157" s="176">
        <f t="shared" si="14"/>
        <v>0</v>
      </c>
      <c r="BL157" s="18" t="s">
        <v>493</v>
      </c>
      <c r="BM157" s="175" t="s">
        <v>3027</v>
      </c>
    </row>
    <row r="158" spans="1:65" s="2" customFormat="1" ht="33" customHeight="1">
      <c r="A158" s="33"/>
      <c r="B158" s="130"/>
      <c r="C158" s="164" t="s">
        <v>343</v>
      </c>
      <c r="D158" s="164" t="s">
        <v>184</v>
      </c>
      <c r="E158" s="165" t="s">
        <v>686</v>
      </c>
      <c r="F158" s="166" t="s">
        <v>3028</v>
      </c>
      <c r="G158" s="167" t="s">
        <v>1370</v>
      </c>
      <c r="H158" s="168">
        <v>50</v>
      </c>
      <c r="I158" s="169"/>
      <c r="J158" s="170">
        <f t="shared" si="5"/>
        <v>0</v>
      </c>
      <c r="K158" s="166" t="s">
        <v>1</v>
      </c>
      <c r="L158" s="34"/>
      <c r="M158" s="171" t="s">
        <v>1</v>
      </c>
      <c r="N158" s="172" t="s">
        <v>38</v>
      </c>
      <c r="O158" s="59"/>
      <c r="P158" s="173">
        <f t="shared" si="6"/>
        <v>0</v>
      </c>
      <c r="Q158" s="173">
        <v>0</v>
      </c>
      <c r="R158" s="173">
        <f t="shared" si="7"/>
        <v>0</v>
      </c>
      <c r="S158" s="173">
        <v>0</v>
      </c>
      <c r="T158" s="174">
        <f t="shared" si="8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5" t="s">
        <v>493</v>
      </c>
      <c r="AT158" s="175" t="s">
        <v>184</v>
      </c>
      <c r="AU158" s="175" t="s">
        <v>82</v>
      </c>
      <c r="AY158" s="18" t="s">
        <v>181</v>
      </c>
      <c r="BE158" s="176">
        <f t="shared" si="9"/>
        <v>0</v>
      </c>
      <c r="BF158" s="176">
        <f t="shared" si="10"/>
        <v>0</v>
      </c>
      <c r="BG158" s="176">
        <f t="shared" si="11"/>
        <v>0</v>
      </c>
      <c r="BH158" s="176">
        <f t="shared" si="12"/>
        <v>0</v>
      </c>
      <c r="BI158" s="176">
        <f t="shared" si="13"/>
        <v>0</v>
      </c>
      <c r="BJ158" s="18" t="s">
        <v>30</v>
      </c>
      <c r="BK158" s="176">
        <f t="shared" si="14"/>
        <v>0</v>
      </c>
      <c r="BL158" s="18" t="s">
        <v>493</v>
      </c>
      <c r="BM158" s="175" t="s">
        <v>3029</v>
      </c>
    </row>
    <row r="159" spans="1:65" s="2" customFormat="1" ht="33" customHeight="1">
      <c r="A159" s="33"/>
      <c r="B159" s="130"/>
      <c r="C159" s="164" t="s">
        <v>347</v>
      </c>
      <c r="D159" s="164" t="s">
        <v>184</v>
      </c>
      <c r="E159" s="165" t="s">
        <v>689</v>
      </c>
      <c r="F159" s="166" t="s">
        <v>3030</v>
      </c>
      <c r="G159" s="167" t="s">
        <v>1370</v>
      </c>
      <c r="H159" s="168">
        <v>30</v>
      </c>
      <c r="I159" s="169"/>
      <c r="J159" s="170">
        <f t="shared" si="5"/>
        <v>0</v>
      </c>
      <c r="K159" s="166" t="s">
        <v>1</v>
      </c>
      <c r="L159" s="34"/>
      <c r="M159" s="171" t="s">
        <v>1</v>
      </c>
      <c r="N159" s="172" t="s">
        <v>38</v>
      </c>
      <c r="O159" s="59"/>
      <c r="P159" s="173">
        <f t="shared" si="6"/>
        <v>0</v>
      </c>
      <c r="Q159" s="173">
        <v>0</v>
      </c>
      <c r="R159" s="173">
        <f t="shared" si="7"/>
        <v>0</v>
      </c>
      <c r="S159" s="173">
        <v>0</v>
      </c>
      <c r="T159" s="174">
        <f t="shared" si="8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5" t="s">
        <v>493</v>
      </c>
      <c r="AT159" s="175" t="s">
        <v>184</v>
      </c>
      <c r="AU159" s="175" t="s">
        <v>82</v>
      </c>
      <c r="AY159" s="18" t="s">
        <v>181</v>
      </c>
      <c r="BE159" s="176">
        <f t="shared" si="9"/>
        <v>0</v>
      </c>
      <c r="BF159" s="176">
        <f t="shared" si="10"/>
        <v>0</v>
      </c>
      <c r="BG159" s="176">
        <f t="shared" si="11"/>
        <v>0</v>
      </c>
      <c r="BH159" s="176">
        <f t="shared" si="12"/>
        <v>0</v>
      </c>
      <c r="BI159" s="176">
        <f t="shared" si="13"/>
        <v>0</v>
      </c>
      <c r="BJ159" s="18" t="s">
        <v>30</v>
      </c>
      <c r="BK159" s="176">
        <f t="shared" si="14"/>
        <v>0</v>
      </c>
      <c r="BL159" s="18" t="s">
        <v>493</v>
      </c>
      <c r="BM159" s="175" t="s">
        <v>3031</v>
      </c>
    </row>
    <row r="160" spans="1:65" s="2" customFormat="1" ht="33" customHeight="1">
      <c r="A160" s="33"/>
      <c r="B160" s="130"/>
      <c r="C160" s="164" t="s">
        <v>351</v>
      </c>
      <c r="D160" s="164" t="s">
        <v>184</v>
      </c>
      <c r="E160" s="165" t="s">
        <v>3032</v>
      </c>
      <c r="F160" s="166" t="s">
        <v>3033</v>
      </c>
      <c r="G160" s="167" t="s">
        <v>1370</v>
      </c>
      <c r="H160" s="168">
        <v>120</v>
      </c>
      <c r="I160" s="169"/>
      <c r="J160" s="170">
        <f t="shared" si="5"/>
        <v>0</v>
      </c>
      <c r="K160" s="166" t="s">
        <v>1</v>
      </c>
      <c r="L160" s="34"/>
      <c r="M160" s="171" t="s">
        <v>1</v>
      </c>
      <c r="N160" s="172" t="s">
        <v>38</v>
      </c>
      <c r="O160" s="59"/>
      <c r="P160" s="173">
        <f t="shared" si="6"/>
        <v>0</v>
      </c>
      <c r="Q160" s="173">
        <v>0</v>
      </c>
      <c r="R160" s="173">
        <f t="shared" si="7"/>
        <v>0</v>
      </c>
      <c r="S160" s="173">
        <v>0</v>
      </c>
      <c r="T160" s="174">
        <f t="shared" si="8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5" t="s">
        <v>493</v>
      </c>
      <c r="AT160" s="175" t="s">
        <v>184</v>
      </c>
      <c r="AU160" s="175" t="s">
        <v>82</v>
      </c>
      <c r="AY160" s="18" t="s">
        <v>181</v>
      </c>
      <c r="BE160" s="176">
        <f t="shared" si="9"/>
        <v>0</v>
      </c>
      <c r="BF160" s="176">
        <f t="shared" si="10"/>
        <v>0</v>
      </c>
      <c r="BG160" s="176">
        <f t="shared" si="11"/>
        <v>0</v>
      </c>
      <c r="BH160" s="176">
        <f t="shared" si="12"/>
        <v>0</v>
      </c>
      <c r="BI160" s="176">
        <f t="shared" si="13"/>
        <v>0</v>
      </c>
      <c r="BJ160" s="18" t="s">
        <v>30</v>
      </c>
      <c r="BK160" s="176">
        <f t="shared" si="14"/>
        <v>0</v>
      </c>
      <c r="BL160" s="18" t="s">
        <v>493</v>
      </c>
      <c r="BM160" s="175" t="s">
        <v>3034</v>
      </c>
    </row>
    <row r="161" spans="1:65" s="2" customFormat="1" ht="33" customHeight="1">
      <c r="A161" s="33"/>
      <c r="B161" s="130"/>
      <c r="C161" s="164" t="s">
        <v>355</v>
      </c>
      <c r="D161" s="164" t="s">
        <v>184</v>
      </c>
      <c r="E161" s="165" t="s">
        <v>3035</v>
      </c>
      <c r="F161" s="166" t="s">
        <v>3036</v>
      </c>
      <c r="G161" s="167" t="s">
        <v>1370</v>
      </c>
      <c r="H161" s="168">
        <v>15</v>
      </c>
      <c r="I161" s="169"/>
      <c r="J161" s="170">
        <f t="shared" si="5"/>
        <v>0</v>
      </c>
      <c r="K161" s="166" t="s">
        <v>1</v>
      </c>
      <c r="L161" s="34"/>
      <c r="M161" s="171" t="s">
        <v>1</v>
      </c>
      <c r="N161" s="172" t="s">
        <v>38</v>
      </c>
      <c r="O161" s="59"/>
      <c r="P161" s="173">
        <f t="shared" si="6"/>
        <v>0</v>
      </c>
      <c r="Q161" s="173">
        <v>0</v>
      </c>
      <c r="R161" s="173">
        <f t="shared" si="7"/>
        <v>0</v>
      </c>
      <c r="S161" s="173">
        <v>0</v>
      </c>
      <c r="T161" s="174">
        <f t="shared" si="8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5" t="s">
        <v>493</v>
      </c>
      <c r="AT161" s="175" t="s">
        <v>184</v>
      </c>
      <c r="AU161" s="175" t="s">
        <v>82</v>
      </c>
      <c r="AY161" s="18" t="s">
        <v>181</v>
      </c>
      <c r="BE161" s="176">
        <f t="shared" si="9"/>
        <v>0</v>
      </c>
      <c r="BF161" s="176">
        <f t="shared" si="10"/>
        <v>0</v>
      </c>
      <c r="BG161" s="176">
        <f t="shared" si="11"/>
        <v>0</v>
      </c>
      <c r="BH161" s="176">
        <f t="shared" si="12"/>
        <v>0</v>
      </c>
      <c r="BI161" s="176">
        <f t="shared" si="13"/>
        <v>0</v>
      </c>
      <c r="BJ161" s="18" t="s">
        <v>30</v>
      </c>
      <c r="BK161" s="176">
        <f t="shared" si="14"/>
        <v>0</v>
      </c>
      <c r="BL161" s="18" t="s">
        <v>493</v>
      </c>
      <c r="BM161" s="175" t="s">
        <v>3037</v>
      </c>
    </row>
    <row r="162" spans="1:65" s="2" customFormat="1" ht="33" customHeight="1">
      <c r="A162" s="33"/>
      <c r="B162" s="130"/>
      <c r="C162" s="164" t="s">
        <v>359</v>
      </c>
      <c r="D162" s="164" t="s">
        <v>184</v>
      </c>
      <c r="E162" s="165" t="s">
        <v>3038</v>
      </c>
      <c r="F162" s="166" t="s">
        <v>3039</v>
      </c>
      <c r="G162" s="167" t="s">
        <v>1370</v>
      </c>
      <c r="H162" s="168">
        <v>15</v>
      </c>
      <c r="I162" s="169"/>
      <c r="J162" s="170">
        <f t="shared" si="5"/>
        <v>0</v>
      </c>
      <c r="K162" s="166" t="s">
        <v>1</v>
      </c>
      <c r="L162" s="34"/>
      <c r="M162" s="171" t="s">
        <v>1</v>
      </c>
      <c r="N162" s="172" t="s">
        <v>38</v>
      </c>
      <c r="O162" s="59"/>
      <c r="P162" s="173">
        <f t="shared" si="6"/>
        <v>0</v>
      </c>
      <c r="Q162" s="173">
        <v>0</v>
      </c>
      <c r="R162" s="173">
        <f t="shared" si="7"/>
        <v>0</v>
      </c>
      <c r="S162" s="173">
        <v>0</v>
      </c>
      <c r="T162" s="174">
        <f t="shared" si="8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5" t="s">
        <v>493</v>
      </c>
      <c r="AT162" s="175" t="s">
        <v>184</v>
      </c>
      <c r="AU162" s="175" t="s">
        <v>82</v>
      </c>
      <c r="AY162" s="18" t="s">
        <v>181</v>
      </c>
      <c r="BE162" s="176">
        <f t="shared" si="9"/>
        <v>0</v>
      </c>
      <c r="BF162" s="176">
        <f t="shared" si="10"/>
        <v>0</v>
      </c>
      <c r="BG162" s="176">
        <f t="shared" si="11"/>
        <v>0</v>
      </c>
      <c r="BH162" s="176">
        <f t="shared" si="12"/>
        <v>0</v>
      </c>
      <c r="BI162" s="176">
        <f t="shared" si="13"/>
        <v>0</v>
      </c>
      <c r="BJ162" s="18" t="s">
        <v>30</v>
      </c>
      <c r="BK162" s="176">
        <f t="shared" si="14"/>
        <v>0</v>
      </c>
      <c r="BL162" s="18" t="s">
        <v>493</v>
      </c>
      <c r="BM162" s="175" t="s">
        <v>3040</v>
      </c>
    </row>
    <row r="163" spans="1:65" s="2" customFormat="1" ht="49.15" customHeight="1">
      <c r="A163" s="33"/>
      <c r="B163" s="130"/>
      <c r="C163" s="164" t="s">
        <v>363</v>
      </c>
      <c r="D163" s="164" t="s">
        <v>184</v>
      </c>
      <c r="E163" s="165" t="s">
        <v>3041</v>
      </c>
      <c r="F163" s="166" t="s">
        <v>3042</v>
      </c>
      <c r="G163" s="167" t="s">
        <v>246</v>
      </c>
      <c r="H163" s="168">
        <v>1</v>
      </c>
      <c r="I163" s="169"/>
      <c r="J163" s="170">
        <f t="shared" si="5"/>
        <v>0</v>
      </c>
      <c r="K163" s="166" t="s">
        <v>1</v>
      </c>
      <c r="L163" s="34"/>
      <c r="M163" s="171" t="s">
        <v>1</v>
      </c>
      <c r="N163" s="172" t="s">
        <v>38</v>
      </c>
      <c r="O163" s="59"/>
      <c r="P163" s="173">
        <f t="shared" si="6"/>
        <v>0</v>
      </c>
      <c r="Q163" s="173">
        <v>0</v>
      </c>
      <c r="R163" s="173">
        <f t="shared" si="7"/>
        <v>0</v>
      </c>
      <c r="S163" s="173">
        <v>0</v>
      </c>
      <c r="T163" s="174">
        <f t="shared" si="8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5" t="s">
        <v>493</v>
      </c>
      <c r="AT163" s="175" t="s">
        <v>184</v>
      </c>
      <c r="AU163" s="175" t="s">
        <v>82</v>
      </c>
      <c r="AY163" s="18" t="s">
        <v>181</v>
      </c>
      <c r="BE163" s="176">
        <f t="shared" si="9"/>
        <v>0</v>
      </c>
      <c r="BF163" s="176">
        <f t="shared" si="10"/>
        <v>0</v>
      </c>
      <c r="BG163" s="176">
        <f t="shared" si="11"/>
        <v>0</v>
      </c>
      <c r="BH163" s="176">
        <f t="shared" si="12"/>
        <v>0</v>
      </c>
      <c r="BI163" s="176">
        <f t="shared" si="13"/>
        <v>0</v>
      </c>
      <c r="BJ163" s="18" t="s">
        <v>30</v>
      </c>
      <c r="BK163" s="176">
        <f t="shared" si="14"/>
        <v>0</v>
      </c>
      <c r="BL163" s="18" t="s">
        <v>493</v>
      </c>
      <c r="BM163" s="175" t="s">
        <v>3043</v>
      </c>
    </row>
    <row r="164" spans="1:65" s="2" customFormat="1" ht="62.65" customHeight="1">
      <c r="A164" s="33"/>
      <c r="B164" s="130"/>
      <c r="C164" s="164" t="s">
        <v>367</v>
      </c>
      <c r="D164" s="164" t="s">
        <v>184</v>
      </c>
      <c r="E164" s="165" t="s">
        <v>3044</v>
      </c>
      <c r="F164" s="166" t="s">
        <v>3045</v>
      </c>
      <c r="G164" s="167" t="s">
        <v>246</v>
      </c>
      <c r="H164" s="168">
        <v>1</v>
      </c>
      <c r="I164" s="169"/>
      <c r="J164" s="170">
        <f t="shared" si="5"/>
        <v>0</v>
      </c>
      <c r="K164" s="166" t="s">
        <v>1</v>
      </c>
      <c r="L164" s="34"/>
      <c r="M164" s="171" t="s">
        <v>1</v>
      </c>
      <c r="N164" s="172" t="s">
        <v>38</v>
      </c>
      <c r="O164" s="59"/>
      <c r="P164" s="173">
        <f t="shared" si="6"/>
        <v>0</v>
      </c>
      <c r="Q164" s="173">
        <v>0</v>
      </c>
      <c r="R164" s="173">
        <f t="shared" si="7"/>
        <v>0</v>
      </c>
      <c r="S164" s="173">
        <v>0</v>
      </c>
      <c r="T164" s="174">
        <f t="shared" si="8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5" t="s">
        <v>493</v>
      </c>
      <c r="AT164" s="175" t="s">
        <v>184</v>
      </c>
      <c r="AU164" s="175" t="s">
        <v>82</v>
      </c>
      <c r="AY164" s="18" t="s">
        <v>181</v>
      </c>
      <c r="BE164" s="176">
        <f t="shared" si="9"/>
        <v>0</v>
      </c>
      <c r="BF164" s="176">
        <f t="shared" si="10"/>
        <v>0</v>
      </c>
      <c r="BG164" s="176">
        <f t="shared" si="11"/>
        <v>0</v>
      </c>
      <c r="BH164" s="176">
        <f t="shared" si="12"/>
        <v>0</v>
      </c>
      <c r="BI164" s="176">
        <f t="shared" si="13"/>
        <v>0</v>
      </c>
      <c r="BJ164" s="18" t="s">
        <v>30</v>
      </c>
      <c r="BK164" s="176">
        <f t="shared" si="14"/>
        <v>0</v>
      </c>
      <c r="BL164" s="18" t="s">
        <v>493</v>
      </c>
      <c r="BM164" s="175" t="s">
        <v>3046</v>
      </c>
    </row>
    <row r="165" spans="1:65" s="2" customFormat="1" ht="24.2" customHeight="1">
      <c r="A165" s="33"/>
      <c r="B165" s="130"/>
      <c r="C165" s="164" t="s">
        <v>370</v>
      </c>
      <c r="D165" s="164" t="s">
        <v>184</v>
      </c>
      <c r="E165" s="165" t="s">
        <v>3047</v>
      </c>
      <c r="F165" s="166" t="s">
        <v>3048</v>
      </c>
      <c r="G165" s="167" t="s">
        <v>187</v>
      </c>
      <c r="H165" s="168">
        <v>1</v>
      </c>
      <c r="I165" s="169"/>
      <c r="J165" s="170">
        <f t="shared" si="5"/>
        <v>0</v>
      </c>
      <c r="K165" s="166" t="s">
        <v>1</v>
      </c>
      <c r="L165" s="34"/>
      <c r="M165" s="171" t="s">
        <v>1</v>
      </c>
      <c r="N165" s="172" t="s">
        <v>38</v>
      </c>
      <c r="O165" s="59"/>
      <c r="P165" s="173">
        <f t="shared" si="6"/>
        <v>0</v>
      </c>
      <c r="Q165" s="173">
        <v>0</v>
      </c>
      <c r="R165" s="173">
        <f t="shared" si="7"/>
        <v>0</v>
      </c>
      <c r="S165" s="173">
        <v>0</v>
      </c>
      <c r="T165" s="174">
        <f t="shared" si="8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5" t="s">
        <v>493</v>
      </c>
      <c r="AT165" s="175" t="s">
        <v>184</v>
      </c>
      <c r="AU165" s="175" t="s">
        <v>82</v>
      </c>
      <c r="AY165" s="18" t="s">
        <v>181</v>
      </c>
      <c r="BE165" s="176">
        <f t="shared" si="9"/>
        <v>0</v>
      </c>
      <c r="BF165" s="176">
        <f t="shared" si="10"/>
        <v>0</v>
      </c>
      <c r="BG165" s="176">
        <f t="shared" si="11"/>
        <v>0</v>
      </c>
      <c r="BH165" s="176">
        <f t="shared" si="12"/>
        <v>0</v>
      </c>
      <c r="BI165" s="176">
        <f t="shared" si="13"/>
        <v>0</v>
      </c>
      <c r="BJ165" s="18" t="s">
        <v>30</v>
      </c>
      <c r="BK165" s="176">
        <f t="shared" si="14"/>
        <v>0</v>
      </c>
      <c r="BL165" s="18" t="s">
        <v>493</v>
      </c>
      <c r="BM165" s="175" t="s">
        <v>3049</v>
      </c>
    </row>
    <row r="166" spans="1:65" s="2" customFormat="1" ht="24.2" customHeight="1">
      <c r="A166" s="33"/>
      <c r="B166" s="130"/>
      <c r="C166" s="164" t="s">
        <v>374</v>
      </c>
      <c r="D166" s="164" t="s">
        <v>184</v>
      </c>
      <c r="E166" s="165" t="s">
        <v>3050</v>
      </c>
      <c r="F166" s="166" t="s">
        <v>3051</v>
      </c>
      <c r="G166" s="167" t="s">
        <v>290</v>
      </c>
      <c r="H166" s="168">
        <v>1</v>
      </c>
      <c r="I166" s="169"/>
      <c r="J166" s="170">
        <f t="shared" si="5"/>
        <v>0</v>
      </c>
      <c r="K166" s="166" t="s">
        <v>1</v>
      </c>
      <c r="L166" s="34"/>
      <c r="M166" s="171" t="s">
        <v>1</v>
      </c>
      <c r="N166" s="172" t="s">
        <v>38</v>
      </c>
      <c r="O166" s="59"/>
      <c r="P166" s="173">
        <f t="shared" si="6"/>
        <v>0</v>
      </c>
      <c r="Q166" s="173">
        <v>0</v>
      </c>
      <c r="R166" s="173">
        <f t="shared" si="7"/>
        <v>0</v>
      </c>
      <c r="S166" s="173">
        <v>0</v>
      </c>
      <c r="T166" s="174">
        <f t="shared" si="8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5" t="s">
        <v>493</v>
      </c>
      <c r="AT166" s="175" t="s">
        <v>184</v>
      </c>
      <c r="AU166" s="175" t="s">
        <v>82</v>
      </c>
      <c r="AY166" s="18" t="s">
        <v>181</v>
      </c>
      <c r="BE166" s="176">
        <f t="shared" si="9"/>
        <v>0</v>
      </c>
      <c r="BF166" s="176">
        <f t="shared" si="10"/>
        <v>0</v>
      </c>
      <c r="BG166" s="176">
        <f t="shared" si="11"/>
        <v>0</v>
      </c>
      <c r="BH166" s="176">
        <f t="shared" si="12"/>
        <v>0</v>
      </c>
      <c r="BI166" s="176">
        <f t="shared" si="13"/>
        <v>0</v>
      </c>
      <c r="BJ166" s="18" t="s">
        <v>30</v>
      </c>
      <c r="BK166" s="176">
        <f t="shared" si="14"/>
        <v>0</v>
      </c>
      <c r="BL166" s="18" t="s">
        <v>493</v>
      </c>
      <c r="BM166" s="175" t="s">
        <v>3052</v>
      </c>
    </row>
    <row r="167" spans="1:65" s="2" customFormat="1" ht="24.2" customHeight="1">
      <c r="A167" s="33"/>
      <c r="B167" s="130"/>
      <c r="C167" s="164" t="s">
        <v>378</v>
      </c>
      <c r="D167" s="164" t="s">
        <v>184</v>
      </c>
      <c r="E167" s="165" t="s">
        <v>3053</v>
      </c>
      <c r="F167" s="166" t="s">
        <v>3054</v>
      </c>
      <c r="G167" s="167" t="s">
        <v>187</v>
      </c>
      <c r="H167" s="168">
        <v>1</v>
      </c>
      <c r="I167" s="169"/>
      <c r="J167" s="170">
        <f t="shared" si="5"/>
        <v>0</v>
      </c>
      <c r="K167" s="166" t="s">
        <v>1</v>
      </c>
      <c r="L167" s="34"/>
      <c r="M167" s="171" t="s">
        <v>1</v>
      </c>
      <c r="N167" s="172" t="s">
        <v>38</v>
      </c>
      <c r="O167" s="59"/>
      <c r="P167" s="173">
        <f t="shared" si="6"/>
        <v>0</v>
      </c>
      <c r="Q167" s="173">
        <v>0</v>
      </c>
      <c r="R167" s="173">
        <f t="shared" si="7"/>
        <v>0</v>
      </c>
      <c r="S167" s="173">
        <v>0</v>
      </c>
      <c r="T167" s="174">
        <f t="shared" si="8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5" t="s">
        <v>493</v>
      </c>
      <c r="AT167" s="175" t="s">
        <v>184</v>
      </c>
      <c r="AU167" s="175" t="s">
        <v>82</v>
      </c>
      <c r="AY167" s="18" t="s">
        <v>181</v>
      </c>
      <c r="BE167" s="176">
        <f t="shared" si="9"/>
        <v>0</v>
      </c>
      <c r="BF167" s="176">
        <f t="shared" si="10"/>
        <v>0</v>
      </c>
      <c r="BG167" s="176">
        <f t="shared" si="11"/>
        <v>0</v>
      </c>
      <c r="BH167" s="176">
        <f t="shared" si="12"/>
        <v>0</v>
      </c>
      <c r="BI167" s="176">
        <f t="shared" si="13"/>
        <v>0</v>
      </c>
      <c r="BJ167" s="18" t="s">
        <v>30</v>
      </c>
      <c r="BK167" s="176">
        <f t="shared" si="14"/>
        <v>0</v>
      </c>
      <c r="BL167" s="18" t="s">
        <v>493</v>
      </c>
      <c r="BM167" s="175" t="s">
        <v>3055</v>
      </c>
    </row>
    <row r="168" spans="1:65" s="13" customFormat="1">
      <c r="B168" s="177"/>
      <c r="D168" s="178" t="s">
        <v>190</v>
      </c>
      <c r="E168" s="179" t="s">
        <v>1</v>
      </c>
      <c r="F168" s="180" t="s">
        <v>30</v>
      </c>
      <c r="H168" s="181">
        <v>1</v>
      </c>
      <c r="I168" s="182"/>
      <c r="L168" s="177"/>
      <c r="M168" s="183"/>
      <c r="N168" s="184"/>
      <c r="O168" s="184"/>
      <c r="P168" s="184"/>
      <c r="Q168" s="184"/>
      <c r="R168" s="184"/>
      <c r="S168" s="184"/>
      <c r="T168" s="185"/>
      <c r="AT168" s="179" t="s">
        <v>190</v>
      </c>
      <c r="AU168" s="179" t="s">
        <v>82</v>
      </c>
      <c r="AV168" s="13" t="s">
        <v>82</v>
      </c>
      <c r="AW168" s="13" t="s">
        <v>29</v>
      </c>
      <c r="AX168" s="13" t="s">
        <v>30</v>
      </c>
      <c r="AY168" s="179" t="s">
        <v>181</v>
      </c>
    </row>
    <row r="169" spans="1:65" s="2" customFormat="1" ht="24.2" customHeight="1">
      <c r="A169" s="33"/>
      <c r="B169" s="130"/>
      <c r="C169" s="164" t="s">
        <v>382</v>
      </c>
      <c r="D169" s="164" t="s">
        <v>184</v>
      </c>
      <c r="E169" s="165" t="s">
        <v>3056</v>
      </c>
      <c r="F169" s="166" t="s">
        <v>3057</v>
      </c>
      <c r="G169" s="167" t="s">
        <v>187</v>
      </c>
      <c r="H169" s="168">
        <v>2</v>
      </c>
      <c r="I169" s="169"/>
      <c r="J169" s="170">
        <f t="shared" ref="J169:J176" si="15">ROUND(I169*H169,2)</f>
        <v>0</v>
      </c>
      <c r="K169" s="166" t="s">
        <v>1</v>
      </c>
      <c r="L169" s="34"/>
      <c r="M169" s="171" t="s">
        <v>1</v>
      </c>
      <c r="N169" s="172" t="s">
        <v>38</v>
      </c>
      <c r="O169" s="59"/>
      <c r="P169" s="173">
        <f t="shared" ref="P169:P176" si="16">O169*H169</f>
        <v>0</v>
      </c>
      <c r="Q169" s="173">
        <v>0</v>
      </c>
      <c r="R169" s="173">
        <f t="shared" ref="R169:R176" si="17">Q169*H169</f>
        <v>0</v>
      </c>
      <c r="S169" s="173">
        <v>0</v>
      </c>
      <c r="T169" s="174">
        <f t="shared" ref="T169:T176" si="18"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5" t="s">
        <v>493</v>
      </c>
      <c r="AT169" s="175" t="s">
        <v>184</v>
      </c>
      <c r="AU169" s="175" t="s">
        <v>82</v>
      </c>
      <c r="AY169" s="18" t="s">
        <v>181</v>
      </c>
      <c r="BE169" s="176">
        <f t="shared" ref="BE169:BE176" si="19">IF(N169="základní",J169,0)</f>
        <v>0</v>
      </c>
      <c r="BF169" s="176">
        <f t="shared" ref="BF169:BF176" si="20">IF(N169="snížená",J169,0)</f>
        <v>0</v>
      </c>
      <c r="BG169" s="176">
        <f t="shared" ref="BG169:BG176" si="21">IF(N169="zákl. přenesená",J169,0)</f>
        <v>0</v>
      </c>
      <c r="BH169" s="176">
        <f t="shared" ref="BH169:BH176" si="22">IF(N169="sníž. přenesená",J169,0)</f>
        <v>0</v>
      </c>
      <c r="BI169" s="176">
        <f t="shared" ref="BI169:BI176" si="23">IF(N169="nulová",J169,0)</f>
        <v>0</v>
      </c>
      <c r="BJ169" s="18" t="s">
        <v>30</v>
      </c>
      <c r="BK169" s="176">
        <f t="shared" ref="BK169:BK176" si="24">ROUND(I169*H169,2)</f>
        <v>0</v>
      </c>
      <c r="BL169" s="18" t="s">
        <v>493</v>
      </c>
      <c r="BM169" s="175" t="s">
        <v>3058</v>
      </c>
    </row>
    <row r="170" spans="1:65" s="2" customFormat="1" ht="33" customHeight="1">
      <c r="A170" s="33"/>
      <c r="B170" s="130"/>
      <c r="C170" s="164" t="s">
        <v>386</v>
      </c>
      <c r="D170" s="164" t="s">
        <v>184</v>
      </c>
      <c r="E170" s="165" t="s">
        <v>3059</v>
      </c>
      <c r="F170" s="166" t="s">
        <v>3060</v>
      </c>
      <c r="G170" s="167" t="s">
        <v>1370</v>
      </c>
      <c r="H170" s="168">
        <v>6</v>
      </c>
      <c r="I170" s="169"/>
      <c r="J170" s="170">
        <f t="shared" si="15"/>
        <v>0</v>
      </c>
      <c r="K170" s="166" t="s">
        <v>1</v>
      </c>
      <c r="L170" s="34"/>
      <c r="M170" s="171" t="s">
        <v>1</v>
      </c>
      <c r="N170" s="172" t="s">
        <v>38</v>
      </c>
      <c r="O170" s="59"/>
      <c r="P170" s="173">
        <f t="shared" si="16"/>
        <v>0</v>
      </c>
      <c r="Q170" s="173">
        <v>0</v>
      </c>
      <c r="R170" s="173">
        <f t="shared" si="17"/>
        <v>0</v>
      </c>
      <c r="S170" s="173">
        <v>0</v>
      </c>
      <c r="T170" s="174">
        <f t="shared" si="18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5" t="s">
        <v>493</v>
      </c>
      <c r="AT170" s="175" t="s">
        <v>184</v>
      </c>
      <c r="AU170" s="175" t="s">
        <v>82</v>
      </c>
      <c r="AY170" s="18" t="s">
        <v>181</v>
      </c>
      <c r="BE170" s="176">
        <f t="shared" si="19"/>
        <v>0</v>
      </c>
      <c r="BF170" s="176">
        <f t="shared" si="20"/>
        <v>0</v>
      </c>
      <c r="BG170" s="176">
        <f t="shared" si="21"/>
        <v>0</v>
      </c>
      <c r="BH170" s="176">
        <f t="shared" si="22"/>
        <v>0</v>
      </c>
      <c r="BI170" s="176">
        <f t="shared" si="23"/>
        <v>0</v>
      </c>
      <c r="BJ170" s="18" t="s">
        <v>30</v>
      </c>
      <c r="BK170" s="176">
        <f t="shared" si="24"/>
        <v>0</v>
      </c>
      <c r="BL170" s="18" t="s">
        <v>493</v>
      </c>
      <c r="BM170" s="175" t="s">
        <v>3061</v>
      </c>
    </row>
    <row r="171" spans="1:65" s="2" customFormat="1" ht="24.2" customHeight="1">
      <c r="A171" s="33"/>
      <c r="B171" s="130"/>
      <c r="C171" s="164" t="s">
        <v>390</v>
      </c>
      <c r="D171" s="164" t="s">
        <v>184</v>
      </c>
      <c r="E171" s="165" t="s">
        <v>3062</v>
      </c>
      <c r="F171" s="166" t="s">
        <v>3063</v>
      </c>
      <c r="G171" s="167" t="s">
        <v>187</v>
      </c>
      <c r="H171" s="168">
        <v>5</v>
      </c>
      <c r="I171" s="169"/>
      <c r="J171" s="170">
        <f t="shared" si="15"/>
        <v>0</v>
      </c>
      <c r="K171" s="166" t="s">
        <v>1</v>
      </c>
      <c r="L171" s="34"/>
      <c r="M171" s="171" t="s">
        <v>1</v>
      </c>
      <c r="N171" s="172" t="s">
        <v>38</v>
      </c>
      <c r="O171" s="59"/>
      <c r="P171" s="173">
        <f t="shared" si="16"/>
        <v>0</v>
      </c>
      <c r="Q171" s="173">
        <v>0</v>
      </c>
      <c r="R171" s="173">
        <f t="shared" si="17"/>
        <v>0</v>
      </c>
      <c r="S171" s="173">
        <v>0</v>
      </c>
      <c r="T171" s="174">
        <f t="shared" si="18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5" t="s">
        <v>493</v>
      </c>
      <c r="AT171" s="175" t="s">
        <v>184</v>
      </c>
      <c r="AU171" s="175" t="s">
        <v>82</v>
      </c>
      <c r="AY171" s="18" t="s">
        <v>181</v>
      </c>
      <c r="BE171" s="176">
        <f t="shared" si="19"/>
        <v>0</v>
      </c>
      <c r="BF171" s="176">
        <f t="shared" si="20"/>
        <v>0</v>
      </c>
      <c r="BG171" s="176">
        <f t="shared" si="21"/>
        <v>0</v>
      </c>
      <c r="BH171" s="176">
        <f t="shared" si="22"/>
        <v>0</v>
      </c>
      <c r="BI171" s="176">
        <f t="shared" si="23"/>
        <v>0</v>
      </c>
      <c r="BJ171" s="18" t="s">
        <v>30</v>
      </c>
      <c r="BK171" s="176">
        <f t="shared" si="24"/>
        <v>0</v>
      </c>
      <c r="BL171" s="18" t="s">
        <v>493</v>
      </c>
      <c r="BM171" s="175" t="s">
        <v>3064</v>
      </c>
    </row>
    <row r="172" spans="1:65" s="2" customFormat="1" ht="24.2" customHeight="1">
      <c r="A172" s="33"/>
      <c r="B172" s="130"/>
      <c r="C172" s="164" t="s">
        <v>393</v>
      </c>
      <c r="D172" s="164" t="s">
        <v>184</v>
      </c>
      <c r="E172" s="165" t="s">
        <v>3065</v>
      </c>
      <c r="F172" s="166" t="s">
        <v>3066</v>
      </c>
      <c r="G172" s="167" t="s">
        <v>187</v>
      </c>
      <c r="H172" s="168">
        <v>1</v>
      </c>
      <c r="I172" s="169"/>
      <c r="J172" s="170">
        <f t="shared" si="15"/>
        <v>0</v>
      </c>
      <c r="K172" s="166" t="s">
        <v>1</v>
      </c>
      <c r="L172" s="34"/>
      <c r="M172" s="171" t="s">
        <v>1</v>
      </c>
      <c r="N172" s="172" t="s">
        <v>38</v>
      </c>
      <c r="O172" s="59"/>
      <c r="P172" s="173">
        <f t="shared" si="16"/>
        <v>0</v>
      </c>
      <c r="Q172" s="173">
        <v>0</v>
      </c>
      <c r="R172" s="173">
        <f t="shared" si="17"/>
        <v>0</v>
      </c>
      <c r="S172" s="173">
        <v>0</v>
      </c>
      <c r="T172" s="174">
        <f t="shared" si="18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5" t="s">
        <v>493</v>
      </c>
      <c r="AT172" s="175" t="s">
        <v>184</v>
      </c>
      <c r="AU172" s="175" t="s">
        <v>82</v>
      </c>
      <c r="AY172" s="18" t="s">
        <v>181</v>
      </c>
      <c r="BE172" s="176">
        <f t="shared" si="19"/>
        <v>0</v>
      </c>
      <c r="BF172" s="176">
        <f t="shared" si="20"/>
        <v>0</v>
      </c>
      <c r="BG172" s="176">
        <f t="shared" si="21"/>
        <v>0</v>
      </c>
      <c r="BH172" s="176">
        <f t="shared" si="22"/>
        <v>0</v>
      </c>
      <c r="BI172" s="176">
        <f t="shared" si="23"/>
        <v>0</v>
      </c>
      <c r="BJ172" s="18" t="s">
        <v>30</v>
      </c>
      <c r="BK172" s="176">
        <f t="shared" si="24"/>
        <v>0</v>
      </c>
      <c r="BL172" s="18" t="s">
        <v>493</v>
      </c>
      <c r="BM172" s="175" t="s">
        <v>3067</v>
      </c>
    </row>
    <row r="173" spans="1:65" s="2" customFormat="1" ht="24.2" customHeight="1">
      <c r="A173" s="33"/>
      <c r="B173" s="130"/>
      <c r="C173" s="164" t="s">
        <v>396</v>
      </c>
      <c r="D173" s="164" t="s">
        <v>184</v>
      </c>
      <c r="E173" s="165" t="s">
        <v>3068</v>
      </c>
      <c r="F173" s="166" t="s">
        <v>3069</v>
      </c>
      <c r="G173" s="167" t="s">
        <v>1370</v>
      </c>
      <c r="H173" s="168">
        <v>5</v>
      </c>
      <c r="I173" s="169"/>
      <c r="J173" s="170">
        <f t="shared" si="15"/>
        <v>0</v>
      </c>
      <c r="K173" s="166" t="s">
        <v>1</v>
      </c>
      <c r="L173" s="34"/>
      <c r="M173" s="171" t="s">
        <v>1</v>
      </c>
      <c r="N173" s="172" t="s">
        <v>38</v>
      </c>
      <c r="O173" s="59"/>
      <c r="P173" s="173">
        <f t="shared" si="16"/>
        <v>0</v>
      </c>
      <c r="Q173" s="173">
        <v>0</v>
      </c>
      <c r="R173" s="173">
        <f t="shared" si="17"/>
        <v>0</v>
      </c>
      <c r="S173" s="173">
        <v>0</v>
      </c>
      <c r="T173" s="174">
        <f t="shared" si="18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5" t="s">
        <v>493</v>
      </c>
      <c r="AT173" s="175" t="s">
        <v>184</v>
      </c>
      <c r="AU173" s="175" t="s">
        <v>82</v>
      </c>
      <c r="AY173" s="18" t="s">
        <v>181</v>
      </c>
      <c r="BE173" s="176">
        <f t="shared" si="19"/>
        <v>0</v>
      </c>
      <c r="BF173" s="176">
        <f t="shared" si="20"/>
        <v>0</v>
      </c>
      <c r="BG173" s="176">
        <f t="shared" si="21"/>
        <v>0</v>
      </c>
      <c r="BH173" s="176">
        <f t="shared" si="22"/>
        <v>0</v>
      </c>
      <c r="BI173" s="176">
        <f t="shared" si="23"/>
        <v>0</v>
      </c>
      <c r="BJ173" s="18" t="s">
        <v>30</v>
      </c>
      <c r="BK173" s="176">
        <f t="shared" si="24"/>
        <v>0</v>
      </c>
      <c r="BL173" s="18" t="s">
        <v>493</v>
      </c>
      <c r="BM173" s="175" t="s">
        <v>3070</v>
      </c>
    </row>
    <row r="174" spans="1:65" s="2" customFormat="1" ht="24.2" customHeight="1">
      <c r="A174" s="33"/>
      <c r="B174" s="130"/>
      <c r="C174" s="164" t="s">
        <v>399</v>
      </c>
      <c r="D174" s="164" t="s">
        <v>184</v>
      </c>
      <c r="E174" s="165" t="s">
        <v>3071</v>
      </c>
      <c r="F174" s="166" t="s">
        <v>3072</v>
      </c>
      <c r="G174" s="167" t="s">
        <v>187</v>
      </c>
      <c r="H174" s="168">
        <v>1</v>
      </c>
      <c r="I174" s="169"/>
      <c r="J174" s="170">
        <f t="shared" si="15"/>
        <v>0</v>
      </c>
      <c r="K174" s="166" t="s">
        <v>1</v>
      </c>
      <c r="L174" s="34"/>
      <c r="M174" s="171" t="s">
        <v>1</v>
      </c>
      <c r="N174" s="172" t="s">
        <v>38</v>
      </c>
      <c r="O174" s="59"/>
      <c r="P174" s="173">
        <f t="shared" si="16"/>
        <v>0</v>
      </c>
      <c r="Q174" s="173">
        <v>0</v>
      </c>
      <c r="R174" s="173">
        <f t="shared" si="17"/>
        <v>0</v>
      </c>
      <c r="S174" s="173">
        <v>0</v>
      </c>
      <c r="T174" s="174">
        <f t="shared" si="18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5" t="s">
        <v>493</v>
      </c>
      <c r="AT174" s="175" t="s">
        <v>184</v>
      </c>
      <c r="AU174" s="175" t="s">
        <v>82</v>
      </c>
      <c r="AY174" s="18" t="s">
        <v>181</v>
      </c>
      <c r="BE174" s="176">
        <f t="shared" si="19"/>
        <v>0</v>
      </c>
      <c r="BF174" s="176">
        <f t="shared" si="20"/>
        <v>0</v>
      </c>
      <c r="BG174" s="176">
        <f t="shared" si="21"/>
        <v>0</v>
      </c>
      <c r="BH174" s="176">
        <f t="shared" si="22"/>
        <v>0</v>
      </c>
      <c r="BI174" s="176">
        <f t="shared" si="23"/>
        <v>0</v>
      </c>
      <c r="BJ174" s="18" t="s">
        <v>30</v>
      </c>
      <c r="BK174" s="176">
        <f t="shared" si="24"/>
        <v>0</v>
      </c>
      <c r="BL174" s="18" t="s">
        <v>493</v>
      </c>
      <c r="BM174" s="175" t="s">
        <v>3073</v>
      </c>
    </row>
    <row r="175" spans="1:65" s="2" customFormat="1" ht="37.9" customHeight="1">
      <c r="A175" s="33"/>
      <c r="B175" s="130"/>
      <c r="C175" s="164" t="s">
        <v>404</v>
      </c>
      <c r="D175" s="164" t="s">
        <v>184</v>
      </c>
      <c r="E175" s="165" t="s">
        <v>3074</v>
      </c>
      <c r="F175" s="166" t="s">
        <v>3075</v>
      </c>
      <c r="G175" s="167" t="s">
        <v>187</v>
      </c>
      <c r="H175" s="168">
        <v>4</v>
      </c>
      <c r="I175" s="169"/>
      <c r="J175" s="170">
        <f t="shared" si="15"/>
        <v>0</v>
      </c>
      <c r="K175" s="166" t="s">
        <v>1</v>
      </c>
      <c r="L175" s="34"/>
      <c r="M175" s="171" t="s">
        <v>1</v>
      </c>
      <c r="N175" s="172" t="s">
        <v>38</v>
      </c>
      <c r="O175" s="59"/>
      <c r="P175" s="173">
        <f t="shared" si="16"/>
        <v>0</v>
      </c>
      <c r="Q175" s="173">
        <v>0</v>
      </c>
      <c r="R175" s="173">
        <f t="shared" si="17"/>
        <v>0</v>
      </c>
      <c r="S175" s="173">
        <v>0</v>
      </c>
      <c r="T175" s="174">
        <f t="shared" si="18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5" t="s">
        <v>493</v>
      </c>
      <c r="AT175" s="175" t="s">
        <v>184</v>
      </c>
      <c r="AU175" s="175" t="s">
        <v>82</v>
      </c>
      <c r="AY175" s="18" t="s">
        <v>181</v>
      </c>
      <c r="BE175" s="176">
        <f t="shared" si="19"/>
        <v>0</v>
      </c>
      <c r="BF175" s="176">
        <f t="shared" si="20"/>
        <v>0</v>
      </c>
      <c r="BG175" s="176">
        <f t="shared" si="21"/>
        <v>0</v>
      </c>
      <c r="BH175" s="176">
        <f t="shared" si="22"/>
        <v>0</v>
      </c>
      <c r="BI175" s="176">
        <f t="shared" si="23"/>
        <v>0</v>
      </c>
      <c r="BJ175" s="18" t="s">
        <v>30</v>
      </c>
      <c r="BK175" s="176">
        <f t="shared" si="24"/>
        <v>0</v>
      </c>
      <c r="BL175" s="18" t="s">
        <v>493</v>
      </c>
      <c r="BM175" s="175" t="s">
        <v>3076</v>
      </c>
    </row>
    <row r="176" spans="1:65" s="2" customFormat="1" ht="16.5" customHeight="1">
      <c r="A176" s="33"/>
      <c r="B176" s="130"/>
      <c r="C176" s="164" t="s">
        <v>408</v>
      </c>
      <c r="D176" s="164" t="s">
        <v>184</v>
      </c>
      <c r="E176" s="165" t="s">
        <v>3077</v>
      </c>
      <c r="F176" s="166" t="s">
        <v>3078</v>
      </c>
      <c r="G176" s="167" t="s">
        <v>187</v>
      </c>
      <c r="H176" s="168">
        <v>50</v>
      </c>
      <c r="I176" s="169"/>
      <c r="J176" s="170">
        <f t="shared" si="15"/>
        <v>0</v>
      </c>
      <c r="K176" s="166" t="s">
        <v>1</v>
      </c>
      <c r="L176" s="34"/>
      <c r="M176" s="171" t="s">
        <v>1</v>
      </c>
      <c r="N176" s="172" t="s">
        <v>38</v>
      </c>
      <c r="O176" s="59"/>
      <c r="P176" s="173">
        <f t="shared" si="16"/>
        <v>0</v>
      </c>
      <c r="Q176" s="173">
        <v>0</v>
      </c>
      <c r="R176" s="173">
        <f t="shared" si="17"/>
        <v>0</v>
      </c>
      <c r="S176" s="173">
        <v>0</v>
      </c>
      <c r="T176" s="174">
        <f t="shared" si="18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5" t="s">
        <v>493</v>
      </c>
      <c r="AT176" s="175" t="s">
        <v>184</v>
      </c>
      <c r="AU176" s="175" t="s">
        <v>82</v>
      </c>
      <c r="AY176" s="18" t="s">
        <v>181</v>
      </c>
      <c r="BE176" s="176">
        <f t="shared" si="19"/>
        <v>0</v>
      </c>
      <c r="BF176" s="176">
        <f t="shared" si="20"/>
        <v>0</v>
      </c>
      <c r="BG176" s="176">
        <f t="shared" si="21"/>
        <v>0</v>
      </c>
      <c r="BH176" s="176">
        <f t="shared" si="22"/>
        <v>0</v>
      </c>
      <c r="BI176" s="176">
        <f t="shared" si="23"/>
        <v>0</v>
      </c>
      <c r="BJ176" s="18" t="s">
        <v>30</v>
      </c>
      <c r="BK176" s="176">
        <f t="shared" si="24"/>
        <v>0</v>
      </c>
      <c r="BL176" s="18" t="s">
        <v>493</v>
      </c>
      <c r="BM176" s="175" t="s">
        <v>3079</v>
      </c>
    </row>
    <row r="177" spans="1:65" s="12" customFormat="1" ht="22.9" customHeight="1">
      <c r="B177" s="151"/>
      <c r="D177" s="152" t="s">
        <v>72</v>
      </c>
      <c r="E177" s="162" t="s">
        <v>3080</v>
      </c>
      <c r="F177" s="162" t="s">
        <v>3081</v>
      </c>
      <c r="I177" s="154"/>
      <c r="J177" s="163">
        <f>BK177</f>
        <v>0</v>
      </c>
      <c r="L177" s="151"/>
      <c r="M177" s="156"/>
      <c r="N177" s="157"/>
      <c r="O177" s="157"/>
      <c r="P177" s="158">
        <f>SUM(P178:P179)</f>
        <v>0</v>
      </c>
      <c r="Q177" s="157"/>
      <c r="R177" s="158">
        <f>SUM(R178:R179)</f>
        <v>0</v>
      </c>
      <c r="S177" s="157"/>
      <c r="T177" s="159">
        <f>SUM(T178:T179)</f>
        <v>0</v>
      </c>
      <c r="AR177" s="152" t="s">
        <v>194</v>
      </c>
      <c r="AT177" s="160" t="s">
        <v>72</v>
      </c>
      <c r="AU177" s="160" t="s">
        <v>30</v>
      </c>
      <c r="AY177" s="152" t="s">
        <v>181</v>
      </c>
      <c r="BK177" s="161">
        <f>SUM(BK178:BK179)</f>
        <v>0</v>
      </c>
    </row>
    <row r="178" spans="1:65" s="2" customFormat="1" ht="24.2" customHeight="1">
      <c r="A178" s="33"/>
      <c r="B178" s="130"/>
      <c r="C178" s="164" t="s">
        <v>412</v>
      </c>
      <c r="D178" s="164" t="s">
        <v>184</v>
      </c>
      <c r="E178" s="165" t="s">
        <v>3082</v>
      </c>
      <c r="F178" s="166" t="s">
        <v>3083</v>
      </c>
      <c r="G178" s="167" t="s">
        <v>246</v>
      </c>
      <c r="H178" s="168">
        <v>1</v>
      </c>
      <c r="I178" s="169"/>
      <c r="J178" s="170">
        <f>ROUND(I178*H178,2)</f>
        <v>0</v>
      </c>
      <c r="K178" s="166" t="s">
        <v>1</v>
      </c>
      <c r="L178" s="34"/>
      <c r="M178" s="171" t="s">
        <v>1</v>
      </c>
      <c r="N178" s="172" t="s">
        <v>38</v>
      </c>
      <c r="O178" s="59"/>
      <c r="P178" s="173">
        <f>O178*H178</f>
        <v>0</v>
      </c>
      <c r="Q178" s="173">
        <v>0</v>
      </c>
      <c r="R178" s="173">
        <f>Q178*H178</f>
        <v>0</v>
      </c>
      <c r="S178" s="173">
        <v>0</v>
      </c>
      <c r="T178" s="174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5" t="s">
        <v>493</v>
      </c>
      <c r="AT178" s="175" t="s">
        <v>184</v>
      </c>
      <c r="AU178" s="175" t="s">
        <v>82</v>
      </c>
      <c r="AY178" s="18" t="s">
        <v>181</v>
      </c>
      <c r="BE178" s="176">
        <f>IF(N178="základní",J178,0)</f>
        <v>0</v>
      </c>
      <c r="BF178" s="176">
        <f>IF(N178="snížená",J178,0)</f>
        <v>0</v>
      </c>
      <c r="BG178" s="176">
        <f>IF(N178="zákl. přenesená",J178,0)</f>
        <v>0</v>
      </c>
      <c r="BH178" s="176">
        <f>IF(N178="sníž. přenesená",J178,0)</f>
        <v>0</v>
      </c>
      <c r="BI178" s="176">
        <f>IF(N178="nulová",J178,0)</f>
        <v>0</v>
      </c>
      <c r="BJ178" s="18" t="s">
        <v>30</v>
      </c>
      <c r="BK178" s="176">
        <f>ROUND(I178*H178,2)</f>
        <v>0</v>
      </c>
      <c r="BL178" s="18" t="s">
        <v>493</v>
      </c>
      <c r="BM178" s="175" t="s">
        <v>3084</v>
      </c>
    </row>
    <row r="179" spans="1:65" s="2" customFormat="1" ht="33" customHeight="1">
      <c r="A179" s="33"/>
      <c r="B179" s="130"/>
      <c r="C179" s="164" t="s">
        <v>416</v>
      </c>
      <c r="D179" s="164" t="s">
        <v>184</v>
      </c>
      <c r="E179" s="165" t="s">
        <v>3085</v>
      </c>
      <c r="F179" s="166" t="s">
        <v>3086</v>
      </c>
      <c r="G179" s="167" t="s">
        <v>246</v>
      </c>
      <c r="H179" s="168">
        <v>1</v>
      </c>
      <c r="I179" s="169"/>
      <c r="J179" s="170">
        <f>ROUND(I179*H179,2)</f>
        <v>0</v>
      </c>
      <c r="K179" s="166" t="s">
        <v>1</v>
      </c>
      <c r="L179" s="34"/>
      <c r="M179" s="171" t="s">
        <v>1</v>
      </c>
      <c r="N179" s="172" t="s">
        <v>38</v>
      </c>
      <c r="O179" s="59"/>
      <c r="P179" s="173">
        <f>O179*H179</f>
        <v>0</v>
      </c>
      <c r="Q179" s="173">
        <v>0</v>
      </c>
      <c r="R179" s="173">
        <f>Q179*H179</f>
        <v>0</v>
      </c>
      <c r="S179" s="173">
        <v>0</v>
      </c>
      <c r="T179" s="174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5" t="s">
        <v>493</v>
      </c>
      <c r="AT179" s="175" t="s">
        <v>184</v>
      </c>
      <c r="AU179" s="175" t="s">
        <v>82</v>
      </c>
      <c r="AY179" s="18" t="s">
        <v>181</v>
      </c>
      <c r="BE179" s="176">
        <f>IF(N179="základní",J179,0)</f>
        <v>0</v>
      </c>
      <c r="BF179" s="176">
        <f>IF(N179="snížená",J179,0)</f>
        <v>0</v>
      </c>
      <c r="BG179" s="176">
        <f>IF(N179="zákl. přenesená",J179,0)</f>
        <v>0</v>
      </c>
      <c r="BH179" s="176">
        <f>IF(N179="sníž. přenesená",J179,0)</f>
        <v>0</v>
      </c>
      <c r="BI179" s="176">
        <f>IF(N179="nulová",J179,0)</f>
        <v>0</v>
      </c>
      <c r="BJ179" s="18" t="s">
        <v>30</v>
      </c>
      <c r="BK179" s="176">
        <f>ROUND(I179*H179,2)</f>
        <v>0</v>
      </c>
      <c r="BL179" s="18" t="s">
        <v>493</v>
      </c>
      <c r="BM179" s="175" t="s">
        <v>3087</v>
      </c>
    </row>
    <row r="180" spans="1:65" s="12" customFormat="1" ht="22.9" customHeight="1">
      <c r="B180" s="151"/>
      <c r="D180" s="152" t="s">
        <v>72</v>
      </c>
      <c r="E180" s="162" t="s">
        <v>3088</v>
      </c>
      <c r="F180" s="162" t="s">
        <v>3089</v>
      </c>
      <c r="I180" s="154"/>
      <c r="J180" s="163">
        <f>BK180</f>
        <v>0</v>
      </c>
      <c r="L180" s="151"/>
      <c r="M180" s="156"/>
      <c r="N180" s="157"/>
      <c r="O180" s="157"/>
      <c r="P180" s="158">
        <f>SUM(P181:P191)</f>
        <v>0</v>
      </c>
      <c r="Q180" s="157"/>
      <c r="R180" s="158">
        <f>SUM(R181:R191)</f>
        <v>0</v>
      </c>
      <c r="S180" s="157"/>
      <c r="T180" s="159">
        <f>SUM(T181:T191)</f>
        <v>0</v>
      </c>
      <c r="AR180" s="152" t="s">
        <v>194</v>
      </c>
      <c r="AT180" s="160" t="s">
        <v>72</v>
      </c>
      <c r="AU180" s="160" t="s">
        <v>30</v>
      </c>
      <c r="AY180" s="152" t="s">
        <v>181</v>
      </c>
      <c r="BK180" s="161">
        <f>SUM(BK181:BK191)</f>
        <v>0</v>
      </c>
    </row>
    <row r="181" spans="1:65" s="2" customFormat="1" ht="24.2" customHeight="1">
      <c r="A181" s="33"/>
      <c r="B181" s="130"/>
      <c r="C181" s="164" t="s">
        <v>419</v>
      </c>
      <c r="D181" s="164" t="s">
        <v>184</v>
      </c>
      <c r="E181" s="165" t="s">
        <v>3090</v>
      </c>
      <c r="F181" s="166" t="s">
        <v>3091</v>
      </c>
      <c r="G181" s="167" t="s">
        <v>246</v>
      </c>
      <c r="H181" s="168">
        <v>1</v>
      </c>
      <c r="I181" s="169"/>
      <c r="J181" s="170">
        <f t="shared" ref="J181:J191" si="25">ROUND(I181*H181,2)</f>
        <v>0</v>
      </c>
      <c r="K181" s="166" t="s">
        <v>1</v>
      </c>
      <c r="L181" s="34"/>
      <c r="M181" s="171" t="s">
        <v>1</v>
      </c>
      <c r="N181" s="172" t="s">
        <v>38</v>
      </c>
      <c r="O181" s="59"/>
      <c r="P181" s="173">
        <f t="shared" ref="P181:P191" si="26">O181*H181</f>
        <v>0</v>
      </c>
      <c r="Q181" s="173">
        <v>0</v>
      </c>
      <c r="R181" s="173">
        <f t="shared" ref="R181:R191" si="27">Q181*H181</f>
        <v>0</v>
      </c>
      <c r="S181" s="173">
        <v>0</v>
      </c>
      <c r="T181" s="174">
        <f t="shared" ref="T181:T191" si="28"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5" t="s">
        <v>493</v>
      </c>
      <c r="AT181" s="175" t="s">
        <v>184</v>
      </c>
      <c r="AU181" s="175" t="s">
        <v>82</v>
      </c>
      <c r="AY181" s="18" t="s">
        <v>181</v>
      </c>
      <c r="BE181" s="176">
        <f t="shared" ref="BE181:BE191" si="29">IF(N181="základní",J181,0)</f>
        <v>0</v>
      </c>
      <c r="BF181" s="176">
        <f t="shared" ref="BF181:BF191" si="30">IF(N181="snížená",J181,0)</f>
        <v>0</v>
      </c>
      <c r="BG181" s="176">
        <f t="shared" ref="BG181:BG191" si="31">IF(N181="zákl. přenesená",J181,0)</f>
        <v>0</v>
      </c>
      <c r="BH181" s="176">
        <f t="shared" ref="BH181:BH191" si="32">IF(N181="sníž. přenesená",J181,0)</f>
        <v>0</v>
      </c>
      <c r="BI181" s="176">
        <f t="shared" ref="BI181:BI191" si="33">IF(N181="nulová",J181,0)</f>
        <v>0</v>
      </c>
      <c r="BJ181" s="18" t="s">
        <v>30</v>
      </c>
      <c r="BK181" s="176">
        <f t="shared" ref="BK181:BK191" si="34">ROUND(I181*H181,2)</f>
        <v>0</v>
      </c>
      <c r="BL181" s="18" t="s">
        <v>493</v>
      </c>
      <c r="BM181" s="175" t="s">
        <v>3092</v>
      </c>
    </row>
    <row r="182" spans="1:65" s="2" customFormat="1" ht="24.2" customHeight="1">
      <c r="A182" s="33"/>
      <c r="B182" s="130"/>
      <c r="C182" s="164" t="s">
        <v>422</v>
      </c>
      <c r="D182" s="164" t="s">
        <v>184</v>
      </c>
      <c r="E182" s="165" t="s">
        <v>3093</v>
      </c>
      <c r="F182" s="166" t="s">
        <v>3094</v>
      </c>
      <c r="G182" s="167" t="s">
        <v>1370</v>
      </c>
      <c r="H182" s="168">
        <v>30</v>
      </c>
      <c r="I182" s="169"/>
      <c r="J182" s="170">
        <f t="shared" si="25"/>
        <v>0</v>
      </c>
      <c r="K182" s="166" t="s">
        <v>1</v>
      </c>
      <c r="L182" s="34"/>
      <c r="M182" s="171" t="s">
        <v>1</v>
      </c>
      <c r="N182" s="172" t="s">
        <v>38</v>
      </c>
      <c r="O182" s="59"/>
      <c r="P182" s="173">
        <f t="shared" si="26"/>
        <v>0</v>
      </c>
      <c r="Q182" s="173">
        <v>0</v>
      </c>
      <c r="R182" s="173">
        <f t="shared" si="27"/>
        <v>0</v>
      </c>
      <c r="S182" s="173">
        <v>0</v>
      </c>
      <c r="T182" s="174">
        <f t="shared" si="28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5" t="s">
        <v>493</v>
      </c>
      <c r="AT182" s="175" t="s">
        <v>184</v>
      </c>
      <c r="AU182" s="175" t="s">
        <v>82</v>
      </c>
      <c r="AY182" s="18" t="s">
        <v>181</v>
      </c>
      <c r="BE182" s="176">
        <f t="shared" si="29"/>
        <v>0</v>
      </c>
      <c r="BF182" s="176">
        <f t="shared" si="30"/>
        <v>0</v>
      </c>
      <c r="BG182" s="176">
        <f t="shared" si="31"/>
        <v>0</v>
      </c>
      <c r="BH182" s="176">
        <f t="shared" si="32"/>
        <v>0</v>
      </c>
      <c r="BI182" s="176">
        <f t="shared" si="33"/>
        <v>0</v>
      </c>
      <c r="BJ182" s="18" t="s">
        <v>30</v>
      </c>
      <c r="BK182" s="176">
        <f t="shared" si="34"/>
        <v>0</v>
      </c>
      <c r="BL182" s="18" t="s">
        <v>493</v>
      </c>
      <c r="BM182" s="175" t="s">
        <v>3095</v>
      </c>
    </row>
    <row r="183" spans="1:65" s="2" customFormat="1" ht="24.2" customHeight="1">
      <c r="A183" s="33"/>
      <c r="B183" s="130"/>
      <c r="C183" s="164" t="s">
        <v>426</v>
      </c>
      <c r="D183" s="164" t="s">
        <v>184</v>
      </c>
      <c r="E183" s="165" t="s">
        <v>3096</v>
      </c>
      <c r="F183" s="166" t="s">
        <v>3097</v>
      </c>
      <c r="G183" s="167" t="s">
        <v>1370</v>
      </c>
      <c r="H183" s="168">
        <v>30</v>
      </c>
      <c r="I183" s="169"/>
      <c r="J183" s="170">
        <f t="shared" si="25"/>
        <v>0</v>
      </c>
      <c r="K183" s="166" t="s">
        <v>1</v>
      </c>
      <c r="L183" s="34"/>
      <c r="M183" s="171" t="s">
        <v>1</v>
      </c>
      <c r="N183" s="172" t="s">
        <v>38</v>
      </c>
      <c r="O183" s="59"/>
      <c r="P183" s="173">
        <f t="shared" si="26"/>
        <v>0</v>
      </c>
      <c r="Q183" s="173">
        <v>0</v>
      </c>
      <c r="R183" s="173">
        <f t="shared" si="27"/>
        <v>0</v>
      </c>
      <c r="S183" s="173">
        <v>0</v>
      </c>
      <c r="T183" s="174">
        <f t="shared" si="28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5" t="s">
        <v>493</v>
      </c>
      <c r="AT183" s="175" t="s">
        <v>184</v>
      </c>
      <c r="AU183" s="175" t="s">
        <v>82</v>
      </c>
      <c r="AY183" s="18" t="s">
        <v>181</v>
      </c>
      <c r="BE183" s="176">
        <f t="shared" si="29"/>
        <v>0</v>
      </c>
      <c r="BF183" s="176">
        <f t="shared" si="30"/>
        <v>0</v>
      </c>
      <c r="BG183" s="176">
        <f t="shared" si="31"/>
        <v>0</v>
      </c>
      <c r="BH183" s="176">
        <f t="shared" si="32"/>
        <v>0</v>
      </c>
      <c r="BI183" s="176">
        <f t="shared" si="33"/>
        <v>0</v>
      </c>
      <c r="BJ183" s="18" t="s">
        <v>30</v>
      </c>
      <c r="BK183" s="176">
        <f t="shared" si="34"/>
        <v>0</v>
      </c>
      <c r="BL183" s="18" t="s">
        <v>493</v>
      </c>
      <c r="BM183" s="175" t="s">
        <v>3098</v>
      </c>
    </row>
    <row r="184" spans="1:65" s="2" customFormat="1" ht="24.2" customHeight="1">
      <c r="A184" s="33"/>
      <c r="B184" s="130"/>
      <c r="C184" s="164" t="s">
        <v>429</v>
      </c>
      <c r="D184" s="164" t="s">
        <v>184</v>
      </c>
      <c r="E184" s="165" t="s">
        <v>3099</v>
      </c>
      <c r="F184" s="166" t="s">
        <v>3100</v>
      </c>
      <c r="G184" s="167" t="s">
        <v>1370</v>
      </c>
      <c r="H184" s="168">
        <v>20</v>
      </c>
      <c r="I184" s="169"/>
      <c r="J184" s="170">
        <f t="shared" si="25"/>
        <v>0</v>
      </c>
      <c r="K184" s="166" t="s">
        <v>1</v>
      </c>
      <c r="L184" s="34"/>
      <c r="M184" s="171" t="s">
        <v>1</v>
      </c>
      <c r="N184" s="172" t="s">
        <v>38</v>
      </c>
      <c r="O184" s="59"/>
      <c r="P184" s="173">
        <f t="shared" si="26"/>
        <v>0</v>
      </c>
      <c r="Q184" s="173">
        <v>0</v>
      </c>
      <c r="R184" s="173">
        <f t="shared" si="27"/>
        <v>0</v>
      </c>
      <c r="S184" s="173">
        <v>0</v>
      </c>
      <c r="T184" s="174">
        <f t="shared" si="28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5" t="s">
        <v>493</v>
      </c>
      <c r="AT184" s="175" t="s">
        <v>184</v>
      </c>
      <c r="AU184" s="175" t="s">
        <v>82</v>
      </c>
      <c r="AY184" s="18" t="s">
        <v>181</v>
      </c>
      <c r="BE184" s="176">
        <f t="shared" si="29"/>
        <v>0</v>
      </c>
      <c r="BF184" s="176">
        <f t="shared" si="30"/>
        <v>0</v>
      </c>
      <c r="BG184" s="176">
        <f t="shared" si="31"/>
        <v>0</v>
      </c>
      <c r="BH184" s="176">
        <f t="shared" si="32"/>
        <v>0</v>
      </c>
      <c r="BI184" s="176">
        <f t="shared" si="33"/>
        <v>0</v>
      </c>
      <c r="BJ184" s="18" t="s">
        <v>30</v>
      </c>
      <c r="BK184" s="176">
        <f t="shared" si="34"/>
        <v>0</v>
      </c>
      <c r="BL184" s="18" t="s">
        <v>493</v>
      </c>
      <c r="BM184" s="175" t="s">
        <v>3101</v>
      </c>
    </row>
    <row r="185" spans="1:65" s="2" customFormat="1" ht="24.2" customHeight="1">
      <c r="A185" s="33"/>
      <c r="B185" s="130"/>
      <c r="C185" s="164" t="s">
        <v>432</v>
      </c>
      <c r="D185" s="164" t="s">
        <v>184</v>
      </c>
      <c r="E185" s="165" t="s">
        <v>3102</v>
      </c>
      <c r="F185" s="166" t="s">
        <v>3103</v>
      </c>
      <c r="G185" s="167" t="s">
        <v>1370</v>
      </c>
      <c r="H185" s="168">
        <v>20</v>
      </c>
      <c r="I185" s="169"/>
      <c r="J185" s="170">
        <f t="shared" si="25"/>
        <v>0</v>
      </c>
      <c r="K185" s="166" t="s">
        <v>1</v>
      </c>
      <c r="L185" s="34"/>
      <c r="M185" s="171" t="s">
        <v>1</v>
      </c>
      <c r="N185" s="172" t="s">
        <v>38</v>
      </c>
      <c r="O185" s="59"/>
      <c r="P185" s="173">
        <f t="shared" si="26"/>
        <v>0</v>
      </c>
      <c r="Q185" s="173">
        <v>0</v>
      </c>
      <c r="R185" s="173">
        <f t="shared" si="27"/>
        <v>0</v>
      </c>
      <c r="S185" s="173">
        <v>0</v>
      </c>
      <c r="T185" s="174">
        <f t="shared" si="28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5" t="s">
        <v>493</v>
      </c>
      <c r="AT185" s="175" t="s">
        <v>184</v>
      </c>
      <c r="AU185" s="175" t="s">
        <v>82</v>
      </c>
      <c r="AY185" s="18" t="s">
        <v>181</v>
      </c>
      <c r="BE185" s="176">
        <f t="shared" si="29"/>
        <v>0</v>
      </c>
      <c r="BF185" s="176">
        <f t="shared" si="30"/>
        <v>0</v>
      </c>
      <c r="BG185" s="176">
        <f t="shared" si="31"/>
        <v>0</v>
      </c>
      <c r="BH185" s="176">
        <f t="shared" si="32"/>
        <v>0</v>
      </c>
      <c r="BI185" s="176">
        <f t="shared" si="33"/>
        <v>0</v>
      </c>
      <c r="BJ185" s="18" t="s">
        <v>30</v>
      </c>
      <c r="BK185" s="176">
        <f t="shared" si="34"/>
        <v>0</v>
      </c>
      <c r="BL185" s="18" t="s">
        <v>493</v>
      </c>
      <c r="BM185" s="175" t="s">
        <v>3104</v>
      </c>
    </row>
    <row r="186" spans="1:65" s="2" customFormat="1" ht="37.9" customHeight="1">
      <c r="A186" s="33"/>
      <c r="B186" s="130"/>
      <c r="C186" s="164" t="s">
        <v>435</v>
      </c>
      <c r="D186" s="164" t="s">
        <v>184</v>
      </c>
      <c r="E186" s="165" t="s">
        <v>3105</v>
      </c>
      <c r="F186" s="166" t="s">
        <v>3106</v>
      </c>
      <c r="G186" s="167" t="s">
        <v>246</v>
      </c>
      <c r="H186" s="168">
        <v>1</v>
      </c>
      <c r="I186" s="169"/>
      <c r="J186" s="170">
        <f t="shared" si="25"/>
        <v>0</v>
      </c>
      <c r="K186" s="166" t="s">
        <v>1</v>
      </c>
      <c r="L186" s="34"/>
      <c r="M186" s="171" t="s">
        <v>1</v>
      </c>
      <c r="N186" s="172" t="s">
        <v>38</v>
      </c>
      <c r="O186" s="59"/>
      <c r="P186" s="173">
        <f t="shared" si="26"/>
        <v>0</v>
      </c>
      <c r="Q186" s="173">
        <v>0</v>
      </c>
      <c r="R186" s="173">
        <f t="shared" si="27"/>
        <v>0</v>
      </c>
      <c r="S186" s="173">
        <v>0</v>
      </c>
      <c r="T186" s="174">
        <f t="shared" si="28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5" t="s">
        <v>493</v>
      </c>
      <c r="AT186" s="175" t="s">
        <v>184</v>
      </c>
      <c r="AU186" s="175" t="s">
        <v>82</v>
      </c>
      <c r="AY186" s="18" t="s">
        <v>181</v>
      </c>
      <c r="BE186" s="176">
        <f t="shared" si="29"/>
        <v>0</v>
      </c>
      <c r="BF186" s="176">
        <f t="shared" si="30"/>
        <v>0</v>
      </c>
      <c r="BG186" s="176">
        <f t="shared" si="31"/>
        <v>0</v>
      </c>
      <c r="BH186" s="176">
        <f t="shared" si="32"/>
        <v>0</v>
      </c>
      <c r="BI186" s="176">
        <f t="shared" si="33"/>
        <v>0</v>
      </c>
      <c r="BJ186" s="18" t="s">
        <v>30</v>
      </c>
      <c r="BK186" s="176">
        <f t="shared" si="34"/>
        <v>0</v>
      </c>
      <c r="BL186" s="18" t="s">
        <v>493</v>
      </c>
      <c r="BM186" s="175" t="s">
        <v>3107</v>
      </c>
    </row>
    <row r="187" spans="1:65" s="2" customFormat="1" ht="24.2" customHeight="1">
      <c r="A187" s="33"/>
      <c r="B187" s="130"/>
      <c r="C187" s="164" t="s">
        <v>438</v>
      </c>
      <c r="D187" s="164" t="s">
        <v>184</v>
      </c>
      <c r="E187" s="165" t="s">
        <v>3108</v>
      </c>
      <c r="F187" s="166" t="s">
        <v>3109</v>
      </c>
      <c r="G187" s="167" t="s">
        <v>1370</v>
      </c>
      <c r="H187" s="168">
        <v>40</v>
      </c>
      <c r="I187" s="169"/>
      <c r="J187" s="170">
        <f t="shared" si="25"/>
        <v>0</v>
      </c>
      <c r="K187" s="166" t="s">
        <v>1</v>
      </c>
      <c r="L187" s="34"/>
      <c r="M187" s="171" t="s">
        <v>1</v>
      </c>
      <c r="N187" s="172" t="s">
        <v>38</v>
      </c>
      <c r="O187" s="59"/>
      <c r="P187" s="173">
        <f t="shared" si="26"/>
        <v>0</v>
      </c>
      <c r="Q187" s="173">
        <v>0</v>
      </c>
      <c r="R187" s="173">
        <f t="shared" si="27"/>
        <v>0</v>
      </c>
      <c r="S187" s="173">
        <v>0</v>
      </c>
      <c r="T187" s="174">
        <f t="shared" si="28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5" t="s">
        <v>493</v>
      </c>
      <c r="AT187" s="175" t="s">
        <v>184</v>
      </c>
      <c r="AU187" s="175" t="s">
        <v>82</v>
      </c>
      <c r="AY187" s="18" t="s">
        <v>181</v>
      </c>
      <c r="BE187" s="176">
        <f t="shared" si="29"/>
        <v>0</v>
      </c>
      <c r="BF187" s="176">
        <f t="shared" si="30"/>
        <v>0</v>
      </c>
      <c r="BG187" s="176">
        <f t="shared" si="31"/>
        <v>0</v>
      </c>
      <c r="BH187" s="176">
        <f t="shared" si="32"/>
        <v>0</v>
      </c>
      <c r="BI187" s="176">
        <f t="shared" si="33"/>
        <v>0</v>
      </c>
      <c r="BJ187" s="18" t="s">
        <v>30</v>
      </c>
      <c r="BK187" s="176">
        <f t="shared" si="34"/>
        <v>0</v>
      </c>
      <c r="BL187" s="18" t="s">
        <v>493</v>
      </c>
      <c r="BM187" s="175" t="s">
        <v>3110</v>
      </c>
    </row>
    <row r="188" spans="1:65" s="2" customFormat="1" ht="24.2" customHeight="1">
      <c r="A188" s="33"/>
      <c r="B188" s="130"/>
      <c r="C188" s="164" t="s">
        <v>442</v>
      </c>
      <c r="D188" s="164" t="s">
        <v>184</v>
      </c>
      <c r="E188" s="165" t="s">
        <v>3111</v>
      </c>
      <c r="F188" s="166" t="s">
        <v>3112</v>
      </c>
      <c r="G188" s="167" t="s">
        <v>1370</v>
      </c>
      <c r="H188" s="168">
        <v>40</v>
      </c>
      <c r="I188" s="169"/>
      <c r="J188" s="170">
        <f t="shared" si="25"/>
        <v>0</v>
      </c>
      <c r="K188" s="166" t="s">
        <v>1</v>
      </c>
      <c r="L188" s="34"/>
      <c r="M188" s="171" t="s">
        <v>1</v>
      </c>
      <c r="N188" s="172" t="s">
        <v>38</v>
      </c>
      <c r="O188" s="59"/>
      <c r="P188" s="173">
        <f t="shared" si="26"/>
        <v>0</v>
      </c>
      <c r="Q188" s="173">
        <v>0</v>
      </c>
      <c r="R188" s="173">
        <f t="shared" si="27"/>
        <v>0</v>
      </c>
      <c r="S188" s="173">
        <v>0</v>
      </c>
      <c r="T188" s="174">
        <f t="shared" si="28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5" t="s">
        <v>493</v>
      </c>
      <c r="AT188" s="175" t="s">
        <v>184</v>
      </c>
      <c r="AU188" s="175" t="s">
        <v>82</v>
      </c>
      <c r="AY188" s="18" t="s">
        <v>181</v>
      </c>
      <c r="BE188" s="176">
        <f t="shared" si="29"/>
        <v>0</v>
      </c>
      <c r="BF188" s="176">
        <f t="shared" si="30"/>
        <v>0</v>
      </c>
      <c r="BG188" s="176">
        <f t="shared" si="31"/>
        <v>0</v>
      </c>
      <c r="BH188" s="176">
        <f t="shared" si="32"/>
        <v>0</v>
      </c>
      <c r="BI188" s="176">
        <f t="shared" si="33"/>
        <v>0</v>
      </c>
      <c r="BJ188" s="18" t="s">
        <v>30</v>
      </c>
      <c r="BK188" s="176">
        <f t="shared" si="34"/>
        <v>0</v>
      </c>
      <c r="BL188" s="18" t="s">
        <v>493</v>
      </c>
      <c r="BM188" s="175" t="s">
        <v>3113</v>
      </c>
    </row>
    <row r="189" spans="1:65" s="2" customFormat="1" ht="24.2" customHeight="1">
      <c r="A189" s="33"/>
      <c r="B189" s="130"/>
      <c r="C189" s="164" t="s">
        <v>446</v>
      </c>
      <c r="D189" s="164" t="s">
        <v>184</v>
      </c>
      <c r="E189" s="165" t="s">
        <v>3114</v>
      </c>
      <c r="F189" s="166" t="s">
        <v>3115</v>
      </c>
      <c r="G189" s="167" t="s">
        <v>1370</v>
      </c>
      <c r="H189" s="168">
        <v>50</v>
      </c>
      <c r="I189" s="169"/>
      <c r="J189" s="170">
        <f t="shared" si="25"/>
        <v>0</v>
      </c>
      <c r="K189" s="166" t="s">
        <v>1</v>
      </c>
      <c r="L189" s="34"/>
      <c r="M189" s="171" t="s">
        <v>1</v>
      </c>
      <c r="N189" s="172" t="s">
        <v>38</v>
      </c>
      <c r="O189" s="59"/>
      <c r="P189" s="173">
        <f t="shared" si="26"/>
        <v>0</v>
      </c>
      <c r="Q189" s="173">
        <v>0</v>
      </c>
      <c r="R189" s="173">
        <f t="shared" si="27"/>
        <v>0</v>
      </c>
      <c r="S189" s="173">
        <v>0</v>
      </c>
      <c r="T189" s="174">
        <f t="shared" si="28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5" t="s">
        <v>493</v>
      </c>
      <c r="AT189" s="175" t="s">
        <v>184</v>
      </c>
      <c r="AU189" s="175" t="s">
        <v>82</v>
      </c>
      <c r="AY189" s="18" t="s">
        <v>181</v>
      </c>
      <c r="BE189" s="176">
        <f t="shared" si="29"/>
        <v>0</v>
      </c>
      <c r="BF189" s="176">
        <f t="shared" si="30"/>
        <v>0</v>
      </c>
      <c r="BG189" s="176">
        <f t="shared" si="31"/>
        <v>0</v>
      </c>
      <c r="BH189" s="176">
        <f t="shared" si="32"/>
        <v>0</v>
      </c>
      <c r="BI189" s="176">
        <f t="shared" si="33"/>
        <v>0</v>
      </c>
      <c r="BJ189" s="18" t="s">
        <v>30</v>
      </c>
      <c r="BK189" s="176">
        <f t="shared" si="34"/>
        <v>0</v>
      </c>
      <c r="BL189" s="18" t="s">
        <v>493</v>
      </c>
      <c r="BM189" s="175" t="s">
        <v>3116</v>
      </c>
    </row>
    <row r="190" spans="1:65" s="2" customFormat="1" ht="24.2" customHeight="1">
      <c r="A190" s="33"/>
      <c r="B190" s="130"/>
      <c r="C190" s="164" t="s">
        <v>450</v>
      </c>
      <c r="D190" s="164" t="s">
        <v>184</v>
      </c>
      <c r="E190" s="165" t="s">
        <v>3117</v>
      </c>
      <c r="F190" s="166" t="s">
        <v>3118</v>
      </c>
      <c r="G190" s="167" t="s">
        <v>246</v>
      </c>
      <c r="H190" s="168">
        <v>1</v>
      </c>
      <c r="I190" s="169"/>
      <c r="J190" s="170">
        <f t="shared" si="25"/>
        <v>0</v>
      </c>
      <c r="K190" s="166" t="s">
        <v>1</v>
      </c>
      <c r="L190" s="34"/>
      <c r="M190" s="171" t="s">
        <v>1</v>
      </c>
      <c r="N190" s="172" t="s">
        <v>38</v>
      </c>
      <c r="O190" s="59"/>
      <c r="P190" s="173">
        <f t="shared" si="26"/>
        <v>0</v>
      </c>
      <c r="Q190" s="173">
        <v>0</v>
      </c>
      <c r="R190" s="173">
        <f t="shared" si="27"/>
        <v>0</v>
      </c>
      <c r="S190" s="173">
        <v>0</v>
      </c>
      <c r="T190" s="174">
        <f t="shared" si="28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5" t="s">
        <v>493</v>
      </c>
      <c r="AT190" s="175" t="s">
        <v>184</v>
      </c>
      <c r="AU190" s="175" t="s">
        <v>82</v>
      </c>
      <c r="AY190" s="18" t="s">
        <v>181</v>
      </c>
      <c r="BE190" s="176">
        <f t="shared" si="29"/>
        <v>0</v>
      </c>
      <c r="BF190" s="176">
        <f t="shared" si="30"/>
        <v>0</v>
      </c>
      <c r="BG190" s="176">
        <f t="shared" si="31"/>
        <v>0</v>
      </c>
      <c r="BH190" s="176">
        <f t="shared" si="32"/>
        <v>0</v>
      </c>
      <c r="BI190" s="176">
        <f t="shared" si="33"/>
        <v>0</v>
      </c>
      <c r="BJ190" s="18" t="s">
        <v>30</v>
      </c>
      <c r="BK190" s="176">
        <f t="shared" si="34"/>
        <v>0</v>
      </c>
      <c r="BL190" s="18" t="s">
        <v>493</v>
      </c>
      <c r="BM190" s="175" t="s">
        <v>3119</v>
      </c>
    </row>
    <row r="191" spans="1:65" s="2" customFormat="1" ht="16.5" customHeight="1">
      <c r="A191" s="33"/>
      <c r="B191" s="130"/>
      <c r="C191" s="164" t="s">
        <v>454</v>
      </c>
      <c r="D191" s="164" t="s">
        <v>184</v>
      </c>
      <c r="E191" s="165" t="s">
        <v>3120</v>
      </c>
      <c r="F191" s="166" t="s">
        <v>3121</v>
      </c>
      <c r="G191" s="167" t="s">
        <v>1370</v>
      </c>
      <c r="H191" s="168">
        <v>50</v>
      </c>
      <c r="I191" s="169"/>
      <c r="J191" s="170">
        <f t="shared" si="25"/>
        <v>0</v>
      </c>
      <c r="K191" s="166" t="s">
        <v>1</v>
      </c>
      <c r="L191" s="34"/>
      <c r="M191" s="186" t="s">
        <v>1</v>
      </c>
      <c r="N191" s="187" t="s">
        <v>38</v>
      </c>
      <c r="O191" s="188"/>
      <c r="P191" s="189">
        <f t="shared" si="26"/>
        <v>0</v>
      </c>
      <c r="Q191" s="189">
        <v>0</v>
      </c>
      <c r="R191" s="189">
        <f t="shared" si="27"/>
        <v>0</v>
      </c>
      <c r="S191" s="189">
        <v>0</v>
      </c>
      <c r="T191" s="190">
        <f t="shared" si="28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5" t="s">
        <v>493</v>
      </c>
      <c r="AT191" s="175" t="s">
        <v>184</v>
      </c>
      <c r="AU191" s="175" t="s">
        <v>82</v>
      </c>
      <c r="AY191" s="18" t="s">
        <v>181</v>
      </c>
      <c r="BE191" s="176">
        <f t="shared" si="29"/>
        <v>0</v>
      </c>
      <c r="BF191" s="176">
        <f t="shared" si="30"/>
        <v>0</v>
      </c>
      <c r="BG191" s="176">
        <f t="shared" si="31"/>
        <v>0</v>
      </c>
      <c r="BH191" s="176">
        <f t="shared" si="32"/>
        <v>0</v>
      </c>
      <c r="BI191" s="176">
        <f t="shared" si="33"/>
        <v>0</v>
      </c>
      <c r="BJ191" s="18" t="s">
        <v>30</v>
      </c>
      <c r="BK191" s="176">
        <f t="shared" si="34"/>
        <v>0</v>
      </c>
      <c r="BL191" s="18" t="s">
        <v>493</v>
      </c>
      <c r="BM191" s="175" t="s">
        <v>3122</v>
      </c>
    </row>
    <row r="192" spans="1:65" s="2" customFormat="1" ht="6.95" customHeight="1">
      <c r="A192" s="33"/>
      <c r="B192" s="48"/>
      <c r="C192" s="49"/>
      <c r="D192" s="49"/>
      <c r="E192" s="49"/>
      <c r="F192" s="49"/>
      <c r="G192" s="49"/>
      <c r="H192" s="49"/>
      <c r="I192" s="49"/>
      <c r="J192" s="49"/>
      <c r="K192" s="49"/>
      <c r="L192" s="34"/>
      <c r="M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</row>
  </sheetData>
  <autoFilter ref="C133:K191"/>
  <mergeCells count="17"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611"/>
  <sheetViews>
    <sheetView showGridLines="0" workbookViewId="0">
      <selection activeCell="D110" sqref="D110:F11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122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2741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3123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J105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ROUND((SUM(BE105:BE112) + SUM(BE134:BE610)),  0)</f>
        <v>0</v>
      </c>
      <c r="G37" s="33"/>
      <c r="H37" s="33"/>
      <c r="I37" s="108">
        <v>0.21</v>
      </c>
      <c r="J37" s="107">
        <f>ROUND(((SUM(BE105:BE112) + SUM(BE134:BE610))*I37),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ROUND((SUM(BF105:BF112) + SUM(BF134:BF610)),  0)</f>
        <v>0</v>
      </c>
      <c r="G38" s="33"/>
      <c r="H38" s="33"/>
      <c r="I38" s="108">
        <v>0.15</v>
      </c>
      <c r="J38" s="107">
        <f>ROUND(((SUM(BF105:BF112) + SUM(BF134:BF610))*I38),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ROUND((SUM(BG105:BG112) + SUM(BG134:BG610)),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ROUND((SUM(BH105:BH112) + SUM(BH134:BH610)),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ROUND((SUM(BI105:BI112) + SUM(BI134:BI610)),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2741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04.4 - Bourací práce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2" customFormat="1" ht="22.9" customHeight="1">
      <c r="A98" s="33"/>
      <c r="B98" s="34"/>
      <c r="C98" s="119" t="s">
        <v>5120</v>
      </c>
      <c r="D98" s="33"/>
      <c r="E98" s="33"/>
      <c r="F98" s="33"/>
      <c r="G98" s="33"/>
      <c r="H98" s="33"/>
      <c r="I98" s="33"/>
      <c r="J98" s="72">
        <f>J134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65" s="9" customFormat="1" ht="24.95" customHeight="1">
      <c r="B99" s="120"/>
      <c r="D99" s="121" t="s">
        <v>162</v>
      </c>
      <c r="E99" s="122"/>
      <c r="F99" s="122"/>
      <c r="G99" s="122"/>
      <c r="H99" s="122"/>
      <c r="I99" s="122"/>
      <c r="J99" s="123">
        <f>J135</f>
        <v>0</v>
      </c>
      <c r="L99" s="120"/>
    </row>
    <row r="100" spans="1:65" s="10" customFormat="1" ht="19.899999999999999" customHeight="1">
      <c r="B100" s="124"/>
      <c r="D100" s="125" t="s">
        <v>1740</v>
      </c>
      <c r="E100" s="126"/>
      <c r="F100" s="126"/>
      <c r="G100" s="126"/>
      <c r="H100" s="126"/>
      <c r="I100" s="126"/>
      <c r="J100" s="127">
        <f>J136</f>
        <v>0</v>
      </c>
      <c r="L100" s="124"/>
    </row>
    <row r="101" spans="1:65" s="10" customFormat="1" ht="19.899999999999999" customHeight="1">
      <c r="B101" s="124"/>
      <c r="D101" s="125" t="s">
        <v>1742</v>
      </c>
      <c r="E101" s="126"/>
      <c r="F101" s="126"/>
      <c r="G101" s="126"/>
      <c r="H101" s="126"/>
      <c r="I101" s="126"/>
      <c r="J101" s="127">
        <f>J163</f>
        <v>0</v>
      </c>
      <c r="L101" s="124"/>
    </row>
    <row r="102" spans="1:65" s="10" customFormat="1" ht="19.899999999999999" customHeight="1">
      <c r="B102" s="124"/>
      <c r="D102" s="125" t="s">
        <v>163</v>
      </c>
      <c r="E102" s="126"/>
      <c r="F102" s="126"/>
      <c r="G102" s="126"/>
      <c r="H102" s="126"/>
      <c r="I102" s="126"/>
      <c r="J102" s="127">
        <f>J302</f>
        <v>0</v>
      </c>
      <c r="L102" s="124"/>
    </row>
    <row r="103" spans="1:65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65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65" s="2" customFormat="1" ht="29.25" customHeight="1">
      <c r="A105" s="33"/>
      <c r="B105" s="34"/>
      <c r="C105" s="119"/>
      <c r="D105" s="33"/>
      <c r="E105" s="33"/>
      <c r="F105" s="33"/>
      <c r="G105" s="33"/>
      <c r="H105" s="33"/>
      <c r="I105" s="33"/>
      <c r="J105" s="128"/>
      <c r="K105" s="33"/>
      <c r="L105" s="43"/>
      <c r="N105" s="129" t="s">
        <v>37</v>
      </c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65" s="2" customFormat="1" ht="18" customHeight="1">
      <c r="A106" s="33"/>
      <c r="B106" s="130"/>
      <c r="C106" s="131"/>
      <c r="D106" s="273"/>
      <c r="E106" s="274"/>
      <c r="F106" s="274"/>
      <c r="G106" s="131"/>
      <c r="H106" s="131"/>
      <c r="I106" s="131"/>
      <c r="J106" s="133"/>
      <c r="K106" s="131"/>
      <c r="L106" s="134"/>
      <c r="M106" s="135"/>
      <c r="N106" s="136" t="s">
        <v>38</v>
      </c>
      <c r="O106" s="135"/>
      <c r="P106" s="135"/>
      <c r="Q106" s="135"/>
      <c r="R106" s="135"/>
      <c r="S106" s="131"/>
      <c r="T106" s="131"/>
      <c r="U106" s="131"/>
      <c r="V106" s="131"/>
      <c r="W106" s="131"/>
      <c r="X106" s="131"/>
      <c r="Y106" s="131"/>
      <c r="Z106" s="131"/>
      <c r="AA106" s="131"/>
      <c r="AB106" s="131"/>
      <c r="AC106" s="131"/>
      <c r="AD106" s="131"/>
      <c r="AE106" s="131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7" t="s">
        <v>164</v>
      </c>
      <c r="AZ106" s="135"/>
      <c r="BA106" s="135"/>
      <c r="BB106" s="135"/>
      <c r="BC106" s="135"/>
      <c r="BD106" s="135"/>
      <c r="BE106" s="138">
        <f t="shared" ref="BE106:BE111" si="0">IF(N106="základní",J106,0)</f>
        <v>0</v>
      </c>
      <c r="BF106" s="138">
        <f t="shared" ref="BF106:BF111" si="1">IF(N106="snížená",J106,0)</f>
        <v>0</v>
      </c>
      <c r="BG106" s="138">
        <f t="shared" ref="BG106:BG111" si="2">IF(N106="zákl. přenesená",J106,0)</f>
        <v>0</v>
      </c>
      <c r="BH106" s="138">
        <f t="shared" ref="BH106:BH111" si="3">IF(N106="sníž. přenesená",J106,0)</f>
        <v>0</v>
      </c>
      <c r="BI106" s="138">
        <f t="shared" ref="BI106:BI111" si="4">IF(N106="nulová",J106,0)</f>
        <v>0</v>
      </c>
      <c r="BJ106" s="137" t="s">
        <v>30</v>
      </c>
      <c r="BK106" s="135"/>
      <c r="BL106" s="135"/>
      <c r="BM106" s="135"/>
    </row>
    <row r="107" spans="1:65" s="2" customFormat="1" ht="18" customHeight="1">
      <c r="A107" s="33"/>
      <c r="B107" s="130"/>
      <c r="C107" s="131"/>
      <c r="D107" s="273"/>
      <c r="E107" s="274"/>
      <c r="F107" s="274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164</v>
      </c>
      <c r="AZ107" s="135"/>
      <c r="BA107" s="135"/>
      <c r="BB107" s="135"/>
      <c r="BC107" s="135"/>
      <c r="BD107" s="135"/>
      <c r="BE107" s="138">
        <f t="shared" si="0"/>
        <v>0</v>
      </c>
      <c r="BF107" s="138">
        <f t="shared" si="1"/>
        <v>0</v>
      </c>
      <c r="BG107" s="138">
        <f t="shared" si="2"/>
        <v>0</v>
      </c>
      <c r="BH107" s="138">
        <f t="shared" si="3"/>
        <v>0</v>
      </c>
      <c r="BI107" s="138">
        <f t="shared" si="4"/>
        <v>0</v>
      </c>
      <c r="BJ107" s="137" t="s">
        <v>30</v>
      </c>
      <c r="BK107" s="135"/>
      <c r="BL107" s="135"/>
      <c r="BM107" s="135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si="0"/>
        <v>0</v>
      </c>
      <c r="BF108" s="138">
        <f t="shared" si="1"/>
        <v>0</v>
      </c>
      <c r="BG108" s="138">
        <f t="shared" si="2"/>
        <v>0</v>
      </c>
      <c r="BH108" s="138">
        <f t="shared" si="3"/>
        <v>0</v>
      </c>
      <c r="BI108" s="138">
        <f t="shared" si="4"/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132"/>
      <c r="E111" s="131"/>
      <c r="F111" s="131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165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31" s="2" customFormat="1" ht="29.25" customHeight="1">
      <c r="A113" s="33"/>
      <c r="B113" s="34"/>
      <c r="C113" s="139" t="s">
        <v>5121</v>
      </c>
      <c r="D113" s="109"/>
      <c r="E113" s="109"/>
      <c r="F113" s="109"/>
      <c r="G113" s="109"/>
      <c r="H113" s="109"/>
      <c r="I113" s="109"/>
      <c r="J113" s="140">
        <f>ROUND(J98+J105,0)</f>
        <v>0</v>
      </c>
      <c r="K113" s="109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s="2" customFormat="1" ht="6.95" customHeight="1">
      <c r="A114" s="33"/>
      <c r="B114" s="48"/>
      <c r="C114" s="49"/>
      <c r="D114" s="49"/>
      <c r="E114" s="49"/>
      <c r="F114" s="49"/>
      <c r="G114" s="49"/>
      <c r="H114" s="49"/>
      <c r="I114" s="49"/>
      <c r="J114" s="49"/>
      <c r="K114" s="49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8" spans="1:31" s="2" customFormat="1" ht="6.95" customHeight="1">
      <c r="A118" s="33"/>
      <c r="B118" s="50"/>
      <c r="C118" s="51"/>
      <c r="D118" s="51"/>
      <c r="E118" s="51"/>
      <c r="F118" s="51"/>
      <c r="G118" s="51"/>
      <c r="H118" s="51"/>
      <c r="I118" s="51"/>
      <c r="J118" s="51"/>
      <c r="K118" s="51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24.95" customHeight="1">
      <c r="A119" s="33"/>
      <c r="B119" s="34"/>
      <c r="C119" s="22" t="s">
        <v>166</v>
      </c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6.9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2" customHeight="1">
      <c r="A121" s="33"/>
      <c r="B121" s="34"/>
      <c r="C121" s="28" t="s">
        <v>16</v>
      </c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6.5" customHeight="1">
      <c r="A122" s="33"/>
      <c r="B122" s="34"/>
      <c r="C122" s="33"/>
      <c r="D122" s="33"/>
      <c r="E122" s="275" t="str">
        <f>E7</f>
        <v>Brno, ČS ODPADNÍCH VOD K360 JÍŽNÍ CENTRUM - REKONSTRUKCE OBJEKTU</v>
      </c>
      <c r="F122" s="276"/>
      <c r="G122" s="276"/>
      <c r="H122" s="276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1" customFormat="1" ht="12" customHeight="1">
      <c r="B123" s="21"/>
      <c r="C123" s="28" t="s">
        <v>154</v>
      </c>
      <c r="L123" s="21"/>
    </row>
    <row r="124" spans="1:31" s="2" customFormat="1" ht="16.5" customHeight="1">
      <c r="A124" s="33"/>
      <c r="B124" s="34"/>
      <c r="C124" s="33"/>
      <c r="D124" s="33"/>
      <c r="E124" s="275" t="s">
        <v>2741</v>
      </c>
      <c r="F124" s="277"/>
      <c r="G124" s="277"/>
      <c r="H124" s="277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2" customHeight="1">
      <c r="A125" s="33"/>
      <c r="B125" s="34"/>
      <c r="C125" s="28" t="s">
        <v>1738</v>
      </c>
      <c r="D125" s="33"/>
      <c r="E125" s="33"/>
      <c r="F125" s="33"/>
      <c r="G125" s="33"/>
      <c r="H125" s="33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6.5" customHeight="1">
      <c r="A126" s="33"/>
      <c r="B126" s="34"/>
      <c r="C126" s="33"/>
      <c r="D126" s="33"/>
      <c r="E126" s="232" t="str">
        <f>E11</f>
        <v>SO 04.4 - Bourací práce</v>
      </c>
      <c r="F126" s="277"/>
      <c r="G126" s="277"/>
      <c r="H126" s="277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6.95" customHeight="1">
      <c r="A127" s="33"/>
      <c r="B127" s="34"/>
      <c r="C127" s="33"/>
      <c r="D127" s="33"/>
      <c r="E127" s="33"/>
      <c r="F127" s="33"/>
      <c r="G127" s="33"/>
      <c r="H127" s="33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2" customHeight="1">
      <c r="A128" s="33"/>
      <c r="B128" s="34"/>
      <c r="C128" s="28" t="s">
        <v>20</v>
      </c>
      <c r="D128" s="33"/>
      <c r="E128" s="33"/>
      <c r="F128" s="26" t="str">
        <f>F14</f>
        <v xml:space="preserve"> </v>
      </c>
      <c r="G128" s="33"/>
      <c r="H128" s="33"/>
      <c r="I128" s="28" t="s">
        <v>22</v>
      </c>
      <c r="J128" s="56" t="str">
        <f>IF(J14="","",J14)</f>
        <v/>
      </c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6.95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5.2" customHeight="1">
      <c r="A130" s="33"/>
      <c r="B130" s="34"/>
      <c r="C130" s="28" t="s">
        <v>23</v>
      </c>
      <c r="D130" s="33"/>
      <c r="E130" s="33"/>
      <c r="F130" s="26" t="str">
        <f>E17</f>
        <v xml:space="preserve"> </v>
      </c>
      <c r="G130" s="33"/>
      <c r="H130" s="33"/>
      <c r="I130" s="28" t="s">
        <v>28</v>
      </c>
      <c r="J130" s="31" t="str">
        <f>E23</f>
        <v xml:space="preserve"> </v>
      </c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5.2" customHeight="1">
      <c r="A131" s="33"/>
      <c r="B131" s="34"/>
      <c r="C131" s="28" t="s">
        <v>26</v>
      </c>
      <c r="D131" s="33"/>
      <c r="E131" s="33"/>
      <c r="F131" s="26" t="str">
        <f>IF(E20="","",E20)</f>
        <v>Vyplň údaj</v>
      </c>
      <c r="G131" s="33"/>
      <c r="H131" s="33"/>
      <c r="I131" s="28" t="s">
        <v>31</v>
      </c>
      <c r="J131" s="31" t="str">
        <f>E26</f>
        <v xml:space="preserve"> </v>
      </c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0.35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11" customFormat="1" ht="29.25" customHeight="1">
      <c r="A133" s="141"/>
      <c r="B133" s="142"/>
      <c r="C133" s="143" t="s">
        <v>167</v>
      </c>
      <c r="D133" s="144" t="s">
        <v>58</v>
      </c>
      <c r="E133" s="144" t="s">
        <v>54</v>
      </c>
      <c r="F133" s="144" t="s">
        <v>55</v>
      </c>
      <c r="G133" s="144" t="s">
        <v>168</v>
      </c>
      <c r="H133" s="144" t="s">
        <v>169</v>
      </c>
      <c r="I133" s="144" t="s">
        <v>170</v>
      </c>
      <c r="J133" s="144" t="s">
        <v>160</v>
      </c>
      <c r="K133" s="145" t="s">
        <v>171</v>
      </c>
      <c r="L133" s="146"/>
      <c r="M133" s="63" t="s">
        <v>1</v>
      </c>
      <c r="N133" s="64" t="s">
        <v>37</v>
      </c>
      <c r="O133" s="64" t="s">
        <v>172</v>
      </c>
      <c r="P133" s="64" t="s">
        <v>173</v>
      </c>
      <c r="Q133" s="64" t="s">
        <v>174</v>
      </c>
      <c r="R133" s="64" t="s">
        <v>175</v>
      </c>
      <c r="S133" s="64" t="s">
        <v>176</v>
      </c>
      <c r="T133" s="65" t="s">
        <v>177</v>
      </c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</row>
    <row r="134" spans="1:65" s="2" customFormat="1" ht="22.9" customHeight="1">
      <c r="A134" s="33"/>
      <c r="B134" s="34"/>
      <c r="C134" s="70" t="s">
        <v>178</v>
      </c>
      <c r="D134" s="33"/>
      <c r="E134" s="33"/>
      <c r="F134" s="33"/>
      <c r="G134" s="33"/>
      <c r="H134" s="33"/>
      <c r="I134" s="33"/>
      <c r="J134" s="147">
        <f>BK134</f>
        <v>0</v>
      </c>
      <c r="K134" s="33"/>
      <c r="L134" s="34"/>
      <c r="M134" s="66"/>
      <c r="N134" s="57"/>
      <c r="O134" s="67"/>
      <c r="P134" s="148">
        <f>P135</f>
        <v>0</v>
      </c>
      <c r="Q134" s="67"/>
      <c r="R134" s="148">
        <f>R135</f>
        <v>0.119947</v>
      </c>
      <c r="S134" s="67"/>
      <c r="T134" s="149">
        <f>T135</f>
        <v>415.83717999999993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72</v>
      </c>
      <c r="AU134" s="18" t="s">
        <v>161</v>
      </c>
      <c r="BK134" s="150">
        <f>BK135</f>
        <v>0</v>
      </c>
    </row>
    <row r="135" spans="1:65" s="12" customFormat="1" ht="25.9" customHeight="1">
      <c r="B135" s="151"/>
      <c r="D135" s="152" t="s">
        <v>72</v>
      </c>
      <c r="E135" s="153" t="s">
        <v>179</v>
      </c>
      <c r="F135" s="153" t="s">
        <v>180</v>
      </c>
      <c r="I135" s="154"/>
      <c r="J135" s="155">
        <f>BK135</f>
        <v>0</v>
      </c>
      <c r="L135" s="151"/>
      <c r="M135" s="156"/>
      <c r="N135" s="157"/>
      <c r="O135" s="157"/>
      <c r="P135" s="158">
        <f>P136+P163+P302</f>
        <v>0</v>
      </c>
      <c r="Q135" s="157"/>
      <c r="R135" s="158">
        <f>R136+R163+R302</f>
        <v>0.119947</v>
      </c>
      <c r="S135" s="157"/>
      <c r="T135" s="159">
        <f>T136+T163+T302</f>
        <v>415.83717999999993</v>
      </c>
      <c r="AR135" s="152" t="s">
        <v>30</v>
      </c>
      <c r="AT135" s="160" t="s">
        <v>72</v>
      </c>
      <c r="AU135" s="160" t="s">
        <v>73</v>
      </c>
      <c r="AY135" s="152" t="s">
        <v>181</v>
      </c>
      <c r="BK135" s="161">
        <f>BK136+BK163+BK302</f>
        <v>0</v>
      </c>
    </row>
    <row r="136" spans="1:65" s="12" customFormat="1" ht="22.9" customHeight="1">
      <c r="B136" s="151"/>
      <c r="D136" s="152" t="s">
        <v>72</v>
      </c>
      <c r="E136" s="162" t="s">
        <v>30</v>
      </c>
      <c r="F136" s="162" t="s">
        <v>1745</v>
      </c>
      <c r="I136" s="154"/>
      <c r="J136" s="163">
        <f>BK136</f>
        <v>0</v>
      </c>
      <c r="L136" s="151"/>
      <c r="M136" s="156"/>
      <c r="N136" s="157"/>
      <c r="O136" s="157"/>
      <c r="P136" s="158">
        <f>SUM(P137:P162)</f>
        <v>0</v>
      </c>
      <c r="Q136" s="157"/>
      <c r="R136" s="158">
        <f>SUM(R137:R162)</f>
        <v>0</v>
      </c>
      <c r="S136" s="157"/>
      <c r="T136" s="159">
        <f>SUM(T137:T162)</f>
        <v>61.644999999999996</v>
      </c>
      <c r="AR136" s="152" t="s">
        <v>30</v>
      </c>
      <c r="AT136" s="160" t="s">
        <v>72</v>
      </c>
      <c r="AU136" s="160" t="s">
        <v>30</v>
      </c>
      <c r="AY136" s="152" t="s">
        <v>181</v>
      </c>
      <c r="BK136" s="161">
        <f>SUM(BK137:BK162)</f>
        <v>0</v>
      </c>
    </row>
    <row r="137" spans="1:65" s="2" customFormat="1" ht="16.5" customHeight="1">
      <c r="A137" s="33"/>
      <c r="B137" s="130"/>
      <c r="C137" s="164" t="s">
        <v>30</v>
      </c>
      <c r="D137" s="164" t="s">
        <v>184</v>
      </c>
      <c r="E137" s="165" t="s">
        <v>3124</v>
      </c>
      <c r="F137" s="166" t="s">
        <v>3125</v>
      </c>
      <c r="G137" s="167" t="s">
        <v>1840</v>
      </c>
      <c r="H137" s="168">
        <v>11</v>
      </c>
      <c r="I137" s="169"/>
      <c r="J137" s="170">
        <f>ROUND(I137*H137,2)</f>
        <v>0</v>
      </c>
      <c r="K137" s="166" t="s">
        <v>1749</v>
      </c>
      <c r="L137" s="34"/>
      <c r="M137" s="171" t="s">
        <v>1</v>
      </c>
      <c r="N137" s="172" t="s">
        <v>38</v>
      </c>
      <c r="O137" s="59"/>
      <c r="P137" s="173">
        <f>O137*H137</f>
        <v>0</v>
      </c>
      <c r="Q137" s="173">
        <v>0</v>
      </c>
      <c r="R137" s="173">
        <f>Q137*H137</f>
        <v>0</v>
      </c>
      <c r="S137" s="173">
        <v>0.255</v>
      </c>
      <c r="T137" s="174">
        <f>S137*H137</f>
        <v>2.8050000000000002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5" t="s">
        <v>188</v>
      </c>
      <c r="AT137" s="175" t="s">
        <v>184</v>
      </c>
      <c r="AU137" s="175" t="s">
        <v>82</v>
      </c>
      <c r="AY137" s="18" t="s">
        <v>181</v>
      </c>
      <c r="BE137" s="176">
        <f>IF(N137="základní",J137,0)</f>
        <v>0</v>
      </c>
      <c r="BF137" s="176">
        <f>IF(N137="snížená",J137,0)</f>
        <v>0</v>
      </c>
      <c r="BG137" s="176">
        <f>IF(N137="zákl. přenesená",J137,0)</f>
        <v>0</v>
      </c>
      <c r="BH137" s="176">
        <f>IF(N137="sníž. přenesená",J137,0)</f>
        <v>0</v>
      </c>
      <c r="BI137" s="176">
        <f>IF(N137="nulová",J137,0)</f>
        <v>0</v>
      </c>
      <c r="BJ137" s="18" t="s">
        <v>30</v>
      </c>
      <c r="BK137" s="176">
        <f>ROUND(I137*H137,2)</f>
        <v>0</v>
      </c>
      <c r="BL137" s="18" t="s">
        <v>188</v>
      </c>
      <c r="BM137" s="175" t="s">
        <v>3126</v>
      </c>
    </row>
    <row r="138" spans="1:65" s="14" customFormat="1">
      <c r="B138" s="191"/>
      <c r="D138" s="178" t="s">
        <v>190</v>
      </c>
      <c r="E138" s="192" t="s">
        <v>1</v>
      </c>
      <c r="F138" s="193" t="s">
        <v>3127</v>
      </c>
      <c r="H138" s="192" t="s">
        <v>1</v>
      </c>
      <c r="I138" s="194"/>
      <c r="L138" s="191"/>
      <c r="M138" s="195"/>
      <c r="N138" s="196"/>
      <c r="O138" s="196"/>
      <c r="P138" s="196"/>
      <c r="Q138" s="196"/>
      <c r="R138" s="196"/>
      <c r="S138" s="196"/>
      <c r="T138" s="197"/>
      <c r="AT138" s="192" t="s">
        <v>190</v>
      </c>
      <c r="AU138" s="192" t="s">
        <v>82</v>
      </c>
      <c r="AV138" s="14" t="s">
        <v>30</v>
      </c>
      <c r="AW138" s="14" t="s">
        <v>29</v>
      </c>
      <c r="AX138" s="14" t="s">
        <v>73</v>
      </c>
      <c r="AY138" s="192" t="s">
        <v>181</v>
      </c>
    </row>
    <row r="139" spans="1:65" s="13" customFormat="1">
      <c r="B139" s="177"/>
      <c r="D139" s="178" t="s">
        <v>190</v>
      </c>
      <c r="E139" s="179" t="s">
        <v>1</v>
      </c>
      <c r="F139" s="180" t="s">
        <v>224</v>
      </c>
      <c r="H139" s="181">
        <v>11</v>
      </c>
      <c r="I139" s="182"/>
      <c r="L139" s="177"/>
      <c r="M139" s="183"/>
      <c r="N139" s="184"/>
      <c r="O139" s="184"/>
      <c r="P139" s="184"/>
      <c r="Q139" s="184"/>
      <c r="R139" s="184"/>
      <c r="S139" s="184"/>
      <c r="T139" s="185"/>
      <c r="AT139" s="179" t="s">
        <v>190</v>
      </c>
      <c r="AU139" s="179" t="s">
        <v>82</v>
      </c>
      <c r="AV139" s="13" t="s">
        <v>82</v>
      </c>
      <c r="AW139" s="13" t="s">
        <v>29</v>
      </c>
      <c r="AX139" s="13" t="s">
        <v>30</v>
      </c>
      <c r="AY139" s="179" t="s">
        <v>181</v>
      </c>
    </row>
    <row r="140" spans="1:65" s="2" customFormat="1" ht="16.5" customHeight="1">
      <c r="A140" s="33"/>
      <c r="B140" s="130"/>
      <c r="C140" s="164" t="s">
        <v>82</v>
      </c>
      <c r="D140" s="164" t="s">
        <v>184</v>
      </c>
      <c r="E140" s="165" t="s">
        <v>3128</v>
      </c>
      <c r="F140" s="166" t="s">
        <v>3129</v>
      </c>
      <c r="G140" s="167" t="s">
        <v>1840</v>
      </c>
      <c r="H140" s="168">
        <v>11</v>
      </c>
      <c r="I140" s="169"/>
      <c r="J140" s="170">
        <f>ROUND(I140*H140,2)</f>
        <v>0</v>
      </c>
      <c r="K140" s="166" t="s">
        <v>1749</v>
      </c>
      <c r="L140" s="34"/>
      <c r="M140" s="171" t="s">
        <v>1</v>
      </c>
      <c r="N140" s="172" t="s">
        <v>38</v>
      </c>
      <c r="O140" s="59"/>
      <c r="P140" s="173">
        <f>O140*H140</f>
        <v>0</v>
      </c>
      <c r="Q140" s="173">
        <v>0</v>
      </c>
      <c r="R140" s="173">
        <f>Q140*H140</f>
        <v>0</v>
      </c>
      <c r="S140" s="173">
        <v>0.44</v>
      </c>
      <c r="T140" s="174">
        <f>S140*H140</f>
        <v>4.84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188</v>
      </c>
      <c r="AT140" s="175" t="s">
        <v>184</v>
      </c>
      <c r="AU140" s="175" t="s">
        <v>82</v>
      </c>
      <c r="AY140" s="18" t="s">
        <v>181</v>
      </c>
      <c r="BE140" s="176">
        <f>IF(N140="základní",J140,0)</f>
        <v>0</v>
      </c>
      <c r="BF140" s="176">
        <f>IF(N140="snížená",J140,0)</f>
        <v>0</v>
      </c>
      <c r="BG140" s="176">
        <f>IF(N140="zákl. přenesená",J140,0)</f>
        <v>0</v>
      </c>
      <c r="BH140" s="176">
        <f>IF(N140="sníž. přenesená",J140,0)</f>
        <v>0</v>
      </c>
      <c r="BI140" s="176">
        <f>IF(N140="nulová",J140,0)</f>
        <v>0</v>
      </c>
      <c r="BJ140" s="18" t="s">
        <v>30</v>
      </c>
      <c r="BK140" s="176">
        <f>ROUND(I140*H140,2)</f>
        <v>0</v>
      </c>
      <c r="BL140" s="18" t="s">
        <v>188</v>
      </c>
      <c r="BM140" s="175" t="s">
        <v>3130</v>
      </c>
    </row>
    <row r="141" spans="1:65" s="14" customFormat="1">
      <c r="B141" s="191"/>
      <c r="D141" s="178" t="s">
        <v>190</v>
      </c>
      <c r="E141" s="192" t="s">
        <v>1</v>
      </c>
      <c r="F141" s="193" t="s">
        <v>3127</v>
      </c>
      <c r="H141" s="192" t="s">
        <v>1</v>
      </c>
      <c r="I141" s="194"/>
      <c r="L141" s="191"/>
      <c r="M141" s="195"/>
      <c r="N141" s="196"/>
      <c r="O141" s="196"/>
      <c r="P141" s="196"/>
      <c r="Q141" s="196"/>
      <c r="R141" s="196"/>
      <c r="S141" s="196"/>
      <c r="T141" s="197"/>
      <c r="AT141" s="192" t="s">
        <v>190</v>
      </c>
      <c r="AU141" s="192" t="s">
        <v>82</v>
      </c>
      <c r="AV141" s="14" t="s">
        <v>30</v>
      </c>
      <c r="AW141" s="14" t="s">
        <v>29</v>
      </c>
      <c r="AX141" s="14" t="s">
        <v>73</v>
      </c>
      <c r="AY141" s="192" t="s">
        <v>181</v>
      </c>
    </row>
    <row r="142" spans="1:65" s="13" customFormat="1">
      <c r="B142" s="177"/>
      <c r="D142" s="178" t="s">
        <v>190</v>
      </c>
      <c r="E142" s="179" t="s">
        <v>1</v>
      </c>
      <c r="F142" s="180" t="s">
        <v>224</v>
      </c>
      <c r="H142" s="181">
        <v>11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190</v>
      </c>
      <c r="AU142" s="179" t="s">
        <v>82</v>
      </c>
      <c r="AV142" s="13" t="s">
        <v>82</v>
      </c>
      <c r="AW142" s="13" t="s">
        <v>29</v>
      </c>
      <c r="AX142" s="13" t="s">
        <v>30</v>
      </c>
      <c r="AY142" s="179" t="s">
        <v>181</v>
      </c>
    </row>
    <row r="143" spans="1:65" s="2" customFormat="1" ht="16.5" customHeight="1">
      <c r="A143" s="33"/>
      <c r="B143" s="130"/>
      <c r="C143" s="164" t="s">
        <v>194</v>
      </c>
      <c r="D143" s="164" t="s">
        <v>184</v>
      </c>
      <c r="E143" s="165" t="s">
        <v>3131</v>
      </c>
      <c r="F143" s="166" t="s">
        <v>3132</v>
      </c>
      <c r="G143" s="167" t="s">
        <v>1840</v>
      </c>
      <c r="H143" s="168">
        <v>72</v>
      </c>
      <c r="I143" s="169"/>
      <c r="J143" s="170">
        <f>ROUND(I143*H143,2)</f>
        <v>0</v>
      </c>
      <c r="K143" s="166" t="s">
        <v>1749</v>
      </c>
      <c r="L143" s="34"/>
      <c r="M143" s="171" t="s">
        <v>1</v>
      </c>
      <c r="N143" s="172" t="s">
        <v>38</v>
      </c>
      <c r="O143" s="59"/>
      <c r="P143" s="173">
        <f>O143*H143</f>
        <v>0</v>
      </c>
      <c r="Q143" s="173">
        <v>0</v>
      </c>
      <c r="R143" s="173">
        <f>Q143*H143</f>
        <v>0</v>
      </c>
      <c r="S143" s="173">
        <v>0.22</v>
      </c>
      <c r="T143" s="174">
        <f>S143*H143</f>
        <v>15.84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188</v>
      </c>
      <c r="AT143" s="175" t="s">
        <v>184</v>
      </c>
      <c r="AU143" s="175" t="s">
        <v>82</v>
      </c>
      <c r="AY143" s="18" t="s">
        <v>181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30</v>
      </c>
      <c r="BK143" s="176">
        <f>ROUND(I143*H143,2)</f>
        <v>0</v>
      </c>
      <c r="BL143" s="18" t="s">
        <v>188</v>
      </c>
      <c r="BM143" s="175" t="s">
        <v>3133</v>
      </c>
    </row>
    <row r="144" spans="1:65" s="14" customFormat="1">
      <c r="B144" s="191"/>
      <c r="D144" s="178" t="s">
        <v>190</v>
      </c>
      <c r="E144" s="192" t="s">
        <v>1</v>
      </c>
      <c r="F144" s="193" t="s">
        <v>3127</v>
      </c>
      <c r="H144" s="192" t="s">
        <v>1</v>
      </c>
      <c r="I144" s="194"/>
      <c r="L144" s="191"/>
      <c r="M144" s="195"/>
      <c r="N144" s="196"/>
      <c r="O144" s="196"/>
      <c r="P144" s="196"/>
      <c r="Q144" s="196"/>
      <c r="R144" s="196"/>
      <c r="S144" s="196"/>
      <c r="T144" s="197"/>
      <c r="AT144" s="192" t="s">
        <v>190</v>
      </c>
      <c r="AU144" s="192" t="s">
        <v>82</v>
      </c>
      <c r="AV144" s="14" t="s">
        <v>30</v>
      </c>
      <c r="AW144" s="14" t="s">
        <v>29</v>
      </c>
      <c r="AX144" s="14" t="s">
        <v>73</v>
      </c>
      <c r="AY144" s="192" t="s">
        <v>181</v>
      </c>
    </row>
    <row r="145" spans="1:65" s="13" customFormat="1">
      <c r="B145" s="177"/>
      <c r="D145" s="178" t="s">
        <v>190</v>
      </c>
      <c r="E145" s="179" t="s">
        <v>1</v>
      </c>
      <c r="F145" s="180" t="s">
        <v>518</v>
      </c>
      <c r="H145" s="181">
        <v>72</v>
      </c>
      <c r="I145" s="182"/>
      <c r="L145" s="177"/>
      <c r="M145" s="183"/>
      <c r="N145" s="184"/>
      <c r="O145" s="184"/>
      <c r="P145" s="184"/>
      <c r="Q145" s="184"/>
      <c r="R145" s="184"/>
      <c r="S145" s="184"/>
      <c r="T145" s="185"/>
      <c r="AT145" s="179" t="s">
        <v>190</v>
      </c>
      <c r="AU145" s="179" t="s">
        <v>82</v>
      </c>
      <c r="AV145" s="13" t="s">
        <v>82</v>
      </c>
      <c r="AW145" s="13" t="s">
        <v>29</v>
      </c>
      <c r="AX145" s="13" t="s">
        <v>30</v>
      </c>
      <c r="AY145" s="179" t="s">
        <v>181</v>
      </c>
    </row>
    <row r="146" spans="1:65" s="2" customFormat="1" ht="16.5" customHeight="1">
      <c r="A146" s="33"/>
      <c r="B146" s="130"/>
      <c r="C146" s="164" t="s">
        <v>188</v>
      </c>
      <c r="D146" s="164" t="s">
        <v>184</v>
      </c>
      <c r="E146" s="165" t="s">
        <v>3134</v>
      </c>
      <c r="F146" s="166" t="s">
        <v>3135</v>
      </c>
      <c r="G146" s="167" t="s">
        <v>1840</v>
      </c>
      <c r="H146" s="168">
        <v>72</v>
      </c>
      <c r="I146" s="169"/>
      <c r="J146" s="170">
        <f>ROUND(I146*H146,2)</f>
        <v>0</v>
      </c>
      <c r="K146" s="166" t="s">
        <v>1749</v>
      </c>
      <c r="L146" s="34"/>
      <c r="M146" s="171" t="s">
        <v>1</v>
      </c>
      <c r="N146" s="172" t="s">
        <v>38</v>
      </c>
      <c r="O146" s="59"/>
      <c r="P146" s="173">
        <f>O146*H146</f>
        <v>0</v>
      </c>
      <c r="Q146" s="173">
        <v>0</v>
      </c>
      <c r="R146" s="173">
        <f>Q146*H146</f>
        <v>0</v>
      </c>
      <c r="S146" s="173">
        <v>0.24</v>
      </c>
      <c r="T146" s="174">
        <f>S146*H146</f>
        <v>17.28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5" t="s">
        <v>188</v>
      </c>
      <c r="AT146" s="175" t="s">
        <v>184</v>
      </c>
      <c r="AU146" s="175" t="s">
        <v>82</v>
      </c>
      <c r="AY146" s="18" t="s">
        <v>181</v>
      </c>
      <c r="BE146" s="176">
        <f>IF(N146="základní",J146,0)</f>
        <v>0</v>
      </c>
      <c r="BF146" s="176">
        <f>IF(N146="snížená",J146,0)</f>
        <v>0</v>
      </c>
      <c r="BG146" s="176">
        <f>IF(N146="zákl. přenesená",J146,0)</f>
        <v>0</v>
      </c>
      <c r="BH146" s="176">
        <f>IF(N146="sníž. přenesená",J146,0)</f>
        <v>0</v>
      </c>
      <c r="BI146" s="176">
        <f>IF(N146="nulová",J146,0)</f>
        <v>0</v>
      </c>
      <c r="BJ146" s="18" t="s">
        <v>30</v>
      </c>
      <c r="BK146" s="176">
        <f>ROUND(I146*H146,2)</f>
        <v>0</v>
      </c>
      <c r="BL146" s="18" t="s">
        <v>188</v>
      </c>
      <c r="BM146" s="175" t="s">
        <v>3136</v>
      </c>
    </row>
    <row r="147" spans="1:65" s="14" customFormat="1">
      <c r="B147" s="191"/>
      <c r="D147" s="178" t="s">
        <v>190</v>
      </c>
      <c r="E147" s="192" t="s">
        <v>1</v>
      </c>
      <c r="F147" s="193" t="s">
        <v>3127</v>
      </c>
      <c r="H147" s="192" t="s">
        <v>1</v>
      </c>
      <c r="I147" s="194"/>
      <c r="L147" s="191"/>
      <c r="M147" s="195"/>
      <c r="N147" s="196"/>
      <c r="O147" s="196"/>
      <c r="P147" s="196"/>
      <c r="Q147" s="196"/>
      <c r="R147" s="196"/>
      <c r="S147" s="196"/>
      <c r="T147" s="197"/>
      <c r="AT147" s="192" t="s">
        <v>190</v>
      </c>
      <c r="AU147" s="192" t="s">
        <v>82</v>
      </c>
      <c r="AV147" s="14" t="s">
        <v>30</v>
      </c>
      <c r="AW147" s="14" t="s">
        <v>29</v>
      </c>
      <c r="AX147" s="14" t="s">
        <v>73</v>
      </c>
      <c r="AY147" s="192" t="s">
        <v>181</v>
      </c>
    </row>
    <row r="148" spans="1:65" s="13" customFormat="1">
      <c r="B148" s="177"/>
      <c r="D148" s="178" t="s">
        <v>190</v>
      </c>
      <c r="E148" s="179" t="s">
        <v>1</v>
      </c>
      <c r="F148" s="180" t="s">
        <v>518</v>
      </c>
      <c r="H148" s="181">
        <v>72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82</v>
      </c>
      <c r="AV148" s="13" t="s">
        <v>82</v>
      </c>
      <c r="AW148" s="13" t="s">
        <v>29</v>
      </c>
      <c r="AX148" s="13" t="s">
        <v>30</v>
      </c>
      <c r="AY148" s="179" t="s">
        <v>181</v>
      </c>
    </row>
    <row r="149" spans="1:65" s="2" customFormat="1" ht="16.5" customHeight="1">
      <c r="A149" s="33"/>
      <c r="B149" s="130"/>
      <c r="C149" s="164" t="s">
        <v>201</v>
      </c>
      <c r="D149" s="164" t="s">
        <v>184</v>
      </c>
      <c r="E149" s="165" t="s">
        <v>3137</v>
      </c>
      <c r="F149" s="166" t="s">
        <v>3138</v>
      </c>
      <c r="G149" s="167" t="s">
        <v>1840</v>
      </c>
      <c r="H149" s="168">
        <v>72</v>
      </c>
      <c r="I149" s="169"/>
      <c r="J149" s="170">
        <f>ROUND(I149*H149,2)</f>
        <v>0</v>
      </c>
      <c r="K149" s="166" t="s">
        <v>1</v>
      </c>
      <c r="L149" s="34"/>
      <c r="M149" s="171" t="s">
        <v>1</v>
      </c>
      <c r="N149" s="172" t="s">
        <v>38</v>
      </c>
      <c r="O149" s="59"/>
      <c r="P149" s="173">
        <f>O149*H149</f>
        <v>0</v>
      </c>
      <c r="Q149" s="173">
        <v>0</v>
      </c>
      <c r="R149" s="173">
        <f>Q149*H149</f>
        <v>0</v>
      </c>
      <c r="S149" s="173">
        <v>0.28999999999999998</v>
      </c>
      <c r="T149" s="174">
        <f>S149*H149</f>
        <v>20.88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188</v>
      </c>
      <c r="AT149" s="175" t="s">
        <v>184</v>
      </c>
      <c r="AU149" s="175" t="s">
        <v>82</v>
      </c>
      <c r="AY149" s="18" t="s">
        <v>181</v>
      </c>
      <c r="BE149" s="176">
        <f>IF(N149="základní",J149,0)</f>
        <v>0</v>
      </c>
      <c r="BF149" s="176">
        <f>IF(N149="snížená",J149,0)</f>
        <v>0</v>
      </c>
      <c r="BG149" s="176">
        <f>IF(N149="zákl. přenesená",J149,0)</f>
        <v>0</v>
      </c>
      <c r="BH149" s="176">
        <f>IF(N149="sníž. přenesená",J149,0)</f>
        <v>0</v>
      </c>
      <c r="BI149" s="176">
        <f>IF(N149="nulová",J149,0)</f>
        <v>0</v>
      </c>
      <c r="BJ149" s="18" t="s">
        <v>30</v>
      </c>
      <c r="BK149" s="176">
        <f>ROUND(I149*H149,2)</f>
        <v>0</v>
      </c>
      <c r="BL149" s="18" t="s">
        <v>188</v>
      </c>
      <c r="BM149" s="175" t="s">
        <v>3139</v>
      </c>
    </row>
    <row r="150" spans="1:65" s="14" customFormat="1">
      <c r="B150" s="191"/>
      <c r="D150" s="178" t="s">
        <v>190</v>
      </c>
      <c r="E150" s="192" t="s">
        <v>1</v>
      </c>
      <c r="F150" s="193" t="s">
        <v>3127</v>
      </c>
      <c r="H150" s="192" t="s">
        <v>1</v>
      </c>
      <c r="I150" s="194"/>
      <c r="L150" s="191"/>
      <c r="M150" s="195"/>
      <c r="N150" s="196"/>
      <c r="O150" s="196"/>
      <c r="P150" s="196"/>
      <c r="Q150" s="196"/>
      <c r="R150" s="196"/>
      <c r="S150" s="196"/>
      <c r="T150" s="197"/>
      <c r="AT150" s="192" t="s">
        <v>190</v>
      </c>
      <c r="AU150" s="192" t="s">
        <v>82</v>
      </c>
      <c r="AV150" s="14" t="s">
        <v>30</v>
      </c>
      <c r="AW150" s="14" t="s">
        <v>29</v>
      </c>
      <c r="AX150" s="14" t="s">
        <v>73</v>
      </c>
      <c r="AY150" s="192" t="s">
        <v>181</v>
      </c>
    </row>
    <row r="151" spans="1:65" s="13" customFormat="1">
      <c r="B151" s="177"/>
      <c r="D151" s="178" t="s">
        <v>190</v>
      </c>
      <c r="E151" s="179" t="s">
        <v>1</v>
      </c>
      <c r="F151" s="180" t="s">
        <v>518</v>
      </c>
      <c r="H151" s="181">
        <v>72</v>
      </c>
      <c r="I151" s="182"/>
      <c r="L151" s="177"/>
      <c r="M151" s="183"/>
      <c r="N151" s="184"/>
      <c r="O151" s="184"/>
      <c r="P151" s="184"/>
      <c r="Q151" s="184"/>
      <c r="R151" s="184"/>
      <c r="S151" s="184"/>
      <c r="T151" s="185"/>
      <c r="AT151" s="179" t="s">
        <v>190</v>
      </c>
      <c r="AU151" s="179" t="s">
        <v>82</v>
      </c>
      <c r="AV151" s="13" t="s">
        <v>82</v>
      </c>
      <c r="AW151" s="13" t="s">
        <v>29</v>
      </c>
      <c r="AX151" s="13" t="s">
        <v>30</v>
      </c>
      <c r="AY151" s="179" t="s">
        <v>181</v>
      </c>
    </row>
    <row r="152" spans="1:65" s="2" customFormat="1" ht="16.5" customHeight="1">
      <c r="A152" s="33"/>
      <c r="B152" s="130"/>
      <c r="C152" s="164" t="s">
        <v>205</v>
      </c>
      <c r="D152" s="164" t="s">
        <v>184</v>
      </c>
      <c r="E152" s="165" t="s">
        <v>3140</v>
      </c>
      <c r="F152" s="166" t="s">
        <v>3141</v>
      </c>
      <c r="G152" s="167" t="s">
        <v>259</v>
      </c>
      <c r="H152" s="168">
        <v>61.645000000000003</v>
      </c>
      <c r="I152" s="169"/>
      <c r="J152" s="170">
        <f>ROUND(I152*H152,2)</f>
        <v>0</v>
      </c>
      <c r="K152" s="166" t="s">
        <v>1749</v>
      </c>
      <c r="L152" s="34"/>
      <c r="M152" s="171" t="s">
        <v>1</v>
      </c>
      <c r="N152" s="172" t="s">
        <v>38</v>
      </c>
      <c r="O152" s="59"/>
      <c r="P152" s="173">
        <f>O152*H152</f>
        <v>0</v>
      </c>
      <c r="Q152" s="173">
        <v>0</v>
      </c>
      <c r="R152" s="173">
        <f>Q152*H152</f>
        <v>0</v>
      </c>
      <c r="S152" s="173">
        <v>0</v>
      </c>
      <c r="T152" s="174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5" t="s">
        <v>188</v>
      </c>
      <c r="AT152" s="175" t="s">
        <v>184</v>
      </c>
      <c r="AU152" s="175" t="s">
        <v>82</v>
      </c>
      <c r="AY152" s="18" t="s">
        <v>181</v>
      </c>
      <c r="BE152" s="176">
        <f>IF(N152="základní",J152,0)</f>
        <v>0</v>
      </c>
      <c r="BF152" s="176">
        <f>IF(N152="snížená",J152,0)</f>
        <v>0</v>
      </c>
      <c r="BG152" s="176">
        <f>IF(N152="zákl. přenesená",J152,0)</f>
        <v>0</v>
      </c>
      <c r="BH152" s="176">
        <f>IF(N152="sníž. přenesená",J152,0)</f>
        <v>0</v>
      </c>
      <c r="BI152" s="176">
        <f>IF(N152="nulová",J152,0)</f>
        <v>0</v>
      </c>
      <c r="BJ152" s="18" t="s">
        <v>30</v>
      </c>
      <c r="BK152" s="176">
        <f>ROUND(I152*H152,2)</f>
        <v>0</v>
      </c>
      <c r="BL152" s="18" t="s">
        <v>188</v>
      </c>
      <c r="BM152" s="175" t="s">
        <v>3142</v>
      </c>
    </row>
    <row r="153" spans="1:65" s="13" customFormat="1">
      <c r="B153" s="177"/>
      <c r="D153" s="178" t="s">
        <v>190</v>
      </c>
      <c r="E153" s="179" t="s">
        <v>1</v>
      </c>
      <c r="F153" s="180" t="s">
        <v>3143</v>
      </c>
      <c r="H153" s="181">
        <v>61.645000000000003</v>
      </c>
      <c r="I153" s="182"/>
      <c r="L153" s="177"/>
      <c r="M153" s="183"/>
      <c r="N153" s="184"/>
      <c r="O153" s="184"/>
      <c r="P153" s="184"/>
      <c r="Q153" s="184"/>
      <c r="R153" s="184"/>
      <c r="S153" s="184"/>
      <c r="T153" s="185"/>
      <c r="AT153" s="179" t="s">
        <v>190</v>
      </c>
      <c r="AU153" s="179" t="s">
        <v>82</v>
      </c>
      <c r="AV153" s="13" t="s">
        <v>82</v>
      </c>
      <c r="AW153" s="13" t="s">
        <v>29</v>
      </c>
      <c r="AX153" s="13" t="s">
        <v>30</v>
      </c>
      <c r="AY153" s="179" t="s">
        <v>181</v>
      </c>
    </row>
    <row r="154" spans="1:65" s="2" customFormat="1" ht="16.5" customHeight="1">
      <c r="A154" s="33"/>
      <c r="B154" s="130"/>
      <c r="C154" s="164" t="s">
        <v>209</v>
      </c>
      <c r="D154" s="164" t="s">
        <v>184</v>
      </c>
      <c r="E154" s="165" t="s">
        <v>3144</v>
      </c>
      <c r="F154" s="166" t="s">
        <v>3145</v>
      </c>
      <c r="G154" s="167" t="s">
        <v>259</v>
      </c>
      <c r="H154" s="168">
        <v>61.645000000000003</v>
      </c>
      <c r="I154" s="169"/>
      <c r="J154" s="170">
        <f>ROUND(I154*H154,2)</f>
        <v>0</v>
      </c>
      <c r="K154" s="166" t="s">
        <v>1749</v>
      </c>
      <c r="L154" s="34"/>
      <c r="M154" s="171" t="s">
        <v>1</v>
      </c>
      <c r="N154" s="172" t="s">
        <v>38</v>
      </c>
      <c r="O154" s="59"/>
      <c r="P154" s="173">
        <f>O154*H154</f>
        <v>0</v>
      </c>
      <c r="Q154" s="173">
        <v>0</v>
      </c>
      <c r="R154" s="173">
        <f>Q154*H154</f>
        <v>0</v>
      </c>
      <c r="S154" s="173">
        <v>0</v>
      </c>
      <c r="T154" s="174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5" t="s">
        <v>188</v>
      </c>
      <c r="AT154" s="175" t="s">
        <v>184</v>
      </c>
      <c r="AU154" s="175" t="s">
        <v>82</v>
      </c>
      <c r="AY154" s="18" t="s">
        <v>181</v>
      </c>
      <c r="BE154" s="176">
        <f>IF(N154="základní",J154,0)</f>
        <v>0</v>
      </c>
      <c r="BF154" s="176">
        <f>IF(N154="snížená",J154,0)</f>
        <v>0</v>
      </c>
      <c r="BG154" s="176">
        <f>IF(N154="zákl. přenesená",J154,0)</f>
        <v>0</v>
      </c>
      <c r="BH154" s="176">
        <f>IF(N154="sníž. přenesená",J154,0)</f>
        <v>0</v>
      </c>
      <c r="BI154" s="176">
        <f>IF(N154="nulová",J154,0)</f>
        <v>0</v>
      </c>
      <c r="BJ154" s="18" t="s">
        <v>30</v>
      </c>
      <c r="BK154" s="176">
        <f>ROUND(I154*H154,2)</f>
        <v>0</v>
      </c>
      <c r="BL154" s="18" t="s">
        <v>188</v>
      </c>
      <c r="BM154" s="175" t="s">
        <v>3146</v>
      </c>
    </row>
    <row r="155" spans="1:65" s="13" customFormat="1">
      <c r="B155" s="177"/>
      <c r="D155" s="178" t="s">
        <v>190</v>
      </c>
      <c r="E155" s="179" t="s">
        <v>1</v>
      </c>
      <c r="F155" s="180" t="s">
        <v>3143</v>
      </c>
      <c r="H155" s="181">
        <v>61.645000000000003</v>
      </c>
      <c r="I155" s="182"/>
      <c r="L155" s="177"/>
      <c r="M155" s="183"/>
      <c r="N155" s="184"/>
      <c r="O155" s="184"/>
      <c r="P155" s="184"/>
      <c r="Q155" s="184"/>
      <c r="R155" s="184"/>
      <c r="S155" s="184"/>
      <c r="T155" s="185"/>
      <c r="AT155" s="179" t="s">
        <v>190</v>
      </c>
      <c r="AU155" s="179" t="s">
        <v>82</v>
      </c>
      <c r="AV155" s="13" t="s">
        <v>82</v>
      </c>
      <c r="AW155" s="13" t="s">
        <v>29</v>
      </c>
      <c r="AX155" s="13" t="s">
        <v>30</v>
      </c>
      <c r="AY155" s="179" t="s">
        <v>181</v>
      </c>
    </row>
    <row r="156" spans="1:65" s="2" customFormat="1" ht="16.5" customHeight="1">
      <c r="A156" s="33"/>
      <c r="B156" s="130"/>
      <c r="C156" s="164" t="s">
        <v>213</v>
      </c>
      <c r="D156" s="164" t="s">
        <v>184</v>
      </c>
      <c r="E156" s="165" t="s">
        <v>3147</v>
      </c>
      <c r="F156" s="166" t="s">
        <v>3148</v>
      </c>
      <c r="G156" s="167" t="s">
        <v>259</v>
      </c>
      <c r="H156" s="168">
        <v>431.51499999999999</v>
      </c>
      <c r="I156" s="169"/>
      <c r="J156" s="170">
        <f>ROUND(I156*H156,2)</f>
        <v>0</v>
      </c>
      <c r="K156" s="166" t="s">
        <v>1749</v>
      </c>
      <c r="L156" s="34"/>
      <c r="M156" s="171" t="s">
        <v>1</v>
      </c>
      <c r="N156" s="172" t="s">
        <v>38</v>
      </c>
      <c r="O156" s="59"/>
      <c r="P156" s="173">
        <f>O156*H156</f>
        <v>0</v>
      </c>
      <c r="Q156" s="173">
        <v>0</v>
      </c>
      <c r="R156" s="173">
        <f>Q156*H156</f>
        <v>0</v>
      </c>
      <c r="S156" s="173">
        <v>0</v>
      </c>
      <c r="T156" s="174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5" t="s">
        <v>188</v>
      </c>
      <c r="AT156" s="175" t="s">
        <v>184</v>
      </c>
      <c r="AU156" s="175" t="s">
        <v>82</v>
      </c>
      <c r="AY156" s="18" t="s">
        <v>181</v>
      </c>
      <c r="BE156" s="176">
        <f>IF(N156="základní",J156,0)</f>
        <v>0</v>
      </c>
      <c r="BF156" s="176">
        <f>IF(N156="snížená",J156,0)</f>
        <v>0</v>
      </c>
      <c r="BG156" s="176">
        <f>IF(N156="zákl. přenesená",J156,0)</f>
        <v>0</v>
      </c>
      <c r="BH156" s="176">
        <f>IF(N156="sníž. přenesená",J156,0)</f>
        <v>0</v>
      </c>
      <c r="BI156" s="176">
        <f>IF(N156="nulová",J156,0)</f>
        <v>0</v>
      </c>
      <c r="BJ156" s="18" t="s">
        <v>30</v>
      </c>
      <c r="BK156" s="176">
        <f>ROUND(I156*H156,2)</f>
        <v>0</v>
      </c>
      <c r="BL156" s="18" t="s">
        <v>188</v>
      </c>
      <c r="BM156" s="175" t="s">
        <v>3149</v>
      </c>
    </row>
    <row r="157" spans="1:65" s="13" customFormat="1">
      <c r="B157" s="177"/>
      <c r="D157" s="178" t="s">
        <v>190</v>
      </c>
      <c r="E157" s="179" t="s">
        <v>1</v>
      </c>
      <c r="F157" s="180" t="s">
        <v>3150</v>
      </c>
      <c r="H157" s="181">
        <v>431.51499999999999</v>
      </c>
      <c r="I157" s="182"/>
      <c r="L157" s="177"/>
      <c r="M157" s="183"/>
      <c r="N157" s="184"/>
      <c r="O157" s="184"/>
      <c r="P157" s="184"/>
      <c r="Q157" s="184"/>
      <c r="R157" s="184"/>
      <c r="S157" s="184"/>
      <c r="T157" s="185"/>
      <c r="AT157" s="179" t="s">
        <v>190</v>
      </c>
      <c r="AU157" s="179" t="s">
        <v>82</v>
      </c>
      <c r="AV157" s="13" t="s">
        <v>82</v>
      </c>
      <c r="AW157" s="13" t="s">
        <v>29</v>
      </c>
      <c r="AX157" s="13" t="s">
        <v>73</v>
      </c>
      <c r="AY157" s="179" t="s">
        <v>181</v>
      </c>
    </row>
    <row r="158" spans="1:65" s="15" customFormat="1">
      <c r="B158" s="198"/>
      <c r="D158" s="178" t="s">
        <v>190</v>
      </c>
      <c r="E158" s="199" t="s">
        <v>1</v>
      </c>
      <c r="F158" s="200" t="s">
        <v>1774</v>
      </c>
      <c r="H158" s="201">
        <v>431.51499999999999</v>
      </c>
      <c r="I158" s="202"/>
      <c r="L158" s="198"/>
      <c r="M158" s="203"/>
      <c r="N158" s="204"/>
      <c r="O158" s="204"/>
      <c r="P158" s="204"/>
      <c r="Q158" s="204"/>
      <c r="R158" s="204"/>
      <c r="S158" s="204"/>
      <c r="T158" s="205"/>
      <c r="AT158" s="199" t="s">
        <v>190</v>
      </c>
      <c r="AU158" s="199" t="s">
        <v>82</v>
      </c>
      <c r="AV158" s="15" t="s">
        <v>188</v>
      </c>
      <c r="AW158" s="15" t="s">
        <v>29</v>
      </c>
      <c r="AX158" s="15" t="s">
        <v>30</v>
      </c>
      <c r="AY158" s="199" t="s">
        <v>181</v>
      </c>
    </row>
    <row r="159" spans="1:65" s="2" customFormat="1" ht="16.5" customHeight="1">
      <c r="A159" s="33"/>
      <c r="B159" s="130"/>
      <c r="C159" s="164" t="s">
        <v>182</v>
      </c>
      <c r="D159" s="164" t="s">
        <v>184</v>
      </c>
      <c r="E159" s="165" t="s">
        <v>3151</v>
      </c>
      <c r="F159" s="166" t="s">
        <v>3152</v>
      </c>
      <c r="G159" s="167" t="s">
        <v>259</v>
      </c>
      <c r="H159" s="168">
        <v>15.84</v>
      </c>
      <c r="I159" s="169"/>
      <c r="J159" s="170">
        <f>ROUND(I159*H159,2)</f>
        <v>0</v>
      </c>
      <c r="K159" s="166" t="s">
        <v>1</v>
      </c>
      <c r="L159" s="34"/>
      <c r="M159" s="171" t="s">
        <v>1</v>
      </c>
      <c r="N159" s="172" t="s">
        <v>38</v>
      </c>
      <c r="O159" s="59"/>
      <c r="P159" s="173">
        <f>O159*H159</f>
        <v>0</v>
      </c>
      <c r="Q159" s="173">
        <v>0</v>
      </c>
      <c r="R159" s="173">
        <f>Q159*H159</f>
        <v>0</v>
      </c>
      <c r="S159" s="173">
        <v>0</v>
      </c>
      <c r="T159" s="174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5" t="s">
        <v>188</v>
      </c>
      <c r="AT159" s="175" t="s">
        <v>184</v>
      </c>
      <c r="AU159" s="175" t="s">
        <v>82</v>
      </c>
      <c r="AY159" s="18" t="s">
        <v>181</v>
      </c>
      <c r="BE159" s="176">
        <f>IF(N159="základní",J159,0)</f>
        <v>0</v>
      </c>
      <c r="BF159" s="176">
        <f>IF(N159="snížená",J159,0)</f>
        <v>0</v>
      </c>
      <c r="BG159" s="176">
        <f>IF(N159="zákl. přenesená",J159,0)</f>
        <v>0</v>
      </c>
      <c r="BH159" s="176">
        <f>IF(N159="sníž. přenesená",J159,0)</f>
        <v>0</v>
      </c>
      <c r="BI159" s="176">
        <f>IF(N159="nulová",J159,0)</f>
        <v>0</v>
      </c>
      <c r="BJ159" s="18" t="s">
        <v>30</v>
      </c>
      <c r="BK159" s="176">
        <f>ROUND(I159*H159,2)</f>
        <v>0</v>
      </c>
      <c r="BL159" s="18" t="s">
        <v>188</v>
      </c>
      <c r="BM159" s="175" t="s">
        <v>3153</v>
      </c>
    </row>
    <row r="160" spans="1:65" s="13" customFormat="1">
      <c r="B160" s="177"/>
      <c r="D160" s="178" t="s">
        <v>190</v>
      </c>
      <c r="E160" s="179" t="s">
        <v>1</v>
      </c>
      <c r="F160" s="180" t="s">
        <v>3154</v>
      </c>
      <c r="H160" s="181">
        <v>15.84</v>
      </c>
      <c r="I160" s="182"/>
      <c r="L160" s="177"/>
      <c r="M160" s="183"/>
      <c r="N160" s="184"/>
      <c r="O160" s="184"/>
      <c r="P160" s="184"/>
      <c r="Q160" s="184"/>
      <c r="R160" s="184"/>
      <c r="S160" s="184"/>
      <c r="T160" s="185"/>
      <c r="AT160" s="179" t="s">
        <v>190</v>
      </c>
      <c r="AU160" s="179" t="s">
        <v>82</v>
      </c>
      <c r="AV160" s="13" t="s">
        <v>82</v>
      </c>
      <c r="AW160" s="13" t="s">
        <v>29</v>
      </c>
      <c r="AX160" s="13" t="s">
        <v>30</v>
      </c>
      <c r="AY160" s="179" t="s">
        <v>181</v>
      </c>
    </row>
    <row r="161" spans="1:65" s="2" customFormat="1" ht="16.5" customHeight="1">
      <c r="A161" s="33"/>
      <c r="B161" s="130"/>
      <c r="C161" s="164" t="s">
        <v>220</v>
      </c>
      <c r="D161" s="164" t="s">
        <v>184</v>
      </c>
      <c r="E161" s="165" t="s">
        <v>3155</v>
      </c>
      <c r="F161" s="166" t="s">
        <v>1944</v>
      </c>
      <c r="G161" s="167" t="s">
        <v>259</v>
      </c>
      <c r="H161" s="168">
        <v>61.645000000000003</v>
      </c>
      <c r="I161" s="169"/>
      <c r="J161" s="170">
        <f>ROUND(I161*H161,2)</f>
        <v>0</v>
      </c>
      <c r="K161" s="166" t="s">
        <v>1</v>
      </c>
      <c r="L161" s="34"/>
      <c r="M161" s="171" t="s">
        <v>1</v>
      </c>
      <c r="N161" s="172" t="s">
        <v>38</v>
      </c>
      <c r="O161" s="59"/>
      <c r="P161" s="173">
        <f>O161*H161</f>
        <v>0</v>
      </c>
      <c r="Q161" s="173">
        <v>0</v>
      </c>
      <c r="R161" s="173">
        <f>Q161*H161</f>
        <v>0</v>
      </c>
      <c r="S161" s="173">
        <v>0</v>
      </c>
      <c r="T161" s="174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5" t="s">
        <v>188</v>
      </c>
      <c r="AT161" s="175" t="s">
        <v>184</v>
      </c>
      <c r="AU161" s="175" t="s">
        <v>82</v>
      </c>
      <c r="AY161" s="18" t="s">
        <v>181</v>
      </c>
      <c r="BE161" s="176">
        <f>IF(N161="základní",J161,0)</f>
        <v>0</v>
      </c>
      <c r="BF161" s="176">
        <f>IF(N161="snížená",J161,0)</f>
        <v>0</v>
      </c>
      <c r="BG161" s="176">
        <f>IF(N161="zákl. přenesená",J161,0)</f>
        <v>0</v>
      </c>
      <c r="BH161" s="176">
        <f>IF(N161="sníž. přenesená",J161,0)</f>
        <v>0</v>
      </c>
      <c r="BI161" s="176">
        <f>IF(N161="nulová",J161,0)</f>
        <v>0</v>
      </c>
      <c r="BJ161" s="18" t="s">
        <v>30</v>
      </c>
      <c r="BK161" s="176">
        <f>ROUND(I161*H161,2)</f>
        <v>0</v>
      </c>
      <c r="BL161" s="18" t="s">
        <v>188</v>
      </c>
      <c r="BM161" s="175" t="s">
        <v>3156</v>
      </c>
    </row>
    <row r="162" spans="1:65" s="13" customFormat="1">
      <c r="B162" s="177"/>
      <c r="D162" s="178" t="s">
        <v>190</v>
      </c>
      <c r="E162" s="179" t="s">
        <v>1</v>
      </c>
      <c r="F162" s="180" t="s">
        <v>3143</v>
      </c>
      <c r="H162" s="181">
        <v>61.645000000000003</v>
      </c>
      <c r="I162" s="182"/>
      <c r="L162" s="177"/>
      <c r="M162" s="183"/>
      <c r="N162" s="184"/>
      <c r="O162" s="184"/>
      <c r="P162" s="184"/>
      <c r="Q162" s="184"/>
      <c r="R162" s="184"/>
      <c r="S162" s="184"/>
      <c r="T162" s="185"/>
      <c r="AT162" s="179" t="s">
        <v>190</v>
      </c>
      <c r="AU162" s="179" t="s">
        <v>82</v>
      </c>
      <c r="AV162" s="13" t="s">
        <v>82</v>
      </c>
      <c r="AW162" s="13" t="s">
        <v>29</v>
      </c>
      <c r="AX162" s="13" t="s">
        <v>30</v>
      </c>
      <c r="AY162" s="179" t="s">
        <v>181</v>
      </c>
    </row>
    <row r="163" spans="1:65" s="12" customFormat="1" ht="22.9" customHeight="1">
      <c r="B163" s="151"/>
      <c r="D163" s="152" t="s">
        <v>72</v>
      </c>
      <c r="E163" s="162" t="s">
        <v>194</v>
      </c>
      <c r="F163" s="162" t="s">
        <v>1913</v>
      </c>
      <c r="I163" s="154"/>
      <c r="J163" s="163">
        <f>BK163</f>
        <v>0</v>
      </c>
      <c r="L163" s="151"/>
      <c r="M163" s="156"/>
      <c r="N163" s="157"/>
      <c r="O163" s="157"/>
      <c r="P163" s="158">
        <f>SUM(P164:P301)</f>
        <v>0</v>
      </c>
      <c r="Q163" s="157"/>
      <c r="R163" s="158">
        <f>SUM(R164:R301)</f>
        <v>0</v>
      </c>
      <c r="S163" s="157"/>
      <c r="T163" s="159">
        <f>SUM(T164:T301)</f>
        <v>0</v>
      </c>
      <c r="AR163" s="152" t="s">
        <v>30</v>
      </c>
      <c r="AT163" s="160" t="s">
        <v>72</v>
      </c>
      <c r="AU163" s="160" t="s">
        <v>30</v>
      </c>
      <c r="AY163" s="152" t="s">
        <v>181</v>
      </c>
      <c r="BK163" s="161">
        <f>SUM(BK164:BK301)</f>
        <v>0</v>
      </c>
    </row>
    <row r="164" spans="1:65" s="2" customFormat="1" ht="37.9" customHeight="1">
      <c r="A164" s="33"/>
      <c r="B164" s="130"/>
      <c r="C164" s="164" t="s">
        <v>224</v>
      </c>
      <c r="D164" s="164" t="s">
        <v>184</v>
      </c>
      <c r="E164" s="165" t="s">
        <v>3157</v>
      </c>
      <c r="F164" s="166" t="s">
        <v>3158</v>
      </c>
      <c r="G164" s="167" t="s">
        <v>246</v>
      </c>
      <c r="H164" s="168">
        <v>1</v>
      </c>
      <c r="I164" s="169"/>
      <c r="J164" s="170">
        <f>ROUND(I164*H164,2)</f>
        <v>0</v>
      </c>
      <c r="K164" s="166" t="s">
        <v>1</v>
      </c>
      <c r="L164" s="34"/>
      <c r="M164" s="171" t="s">
        <v>1</v>
      </c>
      <c r="N164" s="172" t="s">
        <v>38</v>
      </c>
      <c r="O164" s="59"/>
      <c r="P164" s="173">
        <f>O164*H164</f>
        <v>0</v>
      </c>
      <c r="Q164" s="173">
        <v>0</v>
      </c>
      <c r="R164" s="173">
        <f>Q164*H164</f>
        <v>0</v>
      </c>
      <c r="S164" s="173">
        <v>0</v>
      </c>
      <c r="T164" s="174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5" t="s">
        <v>188</v>
      </c>
      <c r="AT164" s="175" t="s">
        <v>184</v>
      </c>
      <c r="AU164" s="175" t="s">
        <v>82</v>
      </c>
      <c r="AY164" s="18" t="s">
        <v>181</v>
      </c>
      <c r="BE164" s="176">
        <f>IF(N164="základní",J164,0)</f>
        <v>0</v>
      </c>
      <c r="BF164" s="176">
        <f>IF(N164="snížená",J164,0)</f>
        <v>0</v>
      </c>
      <c r="BG164" s="176">
        <f>IF(N164="zákl. přenesená",J164,0)</f>
        <v>0</v>
      </c>
      <c r="BH164" s="176">
        <f>IF(N164="sníž. přenesená",J164,0)</f>
        <v>0</v>
      </c>
      <c r="BI164" s="176">
        <f>IF(N164="nulová",J164,0)</f>
        <v>0</v>
      </c>
      <c r="BJ164" s="18" t="s">
        <v>30</v>
      </c>
      <c r="BK164" s="176">
        <f>ROUND(I164*H164,2)</f>
        <v>0</v>
      </c>
      <c r="BL164" s="18" t="s">
        <v>188</v>
      </c>
      <c r="BM164" s="175" t="s">
        <v>3159</v>
      </c>
    </row>
    <row r="165" spans="1:65" s="14" customFormat="1">
      <c r="B165" s="191"/>
      <c r="D165" s="178" t="s">
        <v>190</v>
      </c>
      <c r="E165" s="192" t="s">
        <v>1</v>
      </c>
      <c r="F165" s="193" t="s">
        <v>3160</v>
      </c>
      <c r="H165" s="192" t="s">
        <v>1</v>
      </c>
      <c r="I165" s="194"/>
      <c r="L165" s="191"/>
      <c r="M165" s="195"/>
      <c r="N165" s="196"/>
      <c r="O165" s="196"/>
      <c r="P165" s="196"/>
      <c r="Q165" s="196"/>
      <c r="R165" s="196"/>
      <c r="S165" s="196"/>
      <c r="T165" s="197"/>
      <c r="AT165" s="192" t="s">
        <v>190</v>
      </c>
      <c r="AU165" s="192" t="s">
        <v>82</v>
      </c>
      <c r="AV165" s="14" t="s">
        <v>30</v>
      </c>
      <c r="AW165" s="14" t="s">
        <v>29</v>
      </c>
      <c r="AX165" s="14" t="s">
        <v>73</v>
      </c>
      <c r="AY165" s="192" t="s">
        <v>181</v>
      </c>
    </row>
    <row r="166" spans="1:65" s="14" customFormat="1">
      <c r="B166" s="191"/>
      <c r="D166" s="178" t="s">
        <v>190</v>
      </c>
      <c r="E166" s="192" t="s">
        <v>1</v>
      </c>
      <c r="F166" s="193" t="s">
        <v>3161</v>
      </c>
      <c r="H166" s="192" t="s">
        <v>1</v>
      </c>
      <c r="I166" s="194"/>
      <c r="L166" s="191"/>
      <c r="M166" s="195"/>
      <c r="N166" s="196"/>
      <c r="O166" s="196"/>
      <c r="P166" s="196"/>
      <c r="Q166" s="196"/>
      <c r="R166" s="196"/>
      <c r="S166" s="196"/>
      <c r="T166" s="197"/>
      <c r="AT166" s="192" t="s">
        <v>190</v>
      </c>
      <c r="AU166" s="192" t="s">
        <v>82</v>
      </c>
      <c r="AV166" s="14" t="s">
        <v>30</v>
      </c>
      <c r="AW166" s="14" t="s">
        <v>29</v>
      </c>
      <c r="AX166" s="14" t="s">
        <v>73</v>
      </c>
      <c r="AY166" s="192" t="s">
        <v>181</v>
      </c>
    </row>
    <row r="167" spans="1:65" s="13" customFormat="1">
      <c r="B167" s="177"/>
      <c r="D167" s="178" t="s">
        <v>190</v>
      </c>
      <c r="E167" s="179" t="s">
        <v>1</v>
      </c>
      <c r="F167" s="180" t="s">
        <v>30</v>
      </c>
      <c r="H167" s="181">
        <v>1</v>
      </c>
      <c r="I167" s="182"/>
      <c r="L167" s="177"/>
      <c r="M167" s="183"/>
      <c r="N167" s="184"/>
      <c r="O167" s="184"/>
      <c r="P167" s="184"/>
      <c r="Q167" s="184"/>
      <c r="R167" s="184"/>
      <c r="S167" s="184"/>
      <c r="T167" s="185"/>
      <c r="AT167" s="179" t="s">
        <v>190</v>
      </c>
      <c r="AU167" s="179" t="s">
        <v>82</v>
      </c>
      <c r="AV167" s="13" t="s">
        <v>82</v>
      </c>
      <c r="AW167" s="13" t="s">
        <v>29</v>
      </c>
      <c r="AX167" s="13" t="s">
        <v>30</v>
      </c>
      <c r="AY167" s="179" t="s">
        <v>181</v>
      </c>
    </row>
    <row r="168" spans="1:65" s="2" customFormat="1" ht="24.2" customHeight="1">
      <c r="A168" s="33"/>
      <c r="B168" s="130"/>
      <c r="C168" s="164" t="s">
        <v>228</v>
      </c>
      <c r="D168" s="164" t="s">
        <v>184</v>
      </c>
      <c r="E168" s="165" t="s">
        <v>3162</v>
      </c>
      <c r="F168" s="166" t="s">
        <v>3163</v>
      </c>
      <c r="G168" s="167" t="s">
        <v>246</v>
      </c>
      <c r="H168" s="168">
        <v>1</v>
      </c>
      <c r="I168" s="169"/>
      <c r="J168" s="170">
        <f>ROUND(I168*H168,2)</f>
        <v>0</v>
      </c>
      <c r="K168" s="166" t="s">
        <v>1</v>
      </c>
      <c r="L168" s="34"/>
      <c r="M168" s="171" t="s">
        <v>1</v>
      </c>
      <c r="N168" s="172" t="s">
        <v>38</v>
      </c>
      <c r="O168" s="59"/>
      <c r="P168" s="173">
        <f>O168*H168</f>
        <v>0</v>
      </c>
      <c r="Q168" s="173">
        <v>0</v>
      </c>
      <c r="R168" s="173">
        <f>Q168*H168</f>
        <v>0</v>
      </c>
      <c r="S168" s="173">
        <v>0</v>
      </c>
      <c r="T168" s="174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5" t="s">
        <v>188</v>
      </c>
      <c r="AT168" s="175" t="s">
        <v>184</v>
      </c>
      <c r="AU168" s="175" t="s">
        <v>82</v>
      </c>
      <c r="AY168" s="18" t="s">
        <v>181</v>
      </c>
      <c r="BE168" s="176">
        <f>IF(N168="základní",J168,0)</f>
        <v>0</v>
      </c>
      <c r="BF168" s="176">
        <f>IF(N168="snížená",J168,0)</f>
        <v>0</v>
      </c>
      <c r="BG168" s="176">
        <f>IF(N168="zákl. přenesená",J168,0)</f>
        <v>0</v>
      </c>
      <c r="BH168" s="176">
        <f>IF(N168="sníž. přenesená",J168,0)</f>
        <v>0</v>
      </c>
      <c r="BI168" s="176">
        <f>IF(N168="nulová",J168,0)</f>
        <v>0</v>
      </c>
      <c r="BJ168" s="18" t="s">
        <v>30</v>
      </c>
      <c r="BK168" s="176">
        <f>ROUND(I168*H168,2)</f>
        <v>0</v>
      </c>
      <c r="BL168" s="18" t="s">
        <v>188</v>
      </c>
      <c r="BM168" s="175" t="s">
        <v>3164</v>
      </c>
    </row>
    <row r="169" spans="1:65" s="13" customFormat="1">
      <c r="B169" s="177"/>
      <c r="D169" s="178" t="s">
        <v>190</v>
      </c>
      <c r="E169" s="179" t="s">
        <v>1</v>
      </c>
      <c r="F169" s="180" t="s">
        <v>30</v>
      </c>
      <c r="H169" s="181">
        <v>1</v>
      </c>
      <c r="I169" s="182"/>
      <c r="L169" s="177"/>
      <c r="M169" s="183"/>
      <c r="N169" s="184"/>
      <c r="O169" s="184"/>
      <c r="P169" s="184"/>
      <c r="Q169" s="184"/>
      <c r="R169" s="184"/>
      <c r="S169" s="184"/>
      <c r="T169" s="185"/>
      <c r="AT169" s="179" t="s">
        <v>190</v>
      </c>
      <c r="AU169" s="179" t="s">
        <v>82</v>
      </c>
      <c r="AV169" s="13" t="s">
        <v>82</v>
      </c>
      <c r="AW169" s="13" t="s">
        <v>29</v>
      </c>
      <c r="AX169" s="13" t="s">
        <v>30</v>
      </c>
      <c r="AY169" s="179" t="s">
        <v>181</v>
      </c>
    </row>
    <row r="170" spans="1:65" s="2" customFormat="1" ht="37.9" customHeight="1">
      <c r="A170" s="33"/>
      <c r="B170" s="130"/>
      <c r="C170" s="164" t="s">
        <v>232</v>
      </c>
      <c r="D170" s="164" t="s">
        <v>184</v>
      </c>
      <c r="E170" s="165" t="s">
        <v>3165</v>
      </c>
      <c r="F170" s="166" t="s">
        <v>3166</v>
      </c>
      <c r="G170" s="167" t="s">
        <v>246</v>
      </c>
      <c r="H170" s="168">
        <v>1</v>
      </c>
      <c r="I170" s="169"/>
      <c r="J170" s="170">
        <f>ROUND(I170*H170,2)</f>
        <v>0</v>
      </c>
      <c r="K170" s="166" t="s">
        <v>1</v>
      </c>
      <c r="L170" s="34"/>
      <c r="M170" s="171" t="s">
        <v>1</v>
      </c>
      <c r="N170" s="172" t="s">
        <v>38</v>
      </c>
      <c r="O170" s="59"/>
      <c r="P170" s="173">
        <f>O170*H170</f>
        <v>0</v>
      </c>
      <c r="Q170" s="173">
        <v>0</v>
      </c>
      <c r="R170" s="173">
        <f>Q170*H170</f>
        <v>0</v>
      </c>
      <c r="S170" s="173">
        <v>0</v>
      </c>
      <c r="T170" s="174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5" t="s">
        <v>188</v>
      </c>
      <c r="AT170" s="175" t="s">
        <v>184</v>
      </c>
      <c r="AU170" s="175" t="s">
        <v>82</v>
      </c>
      <c r="AY170" s="18" t="s">
        <v>181</v>
      </c>
      <c r="BE170" s="176">
        <f>IF(N170="základní",J170,0)</f>
        <v>0</v>
      </c>
      <c r="BF170" s="176">
        <f>IF(N170="snížená",J170,0)</f>
        <v>0</v>
      </c>
      <c r="BG170" s="176">
        <f>IF(N170="zákl. přenesená",J170,0)</f>
        <v>0</v>
      </c>
      <c r="BH170" s="176">
        <f>IF(N170="sníž. přenesená",J170,0)</f>
        <v>0</v>
      </c>
      <c r="BI170" s="176">
        <f>IF(N170="nulová",J170,0)</f>
        <v>0</v>
      </c>
      <c r="BJ170" s="18" t="s">
        <v>30</v>
      </c>
      <c r="BK170" s="176">
        <f>ROUND(I170*H170,2)</f>
        <v>0</v>
      </c>
      <c r="BL170" s="18" t="s">
        <v>188</v>
      </c>
      <c r="BM170" s="175" t="s">
        <v>3167</v>
      </c>
    </row>
    <row r="171" spans="1:65" s="14" customFormat="1">
      <c r="B171" s="191"/>
      <c r="D171" s="178" t="s">
        <v>190</v>
      </c>
      <c r="E171" s="192" t="s">
        <v>1</v>
      </c>
      <c r="F171" s="193" t="s">
        <v>3160</v>
      </c>
      <c r="H171" s="192" t="s">
        <v>1</v>
      </c>
      <c r="I171" s="194"/>
      <c r="L171" s="191"/>
      <c r="M171" s="195"/>
      <c r="N171" s="196"/>
      <c r="O171" s="196"/>
      <c r="P171" s="196"/>
      <c r="Q171" s="196"/>
      <c r="R171" s="196"/>
      <c r="S171" s="196"/>
      <c r="T171" s="197"/>
      <c r="AT171" s="192" t="s">
        <v>190</v>
      </c>
      <c r="AU171" s="192" t="s">
        <v>82</v>
      </c>
      <c r="AV171" s="14" t="s">
        <v>30</v>
      </c>
      <c r="AW171" s="14" t="s">
        <v>29</v>
      </c>
      <c r="AX171" s="14" t="s">
        <v>73</v>
      </c>
      <c r="AY171" s="192" t="s">
        <v>181</v>
      </c>
    </row>
    <row r="172" spans="1:65" s="14" customFormat="1">
      <c r="B172" s="191"/>
      <c r="D172" s="178" t="s">
        <v>190</v>
      </c>
      <c r="E172" s="192" t="s">
        <v>1</v>
      </c>
      <c r="F172" s="193" t="s">
        <v>3161</v>
      </c>
      <c r="H172" s="192" t="s">
        <v>1</v>
      </c>
      <c r="I172" s="194"/>
      <c r="L172" s="191"/>
      <c r="M172" s="195"/>
      <c r="N172" s="196"/>
      <c r="O172" s="196"/>
      <c r="P172" s="196"/>
      <c r="Q172" s="196"/>
      <c r="R172" s="196"/>
      <c r="S172" s="196"/>
      <c r="T172" s="197"/>
      <c r="AT172" s="192" t="s">
        <v>190</v>
      </c>
      <c r="AU172" s="192" t="s">
        <v>82</v>
      </c>
      <c r="AV172" s="14" t="s">
        <v>30</v>
      </c>
      <c r="AW172" s="14" t="s">
        <v>29</v>
      </c>
      <c r="AX172" s="14" t="s">
        <v>73</v>
      </c>
      <c r="AY172" s="192" t="s">
        <v>181</v>
      </c>
    </row>
    <row r="173" spans="1:65" s="13" customFormat="1">
      <c r="B173" s="177"/>
      <c r="D173" s="178" t="s">
        <v>190</v>
      </c>
      <c r="E173" s="179" t="s">
        <v>1</v>
      </c>
      <c r="F173" s="180" t="s">
        <v>30</v>
      </c>
      <c r="H173" s="181">
        <v>1</v>
      </c>
      <c r="I173" s="182"/>
      <c r="L173" s="177"/>
      <c r="M173" s="183"/>
      <c r="N173" s="184"/>
      <c r="O173" s="184"/>
      <c r="P173" s="184"/>
      <c r="Q173" s="184"/>
      <c r="R173" s="184"/>
      <c r="S173" s="184"/>
      <c r="T173" s="185"/>
      <c r="AT173" s="179" t="s">
        <v>190</v>
      </c>
      <c r="AU173" s="179" t="s">
        <v>82</v>
      </c>
      <c r="AV173" s="13" t="s">
        <v>82</v>
      </c>
      <c r="AW173" s="13" t="s">
        <v>29</v>
      </c>
      <c r="AX173" s="13" t="s">
        <v>30</v>
      </c>
      <c r="AY173" s="179" t="s">
        <v>181</v>
      </c>
    </row>
    <row r="174" spans="1:65" s="2" customFormat="1" ht="24.2" customHeight="1">
      <c r="A174" s="33"/>
      <c r="B174" s="130"/>
      <c r="C174" s="164" t="s">
        <v>236</v>
      </c>
      <c r="D174" s="164" t="s">
        <v>184</v>
      </c>
      <c r="E174" s="165" t="s">
        <v>3168</v>
      </c>
      <c r="F174" s="166" t="s">
        <v>3169</v>
      </c>
      <c r="G174" s="167" t="s">
        <v>246</v>
      </c>
      <c r="H174" s="168">
        <v>1</v>
      </c>
      <c r="I174" s="169"/>
      <c r="J174" s="170">
        <f>ROUND(I174*H174,2)</f>
        <v>0</v>
      </c>
      <c r="K174" s="166" t="s">
        <v>1</v>
      </c>
      <c r="L174" s="34"/>
      <c r="M174" s="171" t="s">
        <v>1</v>
      </c>
      <c r="N174" s="172" t="s">
        <v>38</v>
      </c>
      <c r="O174" s="59"/>
      <c r="P174" s="173">
        <f>O174*H174</f>
        <v>0</v>
      </c>
      <c r="Q174" s="173">
        <v>0</v>
      </c>
      <c r="R174" s="173">
        <f>Q174*H174</f>
        <v>0</v>
      </c>
      <c r="S174" s="173">
        <v>0</v>
      </c>
      <c r="T174" s="174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5" t="s">
        <v>188</v>
      </c>
      <c r="AT174" s="175" t="s">
        <v>184</v>
      </c>
      <c r="AU174" s="175" t="s">
        <v>82</v>
      </c>
      <c r="AY174" s="18" t="s">
        <v>181</v>
      </c>
      <c r="BE174" s="176">
        <f>IF(N174="základní",J174,0)</f>
        <v>0</v>
      </c>
      <c r="BF174" s="176">
        <f>IF(N174="snížená",J174,0)</f>
        <v>0</v>
      </c>
      <c r="BG174" s="176">
        <f>IF(N174="zákl. přenesená",J174,0)</f>
        <v>0</v>
      </c>
      <c r="BH174" s="176">
        <f>IF(N174="sníž. přenesená",J174,0)</f>
        <v>0</v>
      </c>
      <c r="BI174" s="176">
        <f>IF(N174="nulová",J174,0)</f>
        <v>0</v>
      </c>
      <c r="BJ174" s="18" t="s">
        <v>30</v>
      </c>
      <c r="BK174" s="176">
        <f>ROUND(I174*H174,2)</f>
        <v>0</v>
      </c>
      <c r="BL174" s="18" t="s">
        <v>188</v>
      </c>
      <c r="BM174" s="175" t="s">
        <v>3170</v>
      </c>
    </row>
    <row r="175" spans="1:65" s="13" customFormat="1">
      <c r="B175" s="177"/>
      <c r="D175" s="178" t="s">
        <v>190</v>
      </c>
      <c r="E175" s="179" t="s">
        <v>1</v>
      </c>
      <c r="F175" s="180" t="s">
        <v>30</v>
      </c>
      <c r="H175" s="181">
        <v>1</v>
      </c>
      <c r="I175" s="182"/>
      <c r="L175" s="177"/>
      <c r="M175" s="183"/>
      <c r="N175" s="184"/>
      <c r="O175" s="184"/>
      <c r="P175" s="184"/>
      <c r="Q175" s="184"/>
      <c r="R175" s="184"/>
      <c r="S175" s="184"/>
      <c r="T175" s="185"/>
      <c r="AT175" s="179" t="s">
        <v>190</v>
      </c>
      <c r="AU175" s="179" t="s">
        <v>82</v>
      </c>
      <c r="AV175" s="13" t="s">
        <v>82</v>
      </c>
      <c r="AW175" s="13" t="s">
        <v>29</v>
      </c>
      <c r="AX175" s="13" t="s">
        <v>30</v>
      </c>
      <c r="AY175" s="179" t="s">
        <v>181</v>
      </c>
    </row>
    <row r="176" spans="1:65" s="2" customFormat="1" ht="24.2" customHeight="1">
      <c r="A176" s="33"/>
      <c r="B176" s="130"/>
      <c r="C176" s="164" t="s">
        <v>8</v>
      </c>
      <c r="D176" s="164" t="s">
        <v>184</v>
      </c>
      <c r="E176" s="165" t="s">
        <v>3171</v>
      </c>
      <c r="F176" s="166" t="s">
        <v>3172</v>
      </c>
      <c r="G176" s="167" t="s">
        <v>246</v>
      </c>
      <c r="H176" s="168">
        <v>1</v>
      </c>
      <c r="I176" s="169"/>
      <c r="J176" s="170">
        <f>ROUND(I176*H176,2)</f>
        <v>0</v>
      </c>
      <c r="K176" s="166" t="s">
        <v>1</v>
      </c>
      <c r="L176" s="34"/>
      <c r="M176" s="171" t="s">
        <v>1</v>
      </c>
      <c r="N176" s="172" t="s">
        <v>38</v>
      </c>
      <c r="O176" s="59"/>
      <c r="P176" s="173">
        <f>O176*H176</f>
        <v>0</v>
      </c>
      <c r="Q176" s="173">
        <v>0</v>
      </c>
      <c r="R176" s="173">
        <f>Q176*H176</f>
        <v>0</v>
      </c>
      <c r="S176" s="173">
        <v>0</v>
      </c>
      <c r="T176" s="174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5" t="s">
        <v>188</v>
      </c>
      <c r="AT176" s="175" t="s">
        <v>184</v>
      </c>
      <c r="AU176" s="175" t="s">
        <v>82</v>
      </c>
      <c r="AY176" s="18" t="s">
        <v>181</v>
      </c>
      <c r="BE176" s="176">
        <f>IF(N176="základní",J176,0)</f>
        <v>0</v>
      </c>
      <c r="BF176" s="176">
        <f>IF(N176="snížená",J176,0)</f>
        <v>0</v>
      </c>
      <c r="BG176" s="176">
        <f>IF(N176="zákl. přenesená",J176,0)</f>
        <v>0</v>
      </c>
      <c r="BH176" s="176">
        <f>IF(N176="sníž. přenesená",J176,0)</f>
        <v>0</v>
      </c>
      <c r="BI176" s="176">
        <f>IF(N176="nulová",J176,0)</f>
        <v>0</v>
      </c>
      <c r="BJ176" s="18" t="s">
        <v>30</v>
      </c>
      <c r="BK176" s="176">
        <f>ROUND(I176*H176,2)</f>
        <v>0</v>
      </c>
      <c r="BL176" s="18" t="s">
        <v>188</v>
      </c>
      <c r="BM176" s="175" t="s">
        <v>3173</v>
      </c>
    </row>
    <row r="177" spans="1:65" s="13" customFormat="1">
      <c r="B177" s="177"/>
      <c r="D177" s="178" t="s">
        <v>190</v>
      </c>
      <c r="E177" s="179" t="s">
        <v>1</v>
      </c>
      <c r="F177" s="180" t="s">
        <v>30</v>
      </c>
      <c r="H177" s="181">
        <v>1</v>
      </c>
      <c r="I177" s="182"/>
      <c r="L177" s="177"/>
      <c r="M177" s="183"/>
      <c r="N177" s="184"/>
      <c r="O177" s="184"/>
      <c r="P177" s="184"/>
      <c r="Q177" s="184"/>
      <c r="R177" s="184"/>
      <c r="S177" s="184"/>
      <c r="T177" s="185"/>
      <c r="AT177" s="179" t="s">
        <v>190</v>
      </c>
      <c r="AU177" s="179" t="s">
        <v>82</v>
      </c>
      <c r="AV177" s="13" t="s">
        <v>82</v>
      </c>
      <c r="AW177" s="13" t="s">
        <v>29</v>
      </c>
      <c r="AX177" s="13" t="s">
        <v>30</v>
      </c>
      <c r="AY177" s="179" t="s">
        <v>181</v>
      </c>
    </row>
    <row r="178" spans="1:65" s="2" customFormat="1" ht="37.9" customHeight="1">
      <c r="A178" s="33"/>
      <c r="B178" s="130"/>
      <c r="C178" s="164" t="s">
        <v>243</v>
      </c>
      <c r="D178" s="164" t="s">
        <v>184</v>
      </c>
      <c r="E178" s="165" t="s">
        <v>3174</v>
      </c>
      <c r="F178" s="166" t="s">
        <v>3158</v>
      </c>
      <c r="G178" s="167" t="s">
        <v>246</v>
      </c>
      <c r="H178" s="168">
        <v>1</v>
      </c>
      <c r="I178" s="169"/>
      <c r="J178" s="170">
        <f>ROUND(I178*H178,2)</f>
        <v>0</v>
      </c>
      <c r="K178" s="166" t="s">
        <v>1</v>
      </c>
      <c r="L178" s="34"/>
      <c r="M178" s="171" t="s">
        <v>1</v>
      </c>
      <c r="N178" s="172" t="s">
        <v>38</v>
      </c>
      <c r="O178" s="59"/>
      <c r="P178" s="173">
        <f>O178*H178</f>
        <v>0</v>
      </c>
      <c r="Q178" s="173">
        <v>0</v>
      </c>
      <c r="R178" s="173">
        <f>Q178*H178</f>
        <v>0</v>
      </c>
      <c r="S178" s="173">
        <v>0</v>
      </c>
      <c r="T178" s="174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5" t="s">
        <v>188</v>
      </c>
      <c r="AT178" s="175" t="s">
        <v>184</v>
      </c>
      <c r="AU178" s="175" t="s">
        <v>82</v>
      </c>
      <c r="AY178" s="18" t="s">
        <v>181</v>
      </c>
      <c r="BE178" s="176">
        <f>IF(N178="základní",J178,0)</f>
        <v>0</v>
      </c>
      <c r="BF178" s="176">
        <f>IF(N178="snížená",J178,0)</f>
        <v>0</v>
      </c>
      <c r="BG178" s="176">
        <f>IF(N178="zákl. přenesená",J178,0)</f>
        <v>0</v>
      </c>
      <c r="BH178" s="176">
        <f>IF(N178="sníž. přenesená",J178,0)</f>
        <v>0</v>
      </c>
      <c r="BI178" s="176">
        <f>IF(N178="nulová",J178,0)</f>
        <v>0</v>
      </c>
      <c r="BJ178" s="18" t="s">
        <v>30</v>
      </c>
      <c r="BK178" s="176">
        <f>ROUND(I178*H178,2)</f>
        <v>0</v>
      </c>
      <c r="BL178" s="18" t="s">
        <v>188</v>
      </c>
      <c r="BM178" s="175" t="s">
        <v>3175</v>
      </c>
    </row>
    <row r="179" spans="1:65" s="14" customFormat="1">
      <c r="B179" s="191"/>
      <c r="D179" s="178" t="s">
        <v>190</v>
      </c>
      <c r="E179" s="192" t="s">
        <v>1</v>
      </c>
      <c r="F179" s="193" t="s">
        <v>3160</v>
      </c>
      <c r="H179" s="192" t="s">
        <v>1</v>
      </c>
      <c r="I179" s="194"/>
      <c r="L179" s="191"/>
      <c r="M179" s="195"/>
      <c r="N179" s="196"/>
      <c r="O179" s="196"/>
      <c r="P179" s="196"/>
      <c r="Q179" s="196"/>
      <c r="R179" s="196"/>
      <c r="S179" s="196"/>
      <c r="T179" s="197"/>
      <c r="AT179" s="192" t="s">
        <v>190</v>
      </c>
      <c r="AU179" s="192" t="s">
        <v>82</v>
      </c>
      <c r="AV179" s="14" t="s">
        <v>30</v>
      </c>
      <c r="AW179" s="14" t="s">
        <v>29</v>
      </c>
      <c r="AX179" s="14" t="s">
        <v>73</v>
      </c>
      <c r="AY179" s="192" t="s">
        <v>181</v>
      </c>
    </row>
    <row r="180" spans="1:65" s="14" customFormat="1">
      <c r="B180" s="191"/>
      <c r="D180" s="178" t="s">
        <v>190</v>
      </c>
      <c r="E180" s="192" t="s">
        <v>1</v>
      </c>
      <c r="F180" s="193" t="s">
        <v>3161</v>
      </c>
      <c r="H180" s="192" t="s">
        <v>1</v>
      </c>
      <c r="I180" s="194"/>
      <c r="L180" s="191"/>
      <c r="M180" s="195"/>
      <c r="N180" s="196"/>
      <c r="O180" s="196"/>
      <c r="P180" s="196"/>
      <c r="Q180" s="196"/>
      <c r="R180" s="196"/>
      <c r="S180" s="196"/>
      <c r="T180" s="197"/>
      <c r="AT180" s="192" t="s">
        <v>190</v>
      </c>
      <c r="AU180" s="192" t="s">
        <v>82</v>
      </c>
      <c r="AV180" s="14" t="s">
        <v>30</v>
      </c>
      <c r="AW180" s="14" t="s">
        <v>29</v>
      </c>
      <c r="AX180" s="14" t="s">
        <v>73</v>
      </c>
      <c r="AY180" s="192" t="s">
        <v>181</v>
      </c>
    </row>
    <row r="181" spans="1:65" s="13" customFormat="1">
      <c r="B181" s="177"/>
      <c r="D181" s="178" t="s">
        <v>190</v>
      </c>
      <c r="E181" s="179" t="s">
        <v>1</v>
      </c>
      <c r="F181" s="180" t="s">
        <v>30</v>
      </c>
      <c r="H181" s="181">
        <v>1</v>
      </c>
      <c r="I181" s="182"/>
      <c r="L181" s="177"/>
      <c r="M181" s="183"/>
      <c r="N181" s="184"/>
      <c r="O181" s="184"/>
      <c r="P181" s="184"/>
      <c r="Q181" s="184"/>
      <c r="R181" s="184"/>
      <c r="S181" s="184"/>
      <c r="T181" s="185"/>
      <c r="AT181" s="179" t="s">
        <v>190</v>
      </c>
      <c r="AU181" s="179" t="s">
        <v>82</v>
      </c>
      <c r="AV181" s="13" t="s">
        <v>82</v>
      </c>
      <c r="AW181" s="13" t="s">
        <v>29</v>
      </c>
      <c r="AX181" s="13" t="s">
        <v>30</v>
      </c>
      <c r="AY181" s="179" t="s">
        <v>181</v>
      </c>
    </row>
    <row r="182" spans="1:65" s="2" customFormat="1" ht="24.2" customHeight="1">
      <c r="A182" s="33"/>
      <c r="B182" s="130"/>
      <c r="C182" s="164" t="s">
        <v>248</v>
      </c>
      <c r="D182" s="164" t="s">
        <v>184</v>
      </c>
      <c r="E182" s="165" t="s">
        <v>3176</v>
      </c>
      <c r="F182" s="166" t="s">
        <v>3177</v>
      </c>
      <c r="G182" s="167" t="s">
        <v>246</v>
      </c>
      <c r="H182" s="168">
        <v>1</v>
      </c>
      <c r="I182" s="169"/>
      <c r="J182" s="170">
        <f>ROUND(I182*H182,2)</f>
        <v>0</v>
      </c>
      <c r="K182" s="166" t="s">
        <v>1</v>
      </c>
      <c r="L182" s="34"/>
      <c r="M182" s="171" t="s">
        <v>1</v>
      </c>
      <c r="N182" s="172" t="s">
        <v>38</v>
      </c>
      <c r="O182" s="59"/>
      <c r="P182" s="173">
        <f>O182*H182</f>
        <v>0</v>
      </c>
      <c r="Q182" s="173">
        <v>0</v>
      </c>
      <c r="R182" s="173">
        <f>Q182*H182</f>
        <v>0</v>
      </c>
      <c r="S182" s="173">
        <v>0</v>
      </c>
      <c r="T182" s="174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5" t="s">
        <v>188</v>
      </c>
      <c r="AT182" s="175" t="s">
        <v>184</v>
      </c>
      <c r="AU182" s="175" t="s">
        <v>82</v>
      </c>
      <c r="AY182" s="18" t="s">
        <v>181</v>
      </c>
      <c r="BE182" s="176">
        <f>IF(N182="základní",J182,0)</f>
        <v>0</v>
      </c>
      <c r="BF182" s="176">
        <f>IF(N182="snížená",J182,0)</f>
        <v>0</v>
      </c>
      <c r="BG182" s="176">
        <f>IF(N182="zákl. přenesená",J182,0)</f>
        <v>0</v>
      </c>
      <c r="BH182" s="176">
        <f>IF(N182="sníž. přenesená",J182,0)</f>
        <v>0</v>
      </c>
      <c r="BI182" s="176">
        <f>IF(N182="nulová",J182,0)</f>
        <v>0</v>
      </c>
      <c r="BJ182" s="18" t="s">
        <v>30</v>
      </c>
      <c r="BK182" s="176">
        <f>ROUND(I182*H182,2)</f>
        <v>0</v>
      </c>
      <c r="BL182" s="18" t="s">
        <v>188</v>
      </c>
      <c r="BM182" s="175" t="s">
        <v>3178</v>
      </c>
    </row>
    <row r="183" spans="1:65" s="13" customFormat="1">
      <c r="B183" s="177"/>
      <c r="D183" s="178" t="s">
        <v>190</v>
      </c>
      <c r="E183" s="179" t="s">
        <v>1</v>
      </c>
      <c r="F183" s="180" t="s">
        <v>30</v>
      </c>
      <c r="H183" s="181">
        <v>1</v>
      </c>
      <c r="I183" s="182"/>
      <c r="L183" s="177"/>
      <c r="M183" s="183"/>
      <c r="N183" s="184"/>
      <c r="O183" s="184"/>
      <c r="P183" s="184"/>
      <c r="Q183" s="184"/>
      <c r="R183" s="184"/>
      <c r="S183" s="184"/>
      <c r="T183" s="185"/>
      <c r="AT183" s="179" t="s">
        <v>190</v>
      </c>
      <c r="AU183" s="179" t="s">
        <v>82</v>
      </c>
      <c r="AV183" s="13" t="s">
        <v>82</v>
      </c>
      <c r="AW183" s="13" t="s">
        <v>29</v>
      </c>
      <c r="AX183" s="13" t="s">
        <v>30</v>
      </c>
      <c r="AY183" s="179" t="s">
        <v>181</v>
      </c>
    </row>
    <row r="184" spans="1:65" s="2" customFormat="1" ht="24.2" customHeight="1">
      <c r="A184" s="33"/>
      <c r="B184" s="130"/>
      <c r="C184" s="164" t="s">
        <v>252</v>
      </c>
      <c r="D184" s="164" t="s">
        <v>184</v>
      </c>
      <c r="E184" s="165" t="s">
        <v>3179</v>
      </c>
      <c r="F184" s="166" t="s">
        <v>3180</v>
      </c>
      <c r="G184" s="167" t="s">
        <v>246</v>
      </c>
      <c r="H184" s="168">
        <v>1</v>
      </c>
      <c r="I184" s="169"/>
      <c r="J184" s="170">
        <f>ROUND(I184*H184,2)</f>
        <v>0</v>
      </c>
      <c r="K184" s="166" t="s">
        <v>1</v>
      </c>
      <c r="L184" s="34"/>
      <c r="M184" s="171" t="s">
        <v>1</v>
      </c>
      <c r="N184" s="172" t="s">
        <v>38</v>
      </c>
      <c r="O184" s="59"/>
      <c r="P184" s="173">
        <f>O184*H184</f>
        <v>0</v>
      </c>
      <c r="Q184" s="173">
        <v>0</v>
      </c>
      <c r="R184" s="173">
        <f>Q184*H184</f>
        <v>0</v>
      </c>
      <c r="S184" s="173">
        <v>0</v>
      </c>
      <c r="T184" s="174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5" t="s">
        <v>188</v>
      </c>
      <c r="AT184" s="175" t="s">
        <v>184</v>
      </c>
      <c r="AU184" s="175" t="s">
        <v>82</v>
      </c>
      <c r="AY184" s="18" t="s">
        <v>181</v>
      </c>
      <c r="BE184" s="176">
        <f>IF(N184="základní",J184,0)</f>
        <v>0</v>
      </c>
      <c r="BF184" s="176">
        <f>IF(N184="snížená",J184,0)</f>
        <v>0</v>
      </c>
      <c r="BG184" s="176">
        <f>IF(N184="zákl. přenesená",J184,0)</f>
        <v>0</v>
      </c>
      <c r="BH184" s="176">
        <f>IF(N184="sníž. přenesená",J184,0)</f>
        <v>0</v>
      </c>
      <c r="BI184" s="176">
        <f>IF(N184="nulová",J184,0)</f>
        <v>0</v>
      </c>
      <c r="BJ184" s="18" t="s">
        <v>30</v>
      </c>
      <c r="BK184" s="176">
        <f>ROUND(I184*H184,2)</f>
        <v>0</v>
      </c>
      <c r="BL184" s="18" t="s">
        <v>188</v>
      </c>
      <c r="BM184" s="175" t="s">
        <v>3181</v>
      </c>
    </row>
    <row r="185" spans="1:65" s="13" customFormat="1">
      <c r="B185" s="177"/>
      <c r="D185" s="178" t="s">
        <v>190</v>
      </c>
      <c r="E185" s="179" t="s">
        <v>1</v>
      </c>
      <c r="F185" s="180" t="s">
        <v>30</v>
      </c>
      <c r="H185" s="181">
        <v>1</v>
      </c>
      <c r="I185" s="182"/>
      <c r="L185" s="177"/>
      <c r="M185" s="183"/>
      <c r="N185" s="184"/>
      <c r="O185" s="184"/>
      <c r="P185" s="184"/>
      <c r="Q185" s="184"/>
      <c r="R185" s="184"/>
      <c r="S185" s="184"/>
      <c r="T185" s="185"/>
      <c r="AT185" s="179" t="s">
        <v>190</v>
      </c>
      <c r="AU185" s="179" t="s">
        <v>82</v>
      </c>
      <c r="AV185" s="13" t="s">
        <v>82</v>
      </c>
      <c r="AW185" s="13" t="s">
        <v>29</v>
      </c>
      <c r="AX185" s="13" t="s">
        <v>30</v>
      </c>
      <c r="AY185" s="179" t="s">
        <v>181</v>
      </c>
    </row>
    <row r="186" spans="1:65" s="2" customFormat="1" ht="37.9" customHeight="1">
      <c r="A186" s="33"/>
      <c r="B186" s="130"/>
      <c r="C186" s="164" t="s">
        <v>256</v>
      </c>
      <c r="D186" s="164" t="s">
        <v>184</v>
      </c>
      <c r="E186" s="165" t="s">
        <v>3182</v>
      </c>
      <c r="F186" s="166" t="s">
        <v>3183</v>
      </c>
      <c r="G186" s="167" t="s">
        <v>246</v>
      </c>
      <c r="H186" s="168">
        <v>1</v>
      </c>
      <c r="I186" s="169"/>
      <c r="J186" s="170">
        <f>ROUND(I186*H186,2)</f>
        <v>0</v>
      </c>
      <c r="K186" s="166" t="s">
        <v>1</v>
      </c>
      <c r="L186" s="34"/>
      <c r="M186" s="171" t="s">
        <v>1</v>
      </c>
      <c r="N186" s="172" t="s">
        <v>38</v>
      </c>
      <c r="O186" s="59"/>
      <c r="P186" s="173">
        <f>O186*H186</f>
        <v>0</v>
      </c>
      <c r="Q186" s="173">
        <v>0</v>
      </c>
      <c r="R186" s="173">
        <f>Q186*H186</f>
        <v>0</v>
      </c>
      <c r="S186" s="173">
        <v>0</v>
      </c>
      <c r="T186" s="174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5" t="s">
        <v>188</v>
      </c>
      <c r="AT186" s="175" t="s">
        <v>184</v>
      </c>
      <c r="AU186" s="175" t="s">
        <v>82</v>
      </c>
      <c r="AY186" s="18" t="s">
        <v>181</v>
      </c>
      <c r="BE186" s="176">
        <f>IF(N186="základní",J186,0)</f>
        <v>0</v>
      </c>
      <c r="BF186" s="176">
        <f>IF(N186="snížená",J186,0)</f>
        <v>0</v>
      </c>
      <c r="BG186" s="176">
        <f>IF(N186="zákl. přenesená",J186,0)</f>
        <v>0</v>
      </c>
      <c r="BH186" s="176">
        <f>IF(N186="sníž. přenesená",J186,0)</f>
        <v>0</v>
      </c>
      <c r="BI186" s="176">
        <f>IF(N186="nulová",J186,0)</f>
        <v>0</v>
      </c>
      <c r="BJ186" s="18" t="s">
        <v>30</v>
      </c>
      <c r="BK186" s="176">
        <f>ROUND(I186*H186,2)</f>
        <v>0</v>
      </c>
      <c r="BL186" s="18" t="s">
        <v>188</v>
      </c>
      <c r="BM186" s="175" t="s">
        <v>3184</v>
      </c>
    </row>
    <row r="187" spans="1:65" s="13" customFormat="1">
      <c r="B187" s="177"/>
      <c r="D187" s="178" t="s">
        <v>190</v>
      </c>
      <c r="E187" s="179" t="s">
        <v>1</v>
      </c>
      <c r="F187" s="180" t="s">
        <v>30</v>
      </c>
      <c r="H187" s="181">
        <v>1</v>
      </c>
      <c r="I187" s="182"/>
      <c r="L187" s="177"/>
      <c r="M187" s="183"/>
      <c r="N187" s="184"/>
      <c r="O187" s="184"/>
      <c r="P187" s="184"/>
      <c r="Q187" s="184"/>
      <c r="R187" s="184"/>
      <c r="S187" s="184"/>
      <c r="T187" s="185"/>
      <c r="AT187" s="179" t="s">
        <v>190</v>
      </c>
      <c r="AU187" s="179" t="s">
        <v>82</v>
      </c>
      <c r="AV187" s="13" t="s">
        <v>82</v>
      </c>
      <c r="AW187" s="13" t="s">
        <v>29</v>
      </c>
      <c r="AX187" s="13" t="s">
        <v>30</v>
      </c>
      <c r="AY187" s="179" t="s">
        <v>181</v>
      </c>
    </row>
    <row r="188" spans="1:65" s="2" customFormat="1" ht="24.2" customHeight="1">
      <c r="A188" s="33"/>
      <c r="B188" s="130"/>
      <c r="C188" s="164" t="s">
        <v>336</v>
      </c>
      <c r="D188" s="164" t="s">
        <v>184</v>
      </c>
      <c r="E188" s="165" t="s">
        <v>3185</v>
      </c>
      <c r="F188" s="166" t="s">
        <v>3186</v>
      </c>
      <c r="G188" s="167" t="s">
        <v>246</v>
      </c>
      <c r="H188" s="168">
        <v>1</v>
      </c>
      <c r="I188" s="169"/>
      <c r="J188" s="170">
        <f>ROUND(I188*H188,2)</f>
        <v>0</v>
      </c>
      <c r="K188" s="166" t="s">
        <v>1</v>
      </c>
      <c r="L188" s="34"/>
      <c r="M188" s="171" t="s">
        <v>1</v>
      </c>
      <c r="N188" s="172" t="s">
        <v>38</v>
      </c>
      <c r="O188" s="59"/>
      <c r="P188" s="173">
        <f>O188*H188</f>
        <v>0</v>
      </c>
      <c r="Q188" s="173">
        <v>0</v>
      </c>
      <c r="R188" s="173">
        <f>Q188*H188</f>
        <v>0</v>
      </c>
      <c r="S188" s="173">
        <v>0</v>
      </c>
      <c r="T188" s="174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5" t="s">
        <v>188</v>
      </c>
      <c r="AT188" s="175" t="s">
        <v>184</v>
      </c>
      <c r="AU188" s="175" t="s">
        <v>82</v>
      </c>
      <c r="AY188" s="18" t="s">
        <v>181</v>
      </c>
      <c r="BE188" s="176">
        <f>IF(N188="základní",J188,0)</f>
        <v>0</v>
      </c>
      <c r="BF188" s="176">
        <f>IF(N188="snížená",J188,0)</f>
        <v>0</v>
      </c>
      <c r="BG188" s="176">
        <f>IF(N188="zákl. přenesená",J188,0)</f>
        <v>0</v>
      </c>
      <c r="BH188" s="176">
        <f>IF(N188="sníž. přenesená",J188,0)</f>
        <v>0</v>
      </c>
      <c r="BI188" s="176">
        <f>IF(N188="nulová",J188,0)</f>
        <v>0</v>
      </c>
      <c r="BJ188" s="18" t="s">
        <v>30</v>
      </c>
      <c r="BK188" s="176">
        <f>ROUND(I188*H188,2)</f>
        <v>0</v>
      </c>
      <c r="BL188" s="18" t="s">
        <v>188</v>
      </c>
      <c r="BM188" s="175" t="s">
        <v>3187</v>
      </c>
    </row>
    <row r="189" spans="1:65" s="13" customFormat="1">
      <c r="B189" s="177"/>
      <c r="D189" s="178" t="s">
        <v>190</v>
      </c>
      <c r="E189" s="179" t="s">
        <v>1</v>
      </c>
      <c r="F189" s="180" t="s">
        <v>30</v>
      </c>
      <c r="H189" s="181">
        <v>1</v>
      </c>
      <c r="I189" s="182"/>
      <c r="L189" s="177"/>
      <c r="M189" s="183"/>
      <c r="N189" s="184"/>
      <c r="O189" s="184"/>
      <c r="P189" s="184"/>
      <c r="Q189" s="184"/>
      <c r="R189" s="184"/>
      <c r="S189" s="184"/>
      <c r="T189" s="185"/>
      <c r="AT189" s="179" t="s">
        <v>190</v>
      </c>
      <c r="AU189" s="179" t="s">
        <v>82</v>
      </c>
      <c r="AV189" s="13" t="s">
        <v>82</v>
      </c>
      <c r="AW189" s="13" t="s">
        <v>29</v>
      </c>
      <c r="AX189" s="13" t="s">
        <v>30</v>
      </c>
      <c r="AY189" s="179" t="s">
        <v>181</v>
      </c>
    </row>
    <row r="190" spans="1:65" s="2" customFormat="1" ht="24.2" customHeight="1">
      <c r="A190" s="33"/>
      <c r="B190" s="130"/>
      <c r="C190" s="164" t="s">
        <v>7</v>
      </c>
      <c r="D190" s="164" t="s">
        <v>184</v>
      </c>
      <c r="E190" s="165" t="s">
        <v>3188</v>
      </c>
      <c r="F190" s="166" t="s">
        <v>3186</v>
      </c>
      <c r="G190" s="167" t="s">
        <v>246</v>
      </c>
      <c r="H190" s="168">
        <v>1</v>
      </c>
      <c r="I190" s="169"/>
      <c r="J190" s="170">
        <f>ROUND(I190*H190,2)</f>
        <v>0</v>
      </c>
      <c r="K190" s="166" t="s">
        <v>1</v>
      </c>
      <c r="L190" s="34"/>
      <c r="M190" s="171" t="s">
        <v>1</v>
      </c>
      <c r="N190" s="172" t="s">
        <v>38</v>
      </c>
      <c r="O190" s="59"/>
      <c r="P190" s="173">
        <f>O190*H190</f>
        <v>0</v>
      </c>
      <c r="Q190" s="173">
        <v>0</v>
      </c>
      <c r="R190" s="173">
        <f>Q190*H190</f>
        <v>0</v>
      </c>
      <c r="S190" s="173">
        <v>0</v>
      </c>
      <c r="T190" s="174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5" t="s">
        <v>188</v>
      </c>
      <c r="AT190" s="175" t="s">
        <v>184</v>
      </c>
      <c r="AU190" s="175" t="s">
        <v>82</v>
      </c>
      <c r="AY190" s="18" t="s">
        <v>181</v>
      </c>
      <c r="BE190" s="176">
        <f>IF(N190="základní",J190,0)</f>
        <v>0</v>
      </c>
      <c r="BF190" s="176">
        <f>IF(N190="snížená",J190,0)</f>
        <v>0</v>
      </c>
      <c r="BG190" s="176">
        <f>IF(N190="zákl. přenesená",J190,0)</f>
        <v>0</v>
      </c>
      <c r="BH190" s="176">
        <f>IF(N190="sníž. přenesená",J190,0)</f>
        <v>0</v>
      </c>
      <c r="BI190" s="176">
        <f>IF(N190="nulová",J190,0)</f>
        <v>0</v>
      </c>
      <c r="BJ190" s="18" t="s">
        <v>30</v>
      </c>
      <c r="BK190" s="176">
        <f>ROUND(I190*H190,2)</f>
        <v>0</v>
      </c>
      <c r="BL190" s="18" t="s">
        <v>188</v>
      </c>
      <c r="BM190" s="175" t="s">
        <v>3189</v>
      </c>
    </row>
    <row r="191" spans="1:65" s="13" customFormat="1">
      <c r="B191" s="177"/>
      <c r="D191" s="178" t="s">
        <v>190</v>
      </c>
      <c r="E191" s="179" t="s">
        <v>1</v>
      </c>
      <c r="F191" s="180" t="s">
        <v>30</v>
      </c>
      <c r="H191" s="181">
        <v>1</v>
      </c>
      <c r="I191" s="182"/>
      <c r="L191" s="177"/>
      <c r="M191" s="183"/>
      <c r="N191" s="184"/>
      <c r="O191" s="184"/>
      <c r="P191" s="184"/>
      <c r="Q191" s="184"/>
      <c r="R191" s="184"/>
      <c r="S191" s="184"/>
      <c r="T191" s="185"/>
      <c r="AT191" s="179" t="s">
        <v>190</v>
      </c>
      <c r="AU191" s="179" t="s">
        <v>82</v>
      </c>
      <c r="AV191" s="13" t="s">
        <v>82</v>
      </c>
      <c r="AW191" s="13" t="s">
        <v>29</v>
      </c>
      <c r="AX191" s="13" t="s">
        <v>30</v>
      </c>
      <c r="AY191" s="179" t="s">
        <v>181</v>
      </c>
    </row>
    <row r="192" spans="1:65" s="2" customFormat="1" ht="24.2" customHeight="1">
      <c r="A192" s="33"/>
      <c r="B192" s="130"/>
      <c r="C192" s="164" t="s">
        <v>343</v>
      </c>
      <c r="D192" s="164" t="s">
        <v>184</v>
      </c>
      <c r="E192" s="165" t="s">
        <v>3190</v>
      </c>
      <c r="F192" s="166" t="s">
        <v>3163</v>
      </c>
      <c r="G192" s="167" t="s">
        <v>246</v>
      </c>
      <c r="H192" s="168">
        <v>1</v>
      </c>
      <c r="I192" s="169"/>
      <c r="J192" s="170">
        <f>ROUND(I192*H192,2)</f>
        <v>0</v>
      </c>
      <c r="K192" s="166" t="s">
        <v>1</v>
      </c>
      <c r="L192" s="34"/>
      <c r="M192" s="171" t="s">
        <v>1</v>
      </c>
      <c r="N192" s="172" t="s">
        <v>38</v>
      </c>
      <c r="O192" s="59"/>
      <c r="P192" s="173">
        <f>O192*H192</f>
        <v>0</v>
      </c>
      <c r="Q192" s="173">
        <v>0</v>
      </c>
      <c r="R192" s="173">
        <f>Q192*H192</f>
        <v>0</v>
      </c>
      <c r="S192" s="173">
        <v>0</v>
      </c>
      <c r="T192" s="174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5" t="s">
        <v>188</v>
      </c>
      <c r="AT192" s="175" t="s">
        <v>184</v>
      </c>
      <c r="AU192" s="175" t="s">
        <v>82</v>
      </c>
      <c r="AY192" s="18" t="s">
        <v>181</v>
      </c>
      <c r="BE192" s="176">
        <f>IF(N192="základní",J192,0)</f>
        <v>0</v>
      </c>
      <c r="BF192" s="176">
        <f>IF(N192="snížená",J192,0)</f>
        <v>0</v>
      </c>
      <c r="BG192" s="176">
        <f>IF(N192="zákl. přenesená",J192,0)</f>
        <v>0</v>
      </c>
      <c r="BH192" s="176">
        <f>IF(N192="sníž. přenesená",J192,0)</f>
        <v>0</v>
      </c>
      <c r="BI192" s="176">
        <f>IF(N192="nulová",J192,0)</f>
        <v>0</v>
      </c>
      <c r="BJ192" s="18" t="s">
        <v>30</v>
      </c>
      <c r="BK192" s="176">
        <f>ROUND(I192*H192,2)</f>
        <v>0</v>
      </c>
      <c r="BL192" s="18" t="s">
        <v>188</v>
      </c>
      <c r="BM192" s="175" t="s">
        <v>3191</v>
      </c>
    </row>
    <row r="193" spans="1:65" s="13" customFormat="1">
      <c r="B193" s="177"/>
      <c r="D193" s="178" t="s">
        <v>190</v>
      </c>
      <c r="E193" s="179" t="s">
        <v>1</v>
      </c>
      <c r="F193" s="180" t="s">
        <v>30</v>
      </c>
      <c r="H193" s="181">
        <v>1</v>
      </c>
      <c r="I193" s="182"/>
      <c r="L193" s="177"/>
      <c r="M193" s="183"/>
      <c r="N193" s="184"/>
      <c r="O193" s="184"/>
      <c r="P193" s="184"/>
      <c r="Q193" s="184"/>
      <c r="R193" s="184"/>
      <c r="S193" s="184"/>
      <c r="T193" s="185"/>
      <c r="AT193" s="179" t="s">
        <v>190</v>
      </c>
      <c r="AU193" s="179" t="s">
        <v>82</v>
      </c>
      <c r="AV193" s="13" t="s">
        <v>82</v>
      </c>
      <c r="AW193" s="13" t="s">
        <v>29</v>
      </c>
      <c r="AX193" s="13" t="s">
        <v>30</v>
      </c>
      <c r="AY193" s="179" t="s">
        <v>181</v>
      </c>
    </row>
    <row r="194" spans="1:65" s="2" customFormat="1" ht="37.9" customHeight="1">
      <c r="A194" s="33"/>
      <c r="B194" s="130"/>
      <c r="C194" s="164" t="s">
        <v>347</v>
      </c>
      <c r="D194" s="164" t="s">
        <v>184</v>
      </c>
      <c r="E194" s="165" t="s">
        <v>3192</v>
      </c>
      <c r="F194" s="166" t="s">
        <v>3193</v>
      </c>
      <c r="G194" s="167" t="s">
        <v>246</v>
      </c>
      <c r="H194" s="168">
        <v>1</v>
      </c>
      <c r="I194" s="169"/>
      <c r="J194" s="170">
        <f>ROUND(I194*H194,2)</f>
        <v>0</v>
      </c>
      <c r="K194" s="166" t="s">
        <v>1</v>
      </c>
      <c r="L194" s="34"/>
      <c r="M194" s="171" t="s">
        <v>1</v>
      </c>
      <c r="N194" s="172" t="s">
        <v>38</v>
      </c>
      <c r="O194" s="59"/>
      <c r="P194" s="173">
        <f>O194*H194</f>
        <v>0</v>
      </c>
      <c r="Q194" s="173">
        <v>0</v>
      </c>
      <c r="R194" s="173">
        <f>Q194*H194</f>
        <v>0</v>
      </c>
      <c r="S194" s="173">
        <v>0</v>
      </c>
      <c r="T194" s="174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5" t="s">
        <v>188</v>
      </c>
      <c r="AT194" s="175" t="s">
        <v>184</v>
      </c>
      <c r="AU194" s="175" t="s">
        <v>82</v>
      </c>
      <c r="AY194" s="18" t="s">
        <v>181</v>
      </c>
      <c r="BE194" s="176">
        <f>IF(N194="základní",J194,0)</f>
        <v>0</v>
      </c>
      <c r="BF194" s="176">
        <f>IF(N194="snížená",J194,0)</f>
        <v>0</v>
      </c>
      <c r="BG194" s="176">
        <f>IF(N194="zákl. přenesená",J194,0)</f>
        <v>0</v>
      </c>
      <c r="BH194" s="176">
        <f>IF(N194="sníž. přenesená",J194,0)</f>
        <v>0</v>
      </c>
      <c r="BI194" s="176">
        <f>IF(N194="nulová",J194,0)</f>
        <v>0</v>
      </c>
      <c r="BJ194" s="18" t="s">
        <v>30</v>
      </c>
      <c r="BK194" s="176">
        <f>ROUND(I194*H194,2)</f>
        <v>0</v>
      </c>
      <c r="BL194" s="18" t="s">
        <v>188</v>
      </c>
      <c r="BM194" s="175" t="s">
        <v>3194</v>
      </c>
    </row>
    <row r="195" spans="1:65" s="14" customFormat="1">
      <c r="B195" s="191"/>
      <c r="D195" s="178" t="s">
        <v>190</v>
      </c>
      <c r="E195" s="192" t="s">
        <v>1</v>
      </c>
      <c r="F195" s="193" t="s">
        <v>3160</v>
      </c>
      <c r="H195" s="192" t="s">
        <v>1</v>
      </c>
      <c r="I195" s="194"/>
      <c r="L195" s="191"/>
      <c r="M195" s="195"/>
      <c r="N195" s="196"/>
      <c r="O195" s="196"/>
      <c r="P195" s="196"/>
      <c r="Q195" s="196"/>
      <c r="R195" s="196"/>
      <c r="S195" s="196"/>
      <c r="T195" s="197"/>
      <c r="AT195" s="192" t="s">
        <v>190</v>
      </c>
      <c r="AU195" s="192" t="s">
        <v>82</v>
      </c>
      <c r="AV195" s="14" t="s">
        <v>30</v>
      </c>
      <c r="AW195" s="14" t="s">
        <v>29</v>
      </c>
      <c r="AX195" s="14" t="s">
        <v>73</v>
      </c>
      <c r="AY195" s="192" t="s">
        <v>181</v>
      </c>
    </row>
    <row r="196" spans="1:65" s="14" customFormat="1">
      <c r="B196" s="191"/>
      <c r="D196" s="178" t="s">
        <v>190</v>
      </c>
      <c r="E196" s="192" t="s">
        <v>1</v>
      </c>
      <c r="F196" s="193" t="s">
        <v>3161</v>
      </c>
      <c r="H196" s="192" t="s">
        <v>1</v>
      </c>
      <c r="I196" s="194"/>
      <c r="L196" s="191"/>
      <c r="M196" s="195"/>
      <c r="N196" s="196"/>
      <c r="O196" s="196"/>
      <c r="P196" s="196"/>
      <c r="Q196" s="196"/>
      <c r="R196" s="196"/>
      <c r="S196" s="196"/>
      <c r="T196" s="197"/>
      <c r="AT196" s="192" t="s">
        <v>190</v>
      </c>
      <c r="AU196" s="192" t="s">
        <v>82</v>
      </c>
      <c r="AV196" s="14" t="s">
        <v>30</v>
      </c>
      <c r="AW196" s="14" t="s">
        <v>29</v>
      </c>
      <c r="AX196" s="14" t="s">
        <v>73</v>
      </c>
      <c r="AY196" s="192" t="s">
        <v>181</v>
      </c>
    </row>
    <row r="197" spans="1:65" s="13" customFormat="1">
      <c r="B197" s="177"/>
      <c r="D197" s="178" t="s">
        <v>190</v>
      </c>
      <c r="E197" s="179" t="s">
        <v>1</v>
      </c>
      <c r="F197" s="180" t="s">
        <v>30</v>
      </c>
      <c r="H197" s="181">
        <v>1</v>
      </c>
      <c r="I197" s="182"/>
      <c r="L197" s="177"/>
      <c r="M197" s="183"/>
      <c r="N197" s="184"/>
      <c r="O197" s="184"/>
      <c r="P197" s="184"/>
      <c r="Q197" s="184"/>
      <c r="R197" s="184"/>
      <c r="S197" s="184"/>
      <c r="T197" s="185"/>
      <c r="AT197" s="179" t="s">
        <v>190</v>
      </c>
      <c r="AU197" s="179" t="s">
        <v>82</v>
      </c>
      <c r="AV197" s="13" t="s">
        <v>82</v>
      </c>
      <c r="AW197" s="13" t="s">
        <v>29</v>
      </c>
      <c r="AX197" s="13" t="s">
        <v>30</v>
      </c>
      <c r="AY197" s="179" t="s">
        <v>181</v>
      </c>
    </row>
    <row r="198" spans="1:65" s="2" customFormat="1" ht="37.9" customHeight="1">
      <c r="A198" s="33"/>
      <c r="B198" s="130"/>
      <c r="C198" s="164" t="s">
        <v>351</v>
      </c>
      <c r="D198" s="164" t="s">
        <v>184</v>
      </c>
      <c r="E198" s="165" t="s">
        <v>3195</v>
      </c>
      <c r="F198" s="166" t="s">
        <v>3196</v>
      </c>
      <c r="G198" s="167" t="s">
        <v>246</v>
      </c>
      <c r="H198" s="168">
        <v>1</v>
      </c>
      <c r="I198" s="169"/>
      <c r="J198" s="170">
        <f>ROUND(I198*H198,2)</f>
        <v>0</v>
      </c>
      <c r="K198" s="166" t="s">
        <v>1</v>
      </c>
      <c r="L198" s="34"/>
      <c r="M198" s="171" t="s">
        <v>1</v>
      </c>
      <c r="N198" s="172" t="s">
        <v>38</v>
      </c>
      <c r="O198" s="59"/>
      <c r="P198" s="173">
        <f>O198*H198</f>
        <v>0</v>
      </c>
      <c r="Q198" s="173">
        <v>0</v>
      </c>
      <c r="R198" s="173">
        <f>Q198*H198</f>
        <v>0</v>
      </c>
      <c r="S198" s="173">
        <v>0</v>
      </c>
      <c r="T198" s="174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5" t="s">
        <v>188</v>
      </c>
      <c r="AT198" s="175" t="s">
        <v>184</v>
      </c>
      <c r="AU198" s="175" t="s">
        <v>82</v>
      </c>
      <c r="AY198" s="18" t="s">
        <v>181</v>
      </c>
      <c r="BE198" s="176">
        <f>IF(N198="základní",J198,0)</f>
        <v>0</v>
      </c>
      <c r="BF198" s="176">
        <f>IF(N198="snížená",J198,0)</f>
        <v>0</v>
      </c>
      <c r="BG198" s="176">
        <f>IF(N198="zákl. přenesená",J198,0)</f>
        <v>0</v>
      </c>
      <c r="BH198" s="176">
        <f>IF(N198="sníž. přenesená",J198,0)</f>
        <v>0</v>
      </c>
      <c r="BI198" s="176">
        <f>IF(N198="nulová",J198,0)</f>
        <v>0</v>
      </c>
      <c r="BJ198" s="18" t="s">
        <v>30</v>
      </c>
      <c r="BK198" s="176">
        <f>ROUND(I198*H198,2)</f>
        <v>0</v>
      </c>
      <c r="BL198" s="18" t="s">
        <v>188</v>
      </c>
      <c r="BM198" s="175" t="s">
        <v>3197</v>
      </c>
    </row>
    <row r="199" spans="1:65" s="13" customFormat="1">
      <c r="B199" s="177"/>
      <c r="D199" s="178" t="s">
        <v>190</v>
      </c>
      <c r="E199" s="179" t="s">
        <v>1</v>
      </c>
      <c r="F199" s="180" t="s">
        <v>30</v>
      </c>
      <c r="H199" s="181">
        <v>1</v>
      </c>
      <c r="I199" s="182"/>
      <c r="L199" s="177"/>
      <c r="M199" s="183"/>
      <c r="N199" s="184"/>
      <c r="O199" s="184"/>
      <c r="P199" s="184"/>
      <c r="Q199" s="184"/>
      <c r="R199" s="184"/>
      <c r="S199" s="184"/>
      <c r="T199" s="185"/>
      <c r="AT199" s="179" t="s">
        <v>190</v>
      </c>
      <c r="AU199" s="179" t="s">
        <v>82</v>
      </c>
      <c r="AV199" s="13" t="s">
        <v>82</v>
      </c>
      <c r="AW199" s="13" t="s">
        <v>29</v>
      </c>
      <c r="AX199" s="13" t="s">
        <v>30</v>
      </c>
      <c r="AY199" s="179" t="s">
        <v>181</v>
      </c>
    </row>
    <row r="200" spans="1:65" s="2" customFormat="1" ht="24.2" customHeight="1">
      <c r="A200" s="33"/>
      <c r="B200" s="130"/>
      <c r="C200" s="164" t="s">
        <v>355</v>
      </c>
      <c r="D200" s="164" t="s">
        <v>184</v>
      </c>
      <c r="E200" s="165" t="s">
        <v>3198</v>
      </c>
      <c r="F200" s="166" t="s">
        <v>3199</v>
      </c>
      <c r="G200" s="167" t="s">
        <v>246</v>
      </c>
      <c r="H200" s="168">
        <v>1</v>
      </c>
      <c r="I200" s="169"/>
      <c r="J200" s="170">
        <f>ROUND(I200*H200,2)</f>
        <v>0</v>
      </c>
      <c r="K200" s="166" t="s">
        <v>1</v>
      </c>
      <c r="L200" s="34"/>
      <c r="M200" s="171" t="s">
        <v>1</v>
      </c>
      <c r="N200" s="172" t="s">
        <v>38</v>
      </c>
      <c r="O200" s="59"/>
      <c r="P200" s="173">
        <f>O200*H200</f>
        <v>0</v>
      </c>
      <c r="Q200" s="173">
        <v>0</v>
      </c>
      <c r="R200" s="173">
        <f>Q200*H200</f>
        <v>0</v>
      </c>
      <c r="S200" s="173">
        <v>0</v>
      </c>
      <c r="T200" s="174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5" t="s">
        <v>188</v>
      </c>
      <c r="AT200" s="175" t="s">
        <v>184</v>
      </c>
      <c r="AU200" s="175" t="s">
        <v>82</v>
      </c>
      <c r="AY200" s="18" t="s">
        <v>181</v>
      </c>
      <c r="BE200" s="176">
        <f>IF(N200="základní",J200,0)</f>
        <v>0</v>
      </c>
      <c r="BF200" s="176">
        <f>IF(N200="snížená",J200,0)</f>
        <v>0</v>
      </c>
      <c r="BG200" s="176">
        <f>IF(N200="zákl. přenesená",J200,0)</f>
        <v>0</v>
      </c>
      <c r="BH200" s="176">
        <f>IF(N200="sníž. přenesená",J200,0)</f>
        <v>0</v>
      </c>
      <c r="BI200" s="176">
        <f>IF(N200="nulová",J200,0)</f>
        <v>0</v>
      </c>
      <c r="BJ200" s="18" t="s">
        <v>30</v>
      </c>
      <c r="BK200" s="176">
        <f>ROUND(I200*H200,2)</f>
        <v>0</v>
      </c>
      <c r="BL200" s="18" t="s">
        <v>188</v>
      </c>
      <c r="BM200" s="175" t="s">
        <v>3200</v>
      </c>
    </row>
    <row r="201" spans="1:65" s="13" customFormat="1">
      <c r="B201" s="177"/>
      <c r="D201" s="178" t="s">
        <v>190</v>
      </c>
      <c r="E201" s="179" t="s">
        <v>1</v>
      </c>
      <c r="F201" s="180" t="s">
        <v>30</v>
      </c>
      <c r="H201" s="181">
        <v>1</v>
      </c>
      <c r="I201" s="182"/>
      <c r="L201" s="177"/>
      <c r="M201" s="183"/>
      <c r="N201" s="184"/>
      <c r="O201" s="184"/>
      <c r="P201" s="184"/>
      <c r="Q201" s="184"/>
      <c r="R201" s="184"/>
      <c r="S201" s="184"/>
      <c r="T201" s="185"/>
      <c r="AT201" s="179" t="s">
        <v>190</v>
      </c>
      <c r="AU201" s="179" t="s">
        <v>82</v>
      </c>
      <c r="AV201" s="13" t="s">
        <v>82</v>
      </c>
      <c r="AW201" s="13" t="s">
        <v>29</v>
      </c>
      <c r="AX201" s="13" t="s">
        <v>30</v>
      </c>
      <c r="AY201" s="179" t="s">
        <v>181</v>
      </c>
    </row>
    <row r="202" spans="1:65" s="2" customFormat="1" ht="24.2" customHeight="1">
      <c r="A202" s="33"/>
      <c r="B202" s="130"/>
      <c r="C202" s="164" t="s">
        <v>359</v>
      </c>
      <c r="D202" s="164" t="s">
        <v>184</v>
      </c>
      <c r="E202" s="165" t="s">
        <v>3201</v>
      </c>
      <c r="F202" s="166" t="s">
        <v>3202</v>
      </c>
      <c r="G202" s="167" t="s">
        <v>246</v>
      </c>
      <c r="H202" s="168">
        <v>1</v>
      </c>
      <c r="I202" s="169"/>
      <c r="J202" s="170">
        <f>ROUND(I202*H202,2)</f>
        <v>0</v>
      </c>
      <c r="K202" s="166" t="s">
        <v>1</v>
      </c>
      <c r="L202" s="34"/>
      <c r="M202" s="171" t="s">
        <v>1</v>
      </c>
      <c r="N202" s="172" t="s">
        <v>38</v>
      </c>
      <c r="O202" s="59"/>
      <c r="P202" s="173">
        <f>O202*H202</f>
        <v>0</v>
      </c>
      <c r="Q202" s="173">
        <v>0</v>
      </c>
      <c r="R202" s="173">
        <f>Q202*H202</f>
        <v>0</v>
      </c>
      <c r="S202" s="173">
        <v>0</v>
      </c>
      <c r="T202" s="174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5" t="s">
        <v>188</v>
      </c>
      <c r="AT202" s="175" t="s">
        <v>184</v>
      </c>
      <c r="AU202" s="175" t="s">
        <v>82</v>
      </c>
      <c r="AY202" s="18" t="s">
        <v>181</v>
      </c>
      <c r="BE202" s="176">
        <f>IF(N202="základní",J202,0)</f>
        <v>0</v>
      </c>
      <c r="BF202" s="176">
        <f>IF(N202="snížená",J202,0)</f>
        <v>0</v>
      </c>
      <c r="BG202" s="176">
        <f>IF(N202="zákl. přenesená",J202,0)</f>
        <v>0</v>
      </c>
      <c r="BH202" s="176">
        <f>IF(N202="sníž. přenesená",J202,0)</f>
        <v>0</v>
      </c>
      <c r="BI202" s="176">
        <f>IF(N202="nulová",J202,0)</f>
        <v>0</v>
      </c>
      <c r="BJ202" s="18" t="s">
        <v>30</v>
      </c>
      <c r="BK202" s="176">
        <f>ROUND(I202*H202,2)</f>
        <v>0</v>
      </c>
      <c r="BL202" s="18" t="s">
        <v>188</v>
      </c>
      <c r="BM202" s="175" t="s">
        <v>3203</v>
      </c>
    </row>
    <row r="203" spans="1:65" s="13" customFormat="1">
      <c r="B203" s="177"/>
      <c r="D203" s="178" t="s">
        <v>190</v>
      </c>
      <c r="E203" s="179" t="s">
        <v>1</v>
      </c>
      <c r="F203" s="180" t="s">
        <v>30</v>
      </c>
      <c r="H203" s="181">
        <v>1</v>
      </c>
      <c r="I203" s="182"/>
      <c r="L203" s="177"/>
      <c r="M203" s="183"/>
      <c r="N203" s="184"/>
      <c r="O203" s="184"/>
      <c r="P203" s="184"/>
      <c r="Q203" s="184"/>
      <c r="R203" s="184"/>
      <c r="S203" s="184"/>
      <c r="T203" s="185"/>
      <c r="AT203" s="179" t="s">
        <v>190</v>
      </c>
      <c r="AU203" s="179" t="s">
        <v>82</v>
      </c>
      <c r="AV203" s="13" t="s">
        <v>82</v>
      </c>
      <c r="AW203" s="13" t="s">
        <v>29</v>
      </c>
      <c r="AX203" s="13" t="s">
        <v>30</v>
      </c>
      <c r="AY203" s="179" t="s">
        <v>181</v>
      </c>
    </row>
    <row r="204" spans="1:65" s="2" customFormat="1" ht="24.2" customHeight="1">
      <c r="A204" s="33"/>
      <c r="B204" s="130"/>
      <c r="C204" s="164" t="s">
        <v>363</v>
      </c>
      <c r="D204" s="164" t="s">
        <v>184</v>
      </c>
      <c r="E204" s="165" t="s">
        <v>3204</v>
      </c>
      <c r="F204" s="166" t="s">
        <v>3205</v>
      </c>
      <c r="G204" s="167" t="s">
        <v>246</v>
      </c>
      <c r="H204" s="168">
        <v>1</v>
      </c>
      <c r="I204" s="169"/>
      <c r="J204" s="170">
        <f>ROUND(I204*H204,2)</f>
        <v>0</v>
      </c>
      <c r="K204" s="166" t="s">
        <v>1</v>
      </c>
      <c r="L204" s="34"/>
      <c r="M204" s="171" t="s">
        <v>1</v>
      </c>
      <c r="N204" s="172" t="s">
        <v>38</v>
      </c>
      <c r="O204" s="59"/>
      <c r="P204" s="173">
        <f>O204*H204</f>
        <v>0</v>
      </c>
      <c r="Q204" s="173">
        <v>0</v>
      </c>
      <c r="R204" s="173">
        <f>Q204*H204</f>
        <v>0</v>
      </c>
      <c r="S204" s="173">
        <v>0</v>
      </c>
      <c r="T204" s="174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5" t="s">
        <v>188</v>
      </c>
      <c r="AT204" s="175" t="s">
        <v>184</v>
      </c>
      <c r="AU204" s="175" t="s">
        <v>82</v>
      </c>
      <c r="AY204" s="18" t="s">
        <v>181</v>
      </c>
      <c r="BE204" s="176">
        <f>IF(N204="základní",J204,0)</f>
        <v>0</v>
      </c>
      <c r="BF204" s="176">
        <f>IF(N204="snížená",J204,0)</f>
        <v>0</v>
      </c>
      <c r="BG204" s="176">
        <f>IF(N204="zákl. přenesená",J204,0)</f>
        <v>0</v>
      </c>
      <c r="BH204" s="176">
        <f>IF(N204="sníž. přenesená",J204,0)</f>
        <v>0</v>
      </c>
      <c r="BI204" s="176">
        <f>IF(N204="nulová",J204,0)</f>
        <v>0</v>
      </c>
      <c r="BJ204" s="18" t="s">
        <v>30</v>
      </c>
      <c r="BK204" s="176">
        <f>ROUND(I204*H204,2)</f>
        <v>0</v>
      </c>
      <c r="BL204" s="18" t="s">
        <v>188</v>
      </c>
      <c r="BM204" s="175" t="s">
        <v>3206</v>
      </c>
    </row>
    <row r="205" spans="1:65" s="13" customFormat="1">
      <c r="B205" s="177"/>
      <c r="D205" s="178" t="s">
        <v>190</v>
      </c>
      <c r="E205" s="179" t="s">
        <v>1</v>
      </c>
      <c r="F205" s="180" t="s">
        <v>30</v>
      </c>
      <c r="H205" s="181">
        <v>1</v>
      </c>
      <c r="I205" s="182"/>
      <c r="L205" s="177"/>
      <c r="M205" s="183"/>
      <c r="N205" s="184"/>
      <c r="O205" s="184"/>
      <c r="P205" s="184"/>
      <c r="Q205" s="184"/>
      <c r="R205" s="184"/>
      <c r="S205" s="184"/>
      <c r="T205" s="185"/>
      <c r="AT205" s="179" t="s">
        <v>190</v>
      </c>
      <c r="AU205" s="179" t="s">
        <v>82</v>
      </c>
      <c r="AV205" s="13" t="s">
        <v>82</v>
      </c>
      <c r="AW205" s="13" t="s">
        <v>29</v>
      </c>
      <c r="AX205" s="13" t="s">
        <v>30</v>
      </c>
      <c r="AY205" s="179" t="s">
        <v>181</v>
      </c>
    </row>
    <row r="206" spans="1:65" s="2" customFormat="1" ht="24.2" customHeight="1">
      <c r="A206" s="33"/>
      <c r="B206" s="130"/>
      <c r="C206" s="164" t="s">
        <v>367</v>
      </c>
      <c r="D206" s="164" t="s">
        <v>184</v>
      </c>
      <c r="E206" s="165" t="s">
        <v>3207</v>
      </c>
      <c r="F206" s="166" t="s">
        <v>3208</v>
      </c>
      <c r="G206" s="167" t="s">
        <v>246</v>
      </c>
      <c r="H206" s="168">
        <v>1</v>
      </c>
      <c r="I206" s="169"/>
      <c r="J206" s="170">
        <f>ROUND(I206*H206,2)</f>
        <v>0</v>
      </c>
      <c r="K206" s="166" t="s">
        <v>1</v>
      </c>
      <c r="L206" s="34"/>
      <c r="M206" s="171" t="s">
        <v>1</v>
      </c>
      <c r="N206" s="172" t="s">
        <v>38</v>
      </c>
      <c r="O206" s="59"/>
      <c r="P206" s="173">
        <f>O206*H206</f>
        <v>0</v>
      </c>
      <c r="Q206" s="173">
        <v>0</v>
      </c>
      <c r="R206" s="173">
        <f>Q206*H206</f>
        <v>0</v>
      </c>
      <c r="S206" s="173">
        <v>0</v>
      </c>
      <c r="T206" s="174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5" t="s">
        <v>188</v>
      </c>
      <c r="AT206" s="175" t="s">
        <v>184</v>
      </c>
      <c r="AU206" s="175" t="s">
        <v>82</v>
      </c>
      <c r="AY206" s="18" t="s">
        <v>181</v>
      </c>
      <c r="BE206" s="176">
        <f>IF(N206="základní",J206,0)</f>
        <v>0</v>
      </c>
      <c r="BF206" s="176">
        <f>IF(N206="snížená",J206,0)</f>
        <v>0</v>
      </c>
      <c r="BG206" s="176">
        <f>IF(N206="zákl. přenesená",J206,0)</f>
        <v>0</v>
      </c>
      <c r="BH206" s="176">
        <f>IF(N206="sníž. přenesená",J206,0)</f>
        <v>0</v>
      </c>
      <c r="BI206" s="176">
        <f>IF(N206="nulová",J206,0)</f>
        <v>0</v>
      </c>
      <c r="BJ206" s="18" t="s">
        <v>30</v>
      </c>
      <c r="BK206" s="176">
        <f>ROUND(I206*H206,2)</f>
        <v>0</v>
      </c>
      <c r="BL206" s="18" t="s">
        <v>188</v>
      </c>
      <c r="BM206" s="175" t="s">
        <v>3209</v>
      </c>
    </row>
    <row r="207" spans="1:65" s="13" customFormat="1">
      <c r="B207" s="177"/>
      <c r="D207" s="178" t="s">
        <v>190</v>
      </c>
      <c r="E207" s="179" t="s">
        <v>1</v>
      </c>
      <c r="F207" s="180" t="s">
        <v>30</v>
      </c>
      <c r="H207" s="181">
        <v>1</v>
      </c>
      <c r="I207" s="182"/>
      <c r="L207" s="177"/>
      <c r="M207" s="183"/>
      <c r="N207" s="184"/>
      <c r="O207" s="184"/>
      <c r="P207" s="184"/>
      <c r="Q207" s="184"/>
      <c r="R207" s="184"/>
      <c r="S207" s="184"/>
      <c r="T207" s="185"/>
      <c r="AT207" s="179" t="s">
        <v>190</v>
      </c>
      <c r="AU207" s="179" t="s">
        <v>82</v>
      </c>
      <c r="AV207" s="13" t="s">
        <v>82</v>
      </c>
      <c r="AW207" s="13" t="s">
        <v>29</v>
      </c>
      <c r="AX207" s="13" t="s">
        <v>30</v>
      </c>
      <c r="AY207" s="179" t="s">
        <v>181</v>
      </c>
    </row>
    <row r="208" spans="1:65" s="2" customFormat="1" ht="24.2" customHeight="1">
      <c r="A208" s="33"/>
      <c r="B208" s="130"/>
      <c r="C208" s="164" t="s">
        <v>370</v>
      </c>
      <c r="D208" s="164" t="s">
        <v>184</v>
      </c>
      <c r="E208" s="165" t="s">
        <v>3210</v>
      </c>
      <c r="F208" s="166" t="s">
        <v>3211</v>
      </c>
      <c r="G208" s="167" t="s">
        <v>246</v>
      </c>
      <c r="H208" s="168">
        <v>1</v>
      </c>
      <c r="I208" s="169"/>
      <c r="J208" s="170">
        <f>ROUND(I208*H208,2)</f>
        <v>0</v>
      </c>
      <c r="K208" s="166" t="s">
        <v>1</v>
      </c>
      <c r="L208" s="34"/>
      <c r="M208" s="171" t="s">
        <v>1</v>
      </c>
      <c r="N208" s="172" t="s">
        <v>38</v>
      </c>
      <c r="O208" s="59"/>
      <c r="P208" s="173">
        <f>O208*H208</f>
        <v>0</v>
      </c>
      <c r="Q208" s="173">
        <v>0</v>
      </c>
      <c r="R208" s="173">
        <f>Q208*H208</f>
        <v>0</v>
      </c>
      <c r="S208" s="173">
        <v>0</v>
      </c>
      <c r="T208" s="174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5" t="s">
        <v>188</v>
      </c>
      <c r="AT208" s="175" t="s">
        <v>184</v>
      </c>
      <c r="AU208" s="175" t="s">
        <v>82</v>
      </c>
      <c r="AY208" s="18" t="s">
        <v>181</v>
      </c>
      <c r="BE208" s="176">
        <f>IF(N208="základní",J208,0)</f>
        <v>0</v>
      </c>
      <c r="BF208" s="176">
        <f>IF(N208="snížená",J208,0)</f>
        <v>0</v>
      </c>
      <c r="BG208" s="176">
        <f>IF(N208="zákl. přenesená",J208,0)</f>
        <v>0</v>
      </c>
      <c r="BH208" s="176">
        <f>IF(N208="sníž. přenesená",J208,0)</f>
        <v>0</v>
      </c>
      <c r="BI208" s="176">
        <f>IF(N208="nulová",J208,0)</f>
        <v>0</v>
      </c>
      <c r="BJ208" s="18" t="s">
        <v>30</v>
      </c>
      <c r="BK208" s="176">
        <f>ROUND(I208*H208,2)</f>
        <v>0</v>
      </c>
      <c r="BL208" s="18" t="s">
        <v>188</v>
      </c>
      <c r="BM208" s="175" t="s">
        <v>3212</v>
      </c>
    </row>
    <row r="209" spans="1:65" s="13" customFormat="1">
      <c r="B209" s="177"/>
      <c r="D209" s="178" t="s">
        <v>190</v>
      </c>
      <c r="E209" s="179" t="s">
        <v>1</v>
      </c>
      <c r="F209" s="180" t="s">
        <v>30</v>
      </c>
      <c r="H209" s="181">
        <v>1</v>
      </c>
      <c r="I209" s="182"/>
      <c r="L209" s="177"/>
      <c r="M209" s="183"/>
      <c r="N209" s="184"/>
      <c r="O209" s="184"/>
      <c r="P209" s="184"/>
      <c r="Q209" s="184"/>
      <c r="R209" s="184"/>
      <c r="S209" s="184"/>
      <c r="T209" s="185"/>
      <c r="AT209" s="179" t="s">
        <v>190</v>
      </c>
      <c r="AU209" s="179" t="s">
        <v>82</v>
      </c>
      <c r="AV209" s="13" t="s">
        <v>82</v>
      </c>
      <c r="AW209" s="13" t="s">
        <v>29</v>
      </c>
      <c r="AX209" s="13" t="s">
        <v>30</v>
      </c>
      <c r="AY209" s="179" t="s">
        <v>181</v>
      </c>
    </row>
    <row r="210" spans="1:65" s="2" customFormat="1" ht="24.2" customHeight="1">
      <c r="A210" s="33"/>
      <c r="B210" s="130"/>
      <c r="C210" s="164" t="s">
        <v>374</v>
      </c>
      <c r="D210" s="164" t="s">
        <v>184</v>
      </c>
      <c r="E210" s="165" t="s">
        <v>3213</v>
      </c>
      <c r="F210" s="166" t="s">
        <v>3214</v>
      </c>
      <c r="G210" s="167" t="s">
        <v>246</v>
      </c>
      <c r="H210" s="168">
        <v>1</v>
      </c>
      <c r="I210" s="169"/>
      <c r="J210" s="170">
        <f>ROUND(I210*H210,2)</f>
        <v>0</v>
      </c>
      <c r="K210" s="166" t="s">
        <v>1</v>
      </c>
      <c r="L210" s="34"/>
      <c r="M210" s="171" t="s">
        <v>1</v>
      </c>
      <c r="N210" s="172" t="s">
        <v>38</v>
      </c>
      <c r="O210" s="59"/>
      <c r="P210" s="173">
        <f>O210*H210</f>
        <v>0</v>
      </c>
      <c r="Q210" s="173">
        <v>0</v>
      </c>
      <c r="R210" s="173">
        <f>Q210*H210</f>
        <v>0</v>
      </c>
      <c r="S210" s="173">
        <v>0</v>
      </c>
      <c r="T210" s="174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5" t="s">
        <v>188</v>
      </c>
      <c r="AT210" s="175" t="s">
        <v>184</v>
      </c>
      <c r="AU210" s="175" t="s">
        <v>82</v>
      </c>
      <c r="AY210" s="18" t="s">
        <v>181</v>
      </c>
      <c r="BE210" s="176">
        <f>IF(N210="základní",J210,0)</f>
        <v>0</v>
      </c>
      <c r="BF210" s="176">
        <f>IF(N210="snížená",J210,0)</f>
        <v>0</v>
      </c>
      <c r="BG210" s="176">
        <f>IF(N210="zákl. přenesená",J210,0)</f>
        <v>0</v>
      </c>
      <c r="BH210" s="176">
        <f>IF(N210="sníž. přenesená",J210,0)</f>
        <v>0</v>
      </c>
      <c r="BI210" s="176">
        <f>IF(N210="nulová",J210,0)</f>
        <v>0</v>
      </c>
      <c r="BJ210" s="18" t="s">
        <v>30</v>
      </c>
      <c r="BK210" s="176">
        <f>ROUND(I210*H210,2)</f>
        <v>0</v>
      </c>
      <c r="BL210" s="18" t="s">
        <v>188</v>
      </c>
      <c r="BM210" s="175" t="s">
        <v>3215</v>
      </c>
    </row>
    <row r="211" spans="1:65" s="13" customFormat="1">
      <c r="B211" s="177"/>
      <c r="D211" s="178" t="s">
        <v>190</v>
      </c>
      <c r="E211" s="179" t="s">
        <v>1</v>
      </c>
      <c r="F211" s="180" t="s">
        <v>30</v>
      </c>
      <c r="H211" s="181">
        <v>1</v>
      </c>
      <c r="I211" s="182"/>
      <c r="L211" s="177"/>
      <c r="M211" s="183"/>
      <c r="N211" s="184"/>
      <c r="O211" s="184"/>
      <c r="P211" s="184"/>
      <c r="Q211" s="184"/>
      <c r="R211" s="184"/>
      <c r="S211" s="184"/>
      <c r="T211" s="185"/>
      <c r="AT211" s="179" t="s">
        <v>190</v>
      </c>
      <c r="AU211" s="179" t="s">
        <v>82</v>
      </c>
      <c r="AV211" s="13" t="s">
        <v>82</v>
      </c>
      <c r="AW211" s="13" t="s">
        <v>29</v>
      </c>
      <c r="AX211" s="13" t="s">
        <v>30</v>
      </c>
      <c r="AY211" s="179" t="s">
        <v>181</v>
      </c>
    </row>
    <row r="212" spans="1:65" s="2" customFormat="1" ht="37.9" customHeight="1">
      <c r="A212" s="33"/>
      <c r="B212" s="130"/>
      <c r="C212" s="164" t="s">
        <v>378</v>
      </c>
      <c r="D212" s="164" t="s">
        <v>184</v>
      </c>
      <c r="E212" s="165" t="s">
        <v>3216</v>
      </c>
      <c r="F212" s="166" t="s">
        <v>3217</v>
      </c>
      <c r="G212" s="167" t="s">
        <v>246</v>
      </c>
      <c r="H212" s="168">
        <v>1</v>
      </c>
      <c r="I212" s="169"/>
      <c r="J212" s="170">
        <f>ROUND(I212*H212,2)</f>
        <v>0</v>
      </c>
      <c r="K212" s="166" t="s">
        <v>1</v>
      </c>
      <c r="L212" s="34"/>
      <c r="M212" s="171" t="s">
        <v>1</v>
      </c>
      <c r="N212" s="172" t="s">
        <v>38</v>
      </c>
      <c r="O212" s="59"/>
      <c r="P212" s="173">
        <f>O212*H212</f>
        <v>0</v>
      </c>
      <c r="Q212" s="173">
        <v>0</v>
      </c>
      <c r="R212" s="173">
        <f>Q212*H212</f>
        <v>0</v>
      </c>
      <c r="S212" s="173">
        <v>0</v>
      </c>
      <c r="T212" s="174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5" t="s">
        <v>188</v>
      </c>
      <c r="AT212" s="175" t="s">
        <v>184</v>
      </c>
      <c r="AU212" s="175" t="s">
        <v>82</v>
      </c>
      <c r="AY212" s="18" t="s">
        <v>181</v>
      </c>
      <c r="BE212" s="176">
        <f>IF(N212="základní",J212,0)</f>
        <v>0</v>
      </c>
      <c r="BF212" s="176">
        <f>IF(N212="snížená",J212,0)</f>
        <v>0</v>
      </c>
      <c r="BG212" s="176">
        <f>IF(N212="zákl. přenesená",J212,0)</f>
        <v>0</v>
      </c>
      <c r="BH212" s="176">
        <f>IF(N212="sníž. přenesená",J212,0)</f>
        <v>0</v>
      </c>
      <c r="BI212" s="176">
        <f>IF(N212="nulová",J212,0)</f>
        <v>0</v>
      </c>
      <c r="BJ212" s="18" t="s">
        <v>30</v>
      </c>
      <c r="BK212" s="176">
        <f>ROUND(I212*H212,2)</f>
        <v>0</v>
      </c>
      <c r="BL212" s="18" t="s">
        <v>188</v>
      </c>
      <c r="BM212" s="175" t="s">
        <v>3218</v>
      </c>
    </row>
    <row r="213" spans="1:65" s="13" customFormat="1">
      <c r="B213" s="177"/>
      <c r="D213" s="178" t="s">
        <v>190</v>
      </c>
      <c r="E213" s="179" t="s">
        <v>1</v>
      </c>
      <c r="F213" s="180" t="s">
        <v>30</v>
      </c>
      <c r="H213" s="181">
        <v>1</v>
      </c>
      <c r="I213" s="182"/>
      <c r="L213" s="177"/>
      <c r="M213" s="183"/>
      <c r="N213" s="184"/>
      <c r="O213" s="184"/>
      <c r="P213" s="184"/>
      <c r="Q213" s="184"/>
      <c r="R213" s="184"/>
      <c r="S213" s="184"/>
      <c r="T213" s="185"/>
      <c r="AT213" s="179" t="s">
        <v>190</v>
      </c>
      <c r="AU213" s="179" t="s">
        <v>82</v>
      </c>
      <c r="AV213" s="13" t="s">
        <v>82</v>
      </c>
      <c r="AW213" s="13" t="s">
        <v>29</v>
      </c>
      <c r="AX213" s="13" t="s">
        <v>30</v>
      </c>
      <c r="AY213" s="179" t="s">
        <v>181</v>
      </c>
    </row>
    <row r="214" spans="1:65" s="2" customFormat="1" ht="37.9" customHeight="1">
      <c r="A214" s="33"/>
      <c r="B214" s="130"/>
      <c r="C214" s="164" t="s">
        <v>382</v>
      </c>
      <c r="D214" s="164" t="s">
        <v>184</v>
      </c>
      <c r="E214" s="165" t="s">
        <v>3219</v>
      </c>
      <c r="F214" s="166" t="s">
        <v>3217</v>
      </c>
      <c r="G214" s="167" t="s">
        <v>246</v>
      </c>
      <c r="H214" s="168">
        <v>1</v>
      </c>
      <c r="I214" s="169"/>
      <c r="J214" s="170">
        <f>ROUND(I214*H214,2)</f>
        <v>0</v>
      </c>
      <c r="K214" s="166" t="s">
        <v>1</v>
      </c>
      <c r="L214" s="34"/>
      <c r="M214" s="171" t="s">
        <v>1</v>
      </c>
      <c r="N214" s="172" t="s">
        <v>38</v>
      </c>
      <c r="O214" s="59"/>
      <c r="P214" s="173">
        <f>O214*H214</f>
        <v>0</v>
      </c>
      <c r="Q214" s="173">
        <v>0</v>
      </c>
      <c r="R214" s="173">
        <f>Q214*H214</f>
        <v>0</v>
      </c>
      <c r="S214" s="173">
        <v>0</v>
      </c>
      <c r="T214" s="174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5" t="s">
        <v>188</v>
      </c>
      <c r="AT214" s="175" t="s">
        <v>184</v>
      </c>
      <c r="AU214" s="175" t="s">
        <v>82</v>
      </c>
      <c r="AY214" s="18" t="s">
        <v>181</v>
      </c>
      <c r="BE214" s="176">
        <f>IF(N214="základní",J214,0)</f>
        <v>0</v>
      </c>
      <c r="BF214" s="176">
        <f>IF(N214="snížená",J214,0)</f>
        <v>0</v>
      </c>
      <c r="BG214" s="176">
        <f>IF(N214="zákl. přenesená",J214,0)</f>
        <v>0</v>
      </c>
      <c r="BH214" s="176">
        <f>IF(N214="sníž. přenesená",J214,0)</f>
        <v>0</v>
      </c>
      <c r="BI214" s="176">
        <f>IF(N214="nulová",J214,0)</f>
        <v>0</v>
      </c>
      <c r="BJ214" s="18" t="s">
        <v>30</v>
      </c>
      <c r="BK214" s="176">
        <f>ROUND(I214*H214,2)</f>
        <v>0</v>
      </c>
      <c r="BL214" s="18" t="s">
        <v>188</v>
      </c>
      <c r="BM214" s="175" t="s">
        <v>3220</v>
      </c>
    </row>
    <row r="215" spans="1:65" s="13" customFormat="1">
      <c r="B215" s="177"/>
      <c r="D215" s="178" t="s">
        <v>190</v>
      </c>
      <c r="E215" s="179" t="s">
        <v>1</v>
      </c>
      <c r="F215" s="180" t="s">
        <v>30</v>
      </c>
      <c r="H215" s="181">
        <v>1</v>
      </c>
      <c r="I215" s="182"/>
      <c r="L215" s="177"/>
      <c r="M215" s="183"/>
      <c r="N215" s="184"/>
      <c r="O215" s="184"/>
      <c r="P215" s="184"/>
      <c r="Q215" s="184"/>
      <c r="R215" s="184"/>
      <c r="S215" s="184"/>
      <c r="T215" s="185"/>
      <c r="AT215" s="179" t="s">
        <v>190</v>
      </c>
      <c r="AU215" s="179" t="s">
        <v>82</v>
      </c>
      <c r="AV215" s="13" t="s">
        <v>82</v>
      </c>
      <c r="AW215" s="13" t="s">
        <v>29</v>
      </c>
      <c r="AX215" s="13" t="s">
        <v>30</v>
      </c>
      <c r="AY215" s="179" t="s">
        <v>181</v>
      </c>
    </row>
    <row r="216" spans="1:65" s="2" customFormat="1" ht="37.9" customHeight="1">
      <c r="A216" s="33"/>
      <c r="B216" s="130"/>
      <c r="C216" s="164" t="s">
        <v>386</v>
      </c>
      <c r="D216" s="164" t="s">
        <v>184</v>
      </c>
      <c r="E216" s="165" t="s">
        <v>3221</v>
      </c>
      <c r="F216" s="166" t="s">
        <v>3222</v>
      </c>
      <c r="G216" s="167" t="s">
        <v>246</v>
      </c>
      <c r="H216" s="168">
        <v>1</v>
      </c>
      <c r="I216" s="169"/>
      <c r="J216" s="170">
        <f>ROUND(I216*H216,2)</f>
        <v>0</v>
      </c>
      <c r="K216" s="166" t="s">
        <v>1</v>
      </c>
      <c r="L216" s="34"/>
      <c r="M216" s="171" t="s">
        <v>1</v>
      </c>
      <c r="N216" s="172" t="s">
        <v>38</v>
      </c>
      <c r="O216" s="59"/>
      <c r="P216" s="173">
        <f>O216*H216</f>
        <v>0</v>
      </c>
      <c r="Q216" s="173">
        <v>0</v>
      </c>
      <c r="R216" s="173">
        <f>Q216*H216</f>
        <v>0</v>
      </c>
      <c r="S216" s="173">
        <v>0</v>
      </c>
      <c r="T216" s="174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5" t="s">
        <v>188</v>
      </c>
      <c r="AT216" s="175" t="s">
        <v>184</v>
      </c>
      <c r="AU216" s="175" t="s">
        <v>82</v>
      </c>
      <c r="AY216" s="18" t="s">
        <v>181</v>
      </c>
      <c r="BE216" s="176">
        <f>IF(N216="základní",J216,0)</f>
        <v>0</v>
      </c>
      <c r="BF216" s="176">
        <f>IF(N216="snížená",J216,0)</f>
        <v>0</v>
      </c>
      <c r="BG216" s="176">
        <f>IF(N216="zákl. přenesená",J216,0)</f>
        <v>0</v>
      </c>
      <c r="BH216" s="176">
        <f>IF(N216="sníž. přenesená",J216,0)</f>
        <v>0</v>
      </c>
      <c r="BI216" s="176">
        <f>IF(N216="nulová",J216,0)</f>
        <v>0</v>
      </c>
      <c r="BJ216" s="18" t="s">
        <v>30</v>
      </c>
      <c r="BK216" s="176">
        <f>ROUND(I216*H216,2)</f>
        <v>0</v>
      </c>
      <c r="BL216" s="18" t="s">
        <v>188</v>
      </c>
      <c r="BM216" s="175" t="s">
        <v>3223</v>
      </c>
    </row>
    <row r="217" spans="1:65" s="13" customFormat="1">
      <c r="B217" s="177"/>
      <c r="D217" s="178" t="s">
        <v>190</v>
      </c>
      <c r="E217" s="179" t="s">
        <v>1</v>
      </c>
      <c r="F217" s="180" t="s">
        <v>30</v>
      </c>
      <c r="H217" s="181">
        <v>1</v>
      </c>
      <c r="I217" s="182"/>
      <c r="L217" s="177"/>
      <c r="M217" s="183"/>
      <c r="N217" s="184"/>
      <c r="O217" s="184"/>
      <c r="P217" s="184"/>
      <c r="Q217" s="184"/>
      <c r="R217" s="184"/>
      <c r="S217" s="184"/>
      <c r="T217" s="185"/>
      <c r="AT217" s="179" t="s">
        <v>190</v>
      </c>
      <c r="AU217" s="179" t="s">
        <v>82</v>
      </c>
      <c r="AV217" s="13" t="s">
        <v>82</v>
      </c>
      <c r="AW217" s="13" t="s">
        <v>29</v>
      </c>
      <c r="AX217" s="13" t="s">
        <v>30</v>
      </c>
      <c r="AY217" s="179" t="s">
        <v>181</v>
      </c>
    </row>
    <row r="218" spans="1:65" s="2" customFormat="1" ht="37.9" customHeight="1">
      <c r="A218" s="33"/>
      <c r="B218" s="130"/>
      <c r="C218" s="164" t="s">
        <v>390</v>
      </c>
      <c r="D218" s="164" t="s">
        <v>184</v>
      </c>
      <c r="E218" s="165" t="s">
        <v>3224</v>
      </c>
      <c r="F218" s="166" t="s">
        <v>3217</v>
      </c>
      <c r="G218" s="167" t="s">
        <v>246</v>
      </c>
      <c r="H218" s="168">
        <v>1</v>
      </c>
      <c r="I218" s="169"/>
      <c r="J218" s="170">
        <f>ROUND(I218*H218,2)</f>
        <v>0</v>
      </c>
      <c r="K218" s="166" t="s">
        <v>1</v>
      </c>
      <c r="L218" s="34"/>
      <c r="M218" s="171" t="s">
        <v>1</v>
      </c>
      <c r="N218" s="172" t="s">
        <v>38</v>
      </c>
      <c r="O218" s="59"/>
      <c r="P218" s="173">
        <f>O218*H218</f>
        <v>0</v>
      </c>
      <c r="Q218" s="173">
        <v>0</v>
      </c>
      <c r="R218" s="173">
        <f>Q218*H218</f>
        <v>0</v>
      </c>
      <c r="S218" s="173">
        <v>0</v>
      </c>
      <c r="T218" s="174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5" t="s">
        <v>188</v>
      </c>
      <c r="AT218" s="175" t="s">
        <v>184</v>
      </c>
      <c r="AU218" s="175" t="s">
        <v>82</v>
      </c>
      <c r="AY218" s="18" t="s">
        <v>181</v>
      </c>
      <c r="BE218" s="176">
        <f>IF(N218="základní",J218,0)</f>
        <v>0</v>
      </c>
      <c r="BF218" s="176">
        <f>IF(N218="snížená",J218,0)</f>
        <v>0</v>
      </c>
      <c r="BG218" s="176">
        <f>IF(N218="zákl. přenesená",J218,0)</f>
        <v>0</v>
      </c>
      <c r="BH218" s="176">
        <f>IF(N218="sníž. přenesená",J218,0)</f>
        <v>0</v>
      </c>
      <c r="BI218" s="176">
        <f>IF(N218="nulová",J218,0)</f>
        <v>0</v>
      </c>
      <c r="BJ218" s="18" t="s">
        <v>30</v>
      </c>
      <c r="BK218" s="176">
        <f>ROUND(I218*H218,2)</f>
        <v>0</v>
      </c>
      <c r="BL218" s="18" t="s">
        <v>188</v>
      </c>
      <c r="BM218" s="175" t="s">
        <v>3225</v>
      </c>
    </row>
    <row r="219" spans="1:65" s="13" customFormat="1">
      <c r="B219" s="177"/>
      <c r="D219" s="178" t="s">
        <v>190</v>
      </c>
      <c r="E219" s="179" t="s">
        <v>1</v>
      </c>
      <c r="F219" s="180" t="s">
        <v>30</v>
      </c>
      <c r="H219" s="181">
        <v>1</v>
      </c>
      <c r="I219" s="182"/>
      <c r="L219" s="177"/>
      <c r="M219" s="183"/>
      <c r="N219" s="184"/>
      <c r="O219" s="184"/>
      <c r="P219" s="184"/>
      <c r="Q219" s="184"/>
      <c r="R219" s="184"/>
      <c r="S219" s="184"/>
      <c r="T219" s="185"/>
      <c r="AT219" s="179" t="s">
        <v>190</v>
      </c>
      <c r="AU219" s="179" t="s">
        <v>82</v>
      </c>
      <c r="AV219" s="13" t="s">
        <v>82</v>
      </c>
      <c r="AW219" s="13" t="s">
        <v>29</v>
      </c>
      <c r="AX219" s="13" t="s">
        <v>30</v>
      </c>
      <c r="AY219" s="179" t="s">
        <v>181</v>
      </c>
    </row>
    <row r="220" spans="1:65" s="2" customFormat="1" ht="24.2" customHeight="1">
      <c r="A220" s="33"/>
      <c r="B220" s="130"/>
      <c r="C220" s="164" t="s">
        <v>393</v>
      </c>
      <c r="D220" s="164" t="s">
        <v>184</v>
      </c>
      <c r="E220" s="165" t="s">
        <v>3226</v>
      </c>
      <c r="F220" s="166" t="s">
        <v>3227</v>
      </c>
      <c r="G220" s="167" t="s">
        <v>246</v>
      </c>
      <c r="H220" s="168">
        <v>1</v>
      </c>
      <c r="I220" s="169"/>
      <c r="J220" s="170">
        <f>ROUND(I220*H220,2)</f>
        <v>0</v>
      </c>
      <c r="K220" s="166" t="s">
        <v>1</v>
      </c>
      <c r="L220" s="34"/>
      <c r="M220" s="171" t="s">
        <v>1</v>
      </c>
      <c r="N220" s="172" t="s">
        <v>38</v>
      </c>
      <c r="O220" s="59"/>
      <c r="P220" s="173">
        <f>O220*H220</f>
        <v>0</v>
      </c>
      <c r="Q220" s="173">
        <v>0</v>
      </c>
      <c r="R220" s="173">
        <f>Q220*H220</f>
        <v>0</v>
      </c>
      <c r="S220" s="173">
        <v>0</v>
      </c>
      <c r="T220" s="174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5" t="s">
        <v>188</v>
      </c>
      <c r="AT220" s="175" t="s">
        <v>184</v>
      </c>
      <c r="AU220" s="175" t="s">
        <v>82</v>
      </c>
      <c r="AY220" s="18" t="s">
        <v>181</v>
      </c>
      <c r="BE220" s="176">
        <f>IF(N220="základní",J220,0)</f>
        <v>0</v>
      </c>
      <c r="BF220" s="176">
        <f>IF(N220="snížená",J220,0)</f>
        <v>0</v>
      </c>
      <c r="BG220" s="176">
        <f>IF(N220="zákl. přenesená",J220,0)</f>
        <v>0</v>
      </c>
      <c r="BH220" s="176">
        <f>IF(N220="sníž. přenesená",J220,0)</f>
        <v>0</v>
      </c>
      <c r="BI220" s="176">
        <f>IF(N220="nulová",J220,0)</f>
        <v>0</v>
      </c>
      <c r="BJ220" s="18" t="s">
        <v>30</v>
      </c>
      <c r="BK220" s="176">
        <f>ROUND(I220*H220,2)</f>
        <v>0</v>
      </c>
      <c r="BL220" s="18" t="s">
        <v>188</v>
      </c>
      <c r="BM220" s="175" t="s">
        <v>3228</v>
      </c>
    </row>
    <row r="221" spans="1:65" s="13" customFormat="1">
      <c r="B221" s="177"/>
      <c r="D221" s="178" t="s">
        <v>190</v>
      </c>
      <c r="E221" s="179" t="s">
        <v>1</v>
      </c>
      <c r="F221" s="180" t="s">
        <v>30</v>
      </c>
      <c r="H221" s="181">
        <v>1</v>
      </c>
      <c r="I221" s="182"/>
      <c r="L221" s="177"/>
      <c r="M221" s="183"/>
      <c r="N221" s="184"/>
      <c r="O221" s="184"/>
      <c r="P221" s="184"/>
      <c r="Q221" s="184"/>
      <c r="R221" s="184"/>
      <c r="S221" s="184"/>
      <c r="T221" s="185"/>
      <c r="AT221" s="179" t="s">
        <v>190</v>
      </c>
      <c r="AU221" s="179" t="s">
        <v>82</v>
      </c>
      <c r="AV221" s="13" t="s">
        <v>82</v>
      </c>
      <c r="AW221" s="13" t="s">
        <v>29</v>
      </c>
      <c r="AX221" s="13" t="s">
        <v>30</v>
      </c>
      <c r="AY221" s="179" t="s">
        <v>181</v>
      </c>
    </row>
    <row r="222" spans="1:65" s="2" customFormat="1" ht="24.2" customHeight="1">
      <c r="A222" s="33"/>
      <c r="B222" s="130"/>
      <c r="C222" s="164" t="s">
        <v>396</v>
      </c>
      <c r="D222" s="164" t="s">
        <v>184</v>
      </c>
      <c r="E222" s="165" t="s">
        <v>3229</v>
      </c>
      <c r="F222" s="166" t="s">
        <v>3227</v>
      </c>
      <c r="G222" s="167" t="s">
        <v>246</v>
      </c>
      <c r="H222" s="168">
        <v>1</v>
      </c>
      <c r="I222" s="169"/>
      <c r="J222" s="170">
        <f>ROUND(I222*H222,2)</f>
        <v>0</v>
      </c>
      <c r="K222" s="166" t="s">
        <v>1</v>
      </c>
      <c r="L222" s="34"/>
      <c r="M222" s="171" t="s">
        <v>1</v>
      </c>
      <c r="N222" s="172" t="s">
        <v>38</v>
      </c>
      <c r="O222" s="59"/>
      <c r="P222" s="173">
        <f>O222*H222</f>
        <v>0</v>
      </c>
      <c r="Q222" s="173">
        <v>0</v>
      </c>
      <c r="R222" s="173">
        <f>Q222*H222</f>
        <v>0</v>
      </c>
      <c r="S222" s="173">
        <v>0</v>
      </c>
      <c r="T222" s="174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5" t="s">
        <v>188</v>
      </c>
      <c r="AT222" s="175" t="s">
        <v>184</v>
      </c>
      <c r="AU222" s="175" t="s">
        <v>82</v>
      </c>
      <c r="AY222" s="18" t="s">
        <v>181</v>
      </c>
      <c r="BE222" s="176">
        <f>IF(N222="základní",J222,0)</f>
        <v>0</v>
      </c>
      <c r="BF222" s="176">
        <f>IF(N222="snížená",J222,0)</f>
        <v>0</v>
      </c>
      <c r="BG222" s="176">
        <f>IF(N222="zákl. přenesená",J222,0)</f>
        <v>0</v>
      </c>
      <c r="BH222" s="176">
        <f>IF(N222="sníž. přenesená",J222,0)</f>
        <v>0</v>
      </c>
      <c r="BI222" s="176">
        <f>IF(N222="nulová",J222,0)</f>
        <v>0</v>
      </c>
      <c r="BJ222" s="18" t="s">
        <v>30</v>
      </c>
      <c r="BK222" s="176">
        <f>ROUND(I222*H222,2)</f>
        <v>0</v>
      </c>
      <c r="BL222" s="18" t="s">
        <v>188</v>
      </c>
      <c r="BM222" s="175" t="s">
        <v>3230</v>
      </c>
    </row>
    <row r="223" spans="1:65" s="13" customFormat="1">
      <c r="B223" s="177"/>
      <c r="D223" s="178" t="s">
        <v>190</v>
      </c>
      <c r="E223" s="179" t="s">
        <v>1</v>
      </c>
      <c r="F223" s="180" t="s">
        <v>30</v>
      </c>
      <c r="H223" s="181">
        <v>1</v>
      </c>
      <c r="I223" s="182"/>
      <c r="L223" s="177"/>
      <c r="M223" s="183"/>
      <c r="N223" s="184"/>
      <c r="O223" s="184"/>
      <c r="P223" s="184"/>
      <c r="Q223" s="184"/>
      <c r="R223" s="184"/>
      <c r="S223" s="184"/>
      <c r="T223" s="185"/>
      <c r="AT223" s="179" t="s">
        <v>190</v>
      </c>
      <c r="AU223" s="179" t="s">
        <v>82</v>
      </c>
      <c r="AV223" s="13" t="s">
        <v>82</v>
      </c>
      <c r="AW223" s="13" t="s">
        <v>29</v>
      </c>
      <c r="AX223" s="13" t="s">
        <v>30</v>
      </c>
      <c r="AY223" s="179" t="s">
        <v>181</v>
      </c>
    </row>
    <row r="224" spans="1:65" s="2" customFormat="1" ht="24.2" customHeight="1">
      <c r="A224" s="33"/>
      <c r="B224" s="130"/>
      <c r="C224" s="164" t="s">
        <v>399</v>
      </c>
      <c r="D224" s="164" t="s">
        <v>184</v>
      </c>
      <c r="E224" s="165" t="s">
        <v>3231</v>
      </c>
      <c r="F224" s="166" t="s">
        <v>3227</v>
      </c>
      <c r="G224" s="167" t="s">
        <v>246</v>
      </c>
      <c r="H224" s="168">
        <v>1</v>
      </c>
      <c r="I224" s="169"/>
      <c r="J224" s="170">
        <f>ROUND(I224*H224,2)</f>
        <v>0</v>
      </c>
      <c r="K224" s="166" t="s">
        <v>1</v>
      </c>
      <c r="L224" s="34"/>
      <c r="M224" s="171" t="s">
        <v>1</v>
      </c>
      <c r="N224" s="172" t="s">
        <v>38</v>
      </c>
      <c r="O224" s="59"/>
      <c r="P224" s="173">
        <f>O224*H224</f>
        <v>0</v>
      </c>
      <c r="Q224" s="173">
        <v>0</v>
      </c>
      <c r="R224" s="173">
        <f>Q224*H224</f>
        <v>0</v>
      </c>
      <c r="S224" s="173">
        <v>0</v>
      </c>
      <c r="T224" s="174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5" t="s">
        <v>188</v>
      </c>
      <c r="AT224" s="175" t="s">
        <v>184</v>
      </c>
      <c r="AU224" s="175" t="s">
        <v>82</v>
      </c>
      <c r="AY224" s="18" t="s">
        <v>181</v>
      </c>
      <c r="BE224" s="176">
        <f>IF(N224="základní",J224,0)</f>
        <v>0</v>
      </c>
      <c r="BF224" s="176">
        <f>IF(N224="snížená",J224,0)</f>
        <v>0</v>
      </c>
      <c r="BG224" s="176">
        <f>IF(N224="zákl. přenesená",J224,0)</f>
        <v>0</v>
      </c>
      <c r="BH224" s="176">
        <f>IF(N224="sníž. přenesená",J224,0)</f>
        <v>0</v>
      </c>
      <c r="BI224" s="176">
        <f>IF(N224="nulová",J224,0)</f>
        <v>0</v>
      </c>
      <c r="BJ224" s="18" t="s">
        <v>30</v>
      </c>
      <c r="BK224" s="176">
        <f>ROUND(I224*H224,2)</f>
        <v>0</v>
      </c>
      <c r="BL224" s="18" t="s">
        <v>188</v>
      </c>
      <c r="BM224" s="175" t="s">
        <v>3232</v>
      </c>
    </row>
    <row r="225" spans="1:65" s="13" customFormat="1">
      <c r="B225" s="177"/>
      <c r="D225" s="178" t="s">
        <v>190</v>
      </c>
      <c r="E225" s="179" t="s">
        <v>1</v>
      </c>
      <c r="F225" s="180" t="s">
        <v>30</v>
      </c>
      <c r="H225" s="181">
        <v>1</v>
      </c>
      <c r="I225" s="182"/>
      <c r="L225" s="177"/>
      <c r="M225" s="183"/>
      <c r="N225" s="184"/>
      <c r="O225" s="184"/>
      <c r="P225" s="184"/>
      <c r="Q225" s="184"/>
      <c r="R225" s="184"/>
      <c r="S225" s="184"/>
      <c r="T225" s="185"/>
      <c r="AT225" s="179" t="s">
        <v>190</v>
      </c>
      <c r="AU225" s="179" t="s">
        <v>82</v>
      </c>
      <c r="AV225" s="13" t="s">
        <v>82</v>
      </c>
      <c r="AW225" s="13" t="s">
        <v>29</v>
      </c>
      <c r="AX225" s="13" t="s">
        <v>30</v>
      </c>
      <c r="AY225" s="179" t="s">
        <v>181</v>
      </c>
    </row>
    <row r="226" spans="1:65" s="2" customFormat="1" ht="24.2" customHeight="1">
      <c r="A226" s="33"/>
      <c r="B226" s="130"/>
      <c r="C226" s="164" t="s">
        <v>404</v>
      </c>
      <c r="D226" s="164" t="s">
        <v>184</v>
      </c>
      <c r="E226" s="165" t="s">
        <v>3233</v>
      </c>
      <c r="F226" s="166" t="s">
        <v>3227</v>
      </c>
      <c r="G226" s="167" t="s">
        <v>246</v>
      </c>
      <c r="H226" s="168">
        <v>1</v>
      </c>
      <c r="I226" s="169"/>
      <c r="J226" s="170">
        <f>ROUND(I226*H226,2)</f>
        <v>0</v>
      </c>
      <c r="K226" s="166" t="s">
        <v>1</v>
      </c>
      <c r="L226" s="34"/>
      <c r="M226" s="171" t="s">
        <v>1</v>
      </c>
      <c r="N226" s="172" t="s">
        <v>38</v>
      </c>
      <c r="O226" s="59"/>
      <c r="P226" s="173">
        <f>O226*H226</f>
        <v>0</v>
      </c>
      <c r="Q226" s="173">
        <v>0</v>
      </c>
      <c r="R226" s="173">
        <f>Q226*H226</f>
        <v>0</v>
      </c>
      <c r="S226" s="173">
        <v>0</v>
      </c>
      <c r="T226" s="174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5" t="s">
        <v>188</v>
      </c>
      <c r="AT226" s="175" t="s">
        <v>184</v>
      </c>
      <c r="AU226" s="175" t="s">
        <v>82</v>
      </c>
      <c r="AY226" s="18" t="s">
        <v>181</v>
      </c>
      <c r="BE226" s="176">
        <f>IF(N226="základní",J226,0)</f>
        <v>0</v>
      </c>
      <c r="BF226" s="176">
        <f>IF(N226="snížená",J226,0)</f>
        <v>0</v>
      </c>
      <c r="BG226" s="176">
        <f>IF(N226="zákl. přenesená",J226,0)</f>
        <v>0</v>
      </c>
      <c r="BH226" s="176">
        <f>IF(N226="sníž. přenesená",J226,0)</f>
        <v>0</v>
      </c>
      <c r="BI226" s="176">
        <f>IF(N226="nulová",J226,0)</f>
        <v>0</v>
      </c>
      <c r="BJ226" s="18" t="s">
        <v>30</v>
      </c>
      <c r="BK226" s="176">
        <f>ROUND(I226*H226,2)</f>
        <v>0</v>
      </c>
      <c r="BL226" s="18" t="s">
        <v>188</v>
      </c>
      <c r="BM226" s="175" t="s">
        <v>3234</v>
      </c>
    </row>
    <row r="227" spans="1:65" s="13" customFormat="1">
      <c r="B227" s="177"/>
      <c r="D227" s="178" t="s">
        <v>190</v>
      </c>
      <c r="E227" s="179" t="s">
        <v>1</v>
      </c>
      <c r="F227" s="180" t="s">
        <v>30</v>
      </c>
      <c r="H227" s="181">
        <v>1</v>
      </c>
      <c r="I227" s="182"/>
      <c r="L227" s="177"/>
      <c r="M227" s="183"/>
      <c r="N227" s="184"/>
      <c r="O227" s="184"/>
      <c r="P227" s="184"/>
      <c r="Q227" s="184"/>
      <c r="R227" s="184"/>
      <c r="S227" s="184"/>
      <c r="T227" s="185"/>
      <c r="AT227" s="179" t="s">
        <v>190</v>
      </c>
      <c r="AU227" s="179" t="s">
        <v>82</v>
      </c>
      <c r="AV227" s="13" t="s">
        <v>82</v>
      </c>
      <c r="AW227" s="13" t="s">
        <v>29</v>
      </c>
      <c r="AX227" s="13" t="s">
        <v>30</v>
      </c>
      <c r="AY227" s="179" t="s">
        <v>181</v>
      </c>
    </row>
    <row r="228" spans="1:65" s="2" customFormat="1" ht="24.2" customHeight="1">
      <c r="A228" s="33"/>
      <c r="B228" s="130"/>
      <c r="C228" s="164" t="s">
        <v>408</v>
      </c>
      <c r="D228" s="164" t="s">
        <v>184</v>
      </c>
      <c r="E228" s="165" t="s">
        <v>3235</v>
      </c>
      <c r="F228" s="166" t="s">
        <v>3227</v>
      </c>
      <c r="G228" s="167" t="s">
        <v>246</v>
      </c>
      <c r="H228" s="168">
        <v>1</v>
      </c>
      <c r="I228" s="169"/>
      <c r="J228" s="170">
        <f>ROUND(I228*H228,2)</f>
        <v>0</v>
      </c>
      <c r="K228" s="166" t="s">
        <v>1</v>
      </c>
      <c r="L228" s="34"/>
      <c r="M228" s="171" t="s">
        <v>1</v>
      </c>
      <c r="N228" s="172" t="s">
        <v>38</v>
      </c>
      <c r="O228" s="59"/>
      <c r="P228" s="173">
        <f>O228*H228</f>
        <v>0</v>
      </c>
      <c r="Q228" s="173">
        <v>0</v>
      </c>
      <c r="R228" s="173">
        <f>Q228*H228</f>
        <v>0</v>
      </c>
      <c r="S228" s="173">
        <v>0</v>
      </c>
      <c r="T228" s="174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5" t="s">
        <v>188</v>
      </c>
      <c r="AT228" s="175" t="s">
        <v>184</v>
      </c>
      <c r="AU228" s="175" t="s">
        <v>82</v>
      </c>
      <c r="AY228" s="18" t="s">
        <v>181</v>
      </c>
      <c r="BE228" s="176">
        <f>IF(N228="základní",J228,0)</f>
        <v>0</v>
      </c>
      <c r="BF228" s="176">
        <f>IF(N228="snížená",J228,0)</f>
        <v>0</v>
      </c>
      <c r="BG228" s="176">
        <f>IF(N228="zákl. přenesená",J228,0)</f>
        <v>0</v>
      </c>
      <c r="BH228" s="176">
        <f>IF(N228="sníž. přenesená",J228,0)</f>
        <v>0</v>
      </c>
      <c r="BI228" s="176">
        <f>IF(N228="nulová",J228,0)</f>
        <v>0</v>
      </c>
      <c r="BJ228" s="18" t="s">
        <v>30</v>
      </c>
      <c r="BK228" s="176">
        <f>ROUND(I228*H228,2)</f>
        <v>0</v>
      </c>
      <c r="BL228" s="18" t="s">
        <v>188</v>
      </c>
      <c r="BM228" s="175" t="s">
        <v>3236</v>
      </c>
    </row>
    <row r="229" spans="1:65" s="13" customFormat="1">
      <c r="B229" s="177"/>
      <c r="D229" s="178" t="s">
        <v>190</v>
      </c>
      <c r="E229" s="179" t="s">
        <v>1</v>
      </c>
      <c r="F229" s="180" t="s">
        <v>30</v>
      </c>
      <c r="H229" s="181">
        <v>1</v>
      </c>
      <c r="I229" s="182"/>
      <c r="L229" s="177"/>
      <c r="M229" s="183"/>
      <c r="N229" s="184"/>
      <c r="O229" s="184"/>
      <c r="P229" s="184"/>
      <c r="Q229" s="184"/>
      <c r="R229" s="184"/>
      <c r="S229" s="184"/>
      <c r="T229" s="185"/>
      <c r="AT229" s="179" t="s">
        <v>190</v>
      </c>
      <c r="AU229" s="179" t="s">
        <v>82</v>
      </c>
      <c r="AV229" s="13" t="s">
        <v>82</v>
      </c>
      <c r="AW229" s="13" t="s">
        <v>29</v>
      </c>
      <c r="AX229" s="13" t="s">
        <v>30</v>
      </c>
      <c r="AY229" s="179" t="s">
        <v>181</v>
      </c>
    </row>
    <row r="230" spans="1:65" s="2" customFormat="1" ht="24.2" customHeight="1">
      <c r="A230" s="33"/>
      <c r="B230" s="130"/>
      <c r="C230" s="164" t="s">
        <v>412</v>
      </c>
      <c r="D230" s="164" t="s">
        <v>184</v>
      </c>
      <c r="E230" s="165" t="s">
        <v>3237</v>
      </c>
      <c r="F230" s="166" t="s">
        <v>3227</v>
      </c>
      <c r="G230" s="167" t="s">
        <v>246</v>
      </c>
      <c r="H230" s="168">
        <v>1</v>
      </c>
      <c r="I230" s="169"/>
      <c r="J230" s="170">
        <f>ROUND(I230*H230,2)</f>
        <v>0</v>
      </c>
      <c r="K230" s="166" t="s">
        <v>1</v>
      </c>
      <c r="L230" s="34"/>
      <c r="M230" s="171" t="s">
        <v>1</v>
      </c>
      <c r="N230" s="172" t="s">
        <v>38</v>
      </c>
      <c r="O230" s="59"/>
      <c r="P230" s="173">
        <f>O230*H230</f>
        <v>0</v>
      </c>
      <c r="Q230" s="173">
        <v>0</v>
      </c>
      <c r="R230" s="173">
        <f>Q230*H230</f>
        <v>0</v>
      </c>
      <c r="S230" s="173">
        <v>0</v>
      </c>
      <c r="T230" s="174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5" t="s">
        <v>188</v>
      </c>
      <c r="AT230" s="175" t="s">
        <v>184</v>
      </c>
      <c r="AU230" s="175" t="s">
        <v>82</v>
      </c>
      <c r="AY230" s="18" t="s">
        <v>181</v>
      </c>
      <c r="BE230" s="176">
        <f>IF(N230="základní",J230,0)</f>
        <v>0</v>
      </c>
      <c r="BF230" s="176">
        <f>IF(N230="snížená",J230,0)</f>
        <v>0</v>
      </c>
      <c r="BG230" s="176">
        <f>IF(N230="zákl. přenesená",J230,0)</f>
        <v>0</v>
      </c>
      <c r="BH230" s="176">
        <f>IF(N230="sníž. přenesená",J230,0)</f>
        <v>0</v>
      </c>
      <c r="BI230" s="176">
        <f>IF(N230="nulová",J230,0)</f>
        <v>0</v>
      </c>
      <c r="BJ230" s="18" t="s">
        <v>30</v>
      </c>
      <c r="BK230" s="176">
        <f>ROUND(I230*H230,2)</f>
        <v>0</v>
      </c>
      <c r="BL230" s="18" t="s">
        <v>188</v>
      </c>
      <c r="BM230" s="175" t="s">
        <v>3238</v>
      </c>
    </row>
    <row r="231" spans="1:65" s="13" customFormat="1">
      <c r="B231" s="177"/>
      <c r="D231" s="178" t="s">
        <v>190</v>
      </c>
      <c r="E231" s="179" t="s">
        <v>1</v>
      </c>
      <c r="F231" s="180" t="s">
        <v>30</v>
      </c>
      <c r="H231" s="181">
        <v>1</v>
      </c>
      <c r="I231" s="182"/>
      <c r="L231" s="177"/>
      <c r="M231" s="183"/>
      <c r="N231" s="184"/>
      <c r="O231" s="184"/>
      <c r="P231" s="184"/>
      <c r="Q231" s="184"/>
      <c r="R231" s="184"/>
      <c r="S231" s="184"/>
      <c r="T231" s="185"/>
      <c r="AT231" s="179" t="s">
        <v>190</v>
      </c>
      <c r="AU231" s="179" t="s">
        <v>82</v>
      </c>
      <c r="AV231" s="13" t="s">
        <v>82</v>
      </c>
      <c r="AW231" s="13" t="s">
        <v>29</v>
      </c>
      <c r="AX231" s="13" t="s">
        <v>30</v>
      </c>
      <c r="AY231" s="179" t="s">
        <v>181</v>
      </c>
    </row>
    <row r="232" spans="1:65" s="2" customFormat="1" ht="24.2" customHeight="1">
      <c r="A232" s="33"/>
      <c r="B232" s="130"/>
      <c r="C232" s="164" t="s">
        <v>416</v>
      </c>
      <c r="D232" s="164" t="s">
        <v>184</v>
      </c>
      <c r="E232" s="165" t="s">
        <v>3239</v>
      </c>
      <c r="F232" s="166" t="s">
        <v>3227</v>
      </c>
      <c r="G232" s="167" t="s">
        <v>246</v>
      </c>
      <c r="H232" s="168">
        <v>1</v>
      </c>
      <c r="I232" s="169"/>
      <c r="J232" s="170">
        <f>ROUND(I232*H232,2)</f>
        <v>0</v>
      </c>
      <c r="K232" s="166" t="s">
        <v>1</v>
      </c>
      <c r="L232" s="34"/>
      <c r="M232" s="171" t="s">
        <v>1</v>
      </c>
      <c r="N232" s="172" t="s">
        <v>38</v>
      </c>
      <c r="O232" s="59"/>
      <c r="P232" s="173">
        <f>O232*H232</f>
        <v>0</v>
      </c>
      <c r="Q232" s="173">
        <v>0</v>
      </c>
      <c r="R232" s="173">
        <f>Q232*H232</f>
        <v>0</v>
      </c>
      <c r="S232" s="173">
        <v>0</v>
      </c>
      <c r="T232" s="174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5" t="s">
        <v>188</v>
      </c>
      <c r="AT232" s="175" t="s">
        <v>184</v>
      </c>
      <c r="AU232" s="175" t="s">
        <v>82</v>
      </c>
      <c r="AY232" s="18" t="s">
        <v>181</v>
      </c>
      <c r="BE232" s="176">
        <f>IF(N232="základní",J232,0)</f>
        <v>0</v>
      </c>
      <c r="BF232" s="176">
        <f>IF(N232="snížená",J232,0)</f>
        <v>0</v>
      </c>
      <c r="BG232" s="176">
        <f>IF(N232="zákl. přenesená",J232,0)</f>
        <v>0</v>
      </c>
      <c r="BH232" s="176">
        <f>IF(N232="sníž. přenesená",J232,0)</f>
        <v>0</v>
      </c>
      <c r="BI232" s="176">
        <f>IF(N232="nulová",J232,0)</f>
        <v>0</v>
      </c>
      <c r="BJ232" s="18" t="s">
        <v>30</v>
      </c>
      <c r="BK232" s="176">
        <f>ROUND(I232*H232,2)</f>
        <v>0</v>
      </c>
      <c r="BL232" s="18" t="s">
        <v>188</v>
      </c>
      <c r="BM232" s="175" t="s">
        <v>3240</v>
      </c>
    </row>
    <row r="233" spans="1:65" s="13" customFormat="1">
      <c r="B233" s="177"/>
      <c r="D233" s="178" t="s">
        <v>190</v>
      </c>
      <c r="E233" s="179" t="s">
        <v>1</v>
      </c>
      <c r="F233" s="180" t="s">
        <v>30</v>
      </c>
      <c r="H233" s="181">
        <v>1</v>
      </c>
      <c r="I233" s="182"/>
      <c r="L233" s="177"/>
      <c r="M233" s="183"/>
      <c r="N233" s="184"/>
      <c r="O233" s="184"/>
      <c r="P233" s="184"/>
      <c r="Q233" s="184"/>
      <c r="R233" s="184"/>
      <c r="S233" s="184"/>
      <c r="T233" s="185"/>
      <c r="AT233" s="179" t="s">
        <v>190</v>
      </c>
      <c r="AU233" s="179" t="s">
        <v>82</v>
      </c>
      <c r="AV233" s="13" t="s">
        <v>82</v>
      </c>
      <c r="AW233" s="13" t="s">
        <v>29</v>
      </c>
      <c r="AX233" s="13" t="s">
        <v>30</v>
      </c>
      <c r="AY233" s="179" t="s">
        <v>181</v>
      </c>
    </row>
    <row r="234" spans="1:65" s="2" customFormat="1" ht="24.2" customHeight="1">
      <c r="A234" s="33"/>
      <c r="B234" s="130"/>
      <c r="C234" s="164" t="s">
        <v>419</v>
      </c>
      <c r="D234" s="164" t="s">
        <v>184</v>
      </c>
      <c r="E234" s="165" t="s">
        <v>3241</v>
      </c>
      <c r="F234" s="166" t="s">
        <v>3227</v>
      </c>
      <c r="G234" s="167" t="s">
        <v>246</v>
      </c>
      <c r="H234" s="168">
        <v>1</v>
      </c>
      <c r="I234" s="169"/>
      <c r="J234" s="170">
        <f>ROUND(I234*H234,2)</f>
        <v>0</v>
      </c>
      <c r="K234" s="166" t="s">
        <v>1</v>
      </c>
      <c r="L234" s="34"/>
      <c r="M234" s="171" t="s">
        <v>1</v>
      </c>
      <c r="N234" s="172" t="s">
        <v>38</v>
      </c>
      <c r="O234" s="59"/>
      <c r="P234" s="173">
        <f>O234*H234</f>
        <v>0</v>
      </c>
      <c r="Q234" s="173">
        <v>0</v>
      </c>
      <c r="R234" s="173">
        <f>Q234*H234</f>
        <v>0</v>
      </c>
      <c r="S234" s="173">
        <v>0</v>
      </c>
      <c r="T234" s="174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5" t="s">
        <v>188</v>
      </c>
      <c r="AT234" s="175" t="s">
        <v>184</v>
      </c>
      <c r="AU234" s="175" t="s">
        <v>82</v>
      </c>
      <c r="AY234" s="18" t="s">
        <v>181</v>
      </c>
      <c r="BE234" s="176">
        <f>IF(N234="základní",J234,0)</f>
        <v>0</v>
      </c>
      <c r="BF234" s="176">
        <f>IF(N234="snížená",J234,0)</f>
        <v>0</v>
      </c>
      <c r="BG234" s="176">
        <f>IF(N234="zákl. přenesená",J234,0)</f>
        <v>0</v>
      </c>
      <c r="BH234" s="176">
        <f>IF(N234="sníž. přenesená",J234,0)</f>
        <v>0</v>
      </c>
      <c r="BI234" s="176">
        <f>IF(N234="nulová",J234,0)</f>
        <v>0</v>
      </c>
      <c r="BJ234" s="18" t="s">
        <v>30</v>
      </c>
      <c r="BK234" s="176">
        <f>ROUND(I234*H234,2)</f>
        <v>0</v>
      </c>
      <c r="BL234" s="18" t="s">
        <v>188</v>
      </c>
      <c r="BM234" s="175" t="s">
        <v>3242</v>
      </c>
    </row>
    <row r="235" spans="1:65" s="13" customFormat="1">
      <c r="B235" s="177"/>
      <c r="D235" s="178" t="s">
        <v>190</v>
      </c>
      <c r="E235" s="179" t="s">
        <v>1</v>
      </c>
      <c r="F235" s="180" t="s">
        <v>30</v>
      </c>
      <c r="H235" s="181">
        <v>1</v>
      </c>
      <c r="I235" s="182"/>
      <c r="L235" s="177"/>
      <c r="M235" s="183"/>
      <c r="N235" s="184"/>
      <c r="O235" s="184"/>
      <c r="P235" s="184"/>
      <c r="Q235" s="184"/>
      <c r="R235" s="184"/>
      <c r="S235" s="184"/>
      <c r="T235" s="185"/>
      <c r="AT235" s="179" t="s">
        <v>190</v>
      </c>
      <c r="AU235" s="179" t="s">
        <v>82</v>
      </c>
      <c r="AV235" s="13" t="s">
        <v>82</v>
      </c>
      <c r="AW235" s="13" t="s">
        <v>29</v>
      </c>
      <c r="AX235" s="13" t="s">
        <v>30</v>
      </c>
      <c r="AY235" s="179" t="s">
        <v>181</v>
      </c>
    </row>
    <row r="236" spans="1:65" s="2" customFormat="1" ht="37.9" customHeight="1">
      <c r="A236" s="33"/>
      <c r="B236" s="130"/>
      <c r="C236" s="164" t="s">
        <v>422</v>
      </c>
      <c r="D236" s="164" t="s">
        <v>184</v>
      </c>
      <c r="E236" s="165" t="s">
        <v>3243</v>
      </c>
      <c r="F236" s="166" t="s">
        <v>3244</v>
      </c>
      <c r="G236" s="167" t="s">
        <v>246</v>
      </c>
      <c r="H236" s="168">
        <v>1</v>
      </c>
      <c r="I236" s="169"/>
      <c r="J236" s="170">
        <f>ROUND(I236*H236,2)</f>
        <v>0</v>
      </c>
      <c r="K236" s="166" t="s">
        <v>1</v>
      </c>
      <c r="L236" s="34"/>
      <c r="M236" s="171" t="s">
        <v>1</v>
      </c>
      <c r="N236" s="172" t="s">
        <v>38</v>
      </c>
      <c r="O236" s="59"/>
      <c r="P236" s="173">
        <f>O236*H236</f>
        <v>0</v>
      </c>
      <c r="Q236" s="173">
        <v>0</v>
      </c>
      <c r="R236" s="173">
        <f>Q236*H236</f>
        <v>0</v>
      </c>
      <c r="S236" s="173">
        <v>0</v>
      </c>
      <c r="T236" s="174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5" t="s">
        <v>188</v>
      </c>
      <c r="AT236" s="175" t="s">
        <v>184</v>
      </c>
      <c r="AU236" s="175" t="s">
        <v>82</v>
      </c>
      <c r="AY236" s="18" t="s">
        <v>181</v>
      </c>
      <c r="BE236" s="176">
        <f>IF(N236="základní",J236,0)</f>
        <v>0</v>
      </c>
      <c r="BF236" s="176">
        <f>IF(N236="snížená",J236,0)</f>
        <v>0</v>
      </c>
      <c r="BG236" s="176">
        <f>IF(N236="zákl. přenesená",J236,0)</f>
        <v>0</v>
      </c>
      <c r="BH236" s="176">
        <f>IF(N236="sníž. přenesená",J236,0)</f>
        <v>0</v>
      </c>
      <c r="BI236" s="176">
        <f>IF(N236="nulová",J236,0)</f>
        <v>0</v>
      </c>
      <c r="BJ236" s="18" t="s">
        <v>30</v>
      </c>
      <c r="BK236" s="176">
        <f>ROUND(I236*H236,2)</f>
        <v>0</v>
      </c>
      <c r="BL236" s="18" t="s">
        <v>188</v>
      </c>
      <c r="BM236" s="175" t="s">
        <v>3245</v>
      </c>
    </row>
    <row r="237" spans="1:65" s="13" customFormat="1">
      <c r="B237" s="177"/>
      <c r="D237" s="178" t="s">
        <v>190</v>
      </c>
      <c r="E237" s="179" t="s">
        <v>1</v>
      </c>
      <c r="F237" s="180" t="s">
        <v>30</v>
      </c>
      <c r="H237" s="181">
        <v>1</v>
      </c>
      <c r="I237" s="182"/>
      <c r="L237" s="177"/>
      <c r="M237" s="183"/>
      <c r="N237" s="184"/>
      <c r="O237" s="184"/>
      <c r="P237" s="184"/>
      <c r="Q237" s="184"/>
      <c r="R237" s="184"/>
      <c r="S237" s="184"/>
      <c r="T237" s="185"/>
      <c r="AT237" s="179" t="s">
        <v>190</v>
      </c>
      <c r="AU237" s="179" t="s">
        <v>82</v>
      </c>
      <c r="AV237" s="13" t="s">
        <v>82</v>
      </c>
      <c r="AW237" s="13" t="s">
        <v>29</v>
      </c>
      <c r="AX237" s="13" t="s">
        <v>30</v>
      </c>
      <c r="AY237" s="179" t="s">
        <v>181</v>
      </c>
    </row>
    <row r="238" spans="1:65" s="2" customFormat="1" ht="37.9" customHeight="1">
      <c r="A238" s="33"/>
      <c r="B238" s="130"/>
      <c r="C238" s="164" t="s">
        <v>426</v>
      </c>
      <c r="D238" s="164" t="s">
        <v>184</v>
      </c>
      <c r="E238" s="165" t="s">
        <v>3246</v>
      </c>
      <c r="F238" s="166" t="s">
        <v>3247</v>
      </c>
      <c r="G238" s="167" t="s">
        <v>246</v>
      </c>
      <c r="H238" s="168">
        <v>1</v>
      </c>
      <c r="I238" s="169"/>
      <c r="J238" s="170">
        <f>ROUND(I238*H238,2)</f>
        <v>0</v>
      </c>
      <c r="K238" s="166" t="s">
        <v>1</v>
      </c>
      <c r="L238" s="34"/>
      <c r="M238" s="171" t="s">
        <v>1</v>
      </c>
      <c r="N238" s="172" t="s">
        <v>38</v>
      </c>
      <c r="O238" s="59"/>
      <c r="P238" s="173">
        <f>O238*H238</f>
        <v>0</v>
      </c>
      <c r="Q238" s="173">
        <v>0</v>
      </c>
      <c r="R238" s="173">
        <f>Q238*H238</f>
        <v>0</v>
      </c>
      <c r="S238" s="173">
        <v>0</v>
      </c>
      <c r="T238" s="174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5" t="s">
        <v>188</v>
      </c>
      <c r="AT238" s="175" t="s">
        <v>184</v>
      </c>
      <c r="AU238" s="175" t="s">
        <v>82</v>
      </c>
      <c r="AY238" s="18" t="s">
        <v>181</v>
      </c>
      <c r="BE238" s="176">
        <f>IF(N238="základní",J238,0)</f>
        <v>0</v>
      </c>
      <c r="BF238" s="176">
        <f>IF(N238="snížená",J238,0)</f>
        <v>0</v>
      </c>
      <c r="BG238" s="176">
        <f>IF(N238="zákl. přenesená",J238,0)</f>
        <v>0</v>
      </c>
      <c r="BH238" s="176">
        <f>IF(N238="sníž. přenesená",J238,0)</f>
        <v>0</v>
      </c>
      <c r="BI238" s="176">
        <f>IF(N238="nulová",J238,0)</f>
        <v>0</v>
      </c>
      <c r="BJ238" s="18" t="s">
        <v>30</v>
      </c>
      <c r="BK238" s="176">
        <f>ROUND(I238*H238,2)</f>
        <v>0</v>
      </c>
      <c r="BL238" s="18" t="s">
        <v>188</v>
      </c>
      <c r="BM238" s="175" t="s">
        <v>3248</v>
      </c>
    </row>
    <row r="239" spans="1:65" s="13" customFormat="1">
      <c r="B239" s="177"/>
      <c r="D239" s="178" t="s">
        <v>190</v>
      </c>
      <c r="E239" s="179" t="s">
        <v>1</v>
      </c>
      <c r="F239" s="180" t="s">
        <v>30</v>
      </c>
      <c r="H239" s="181">
        <v>1</v>
      </c>
      <c r="I239" s="182"/>
      <c r="L239" s="177"/>
      <c r="M239" s="183"/>
      <c r="N239" s="184"/>
      <c r="O239" s="184"/>
      <c r="P239" s="184"/>
      <c r="Q239" s="184"/>
      <c r="R239" s="184"/>
      <c r="S239" s="184"/>
      <c r="T239" s="185"/>
      <c r="AT239" s="179" t="s">
        <v>190</v>
      </c>
      <c r="AU239" s="179" t="s">
        <v>82</v>
      </c>
      <c r="AV239" s="13" t="s">
        <v>82</v>
      </c>
      <c r="AW239" s="13" t="s">
        <v>29</v>
      </c>
      <c r="AX239" s="13" t="s">
        <v>30</v>
      </c>
      <c r="AY239" s="179" t="s">
        <v>181</v>
      </c>
    </row>
    <row r="240" spans="1:65" s="2" customFormat="1" ht="37.9" customHeight="1">
      <c r="A240" s="33"/>
      <c r="B240" s="130"/>
      <c r="C240" s="164" t="s">
        <v>429</v>
      </c>
      <c r="D240" s="164" t="s">
        <v>184</v>
      </c>
      <c r="E240" s="165" t="s">
        <v>3249</v>
      </c>
      <c r="F240" s="166" t="s">
        <v>3244</v>
      </c>
      <c r="G240" s="167" t="s">
        <v>246</v>
      </c>
      <c r="H240" s="168">
        <v>1</v>
      </c>
      <c r="I240" s="169"/>
      <c r="J240" s="170">
        <f>ROUND(I240*H240,2)</f>
        <v>0</v>
      </c>
      <c r="K240" s="166" t="s">
        <v>1</v>
      </c>
      <c r="L240" s="34"/>
      <c r="M240" s="171" t="s">
        <v>1</v>
      </c>
      <c r="N240" s="172" t="s">
        <v>38</v>
      </c>
      <c r="O240" s="59"/>
      <c r="P240" s="173">
        <f>O240*H240</f>
        <v>0</v>
      </c>
      <c r="Q240" s="173">
        <v>0</v>
      </c>
      <c r="R240" s="173">
        <f>Q240*H240</f>
        <v>0</v>
      </c>
      <c r="S240" s="173">
        <v>0</v>
      </c>
      <c r="T240" s="174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5" t="s">
        <v>188</v>
      </c>
      <c r="AT240" s="175" t="s">
        <v>184</v>
      </c>
      <c r="AU240" s="175" t="s">
        <v>82</v>
      </c>
      <c r="AY240" s="18" t="s">
        <v>181</v>
      </c>
      <c r="BE240" s="176">
        <f>IF(N240="základní",J240,0)</f>
        <v>0</v>
      </c>
      <c r="BF240" s="176">
        <f>IF(N240="snížená",J240,0)</f>
        <v>0</v>
      </c>
      <c r="BG240" s="176">
        <f>IF(N240="zákl. přenesená",J240,0)</f>
        <v>0</v>
      </c>
      <c r="BH240" s="176">
        <f>IF(N240="sníž. přenesená",J240,0)</f>
        <v>0</v>
      </c>
      <c r="BI240" s="176">
        <f>IF(N240="nulová",J240,0)</f>
        <v>0</v>
      </c>
      <c r="BJ240" s="18" t="s">
        <v>30</v>
      </c>
      <c r="BK240" s="176">
        <f>ROUND(I240*H240,2)</f>
        <v>0</v>
      </c>
      <c r="BL240" s="18" t="s">
        <v>188</v>
      </c>
      <c r="BM240" s="175" t="s">
        <v>3250</v>
      </c>
    </row>
    <row r="241" spans="1:65" s="13" customFormat="1">
      <c r="B241" s="177"/>
      <c r="D241" s="178" t="s">
        <v>190</v>
      </c>
      <c r="E241" s="179" t="s">
        <v>1</v>
      </c>
      <c r="F241" s="180" t="s">
        <v>30</v>
      </c>
      <c r="H241" s="181">
        <v>1</v>
      </c>
      <c r="I241" s="182"/>
      <c r="L241" s="177"/>
      <c r="M241" s="183"/>
      <c r="N241" s="184"/>
      <c r="O241" s="184"/>
      <c r="P241" s="184"/>
      <c r="Q241" s="184"/>
      <c r="R241" s="184"/>
      <c r="S241" s="184"/>
      <c r="T241" s="185"/>
      <c r="AT241" s="179" t="s">
        <v>190</v>
      </c>
      <c r="AU241" s="179" t="s">
        <v>82</v>
      </c>
      <c r="AV241" s="13" t="s">
        <v>82</v>
      </c>
      <c r="AW241" s="13" t="s">
        <v>29</v>
      </c>
      <c r="AX241" s="13" t="s">
        <v>30</v>
      </c>
      <c r="AY241" s="179" t="s">
        <v>181</v>
      </c>
    </row>
    <row r="242" spans="1:65" s="2" customFormat="1" ht="37.9" customHeight="1">
      <c r="A242" s="33"/>
      <c r="B242" s="130"/>
      <c r="C242" s="164" t="s">
        <v>432</v>
      </c>
      <c r="D242" s="164" t="s">
        <v>184</v>
      </c>
      <c r="E242" s="165" t="s">
        <v>3251</v>
      </c>
      <c r="F242" s="166" t="s">
        <v>3244</v>
      </c>
      <c r="G242" s="167" t="s">
        <v>246</v>
      </c>
      <c r="H242" s="168">
        <v>1</v>
      </c>
      <c r="I242" s="169"/>
      <c r="J242" s="170">
        <f>ROUND(I242*H242,2)</f>
        <v>0</v>
      </c>
      <c r="K242" s="166" t="s">
        <v>1</v>
      </c>
      <c r="L242" s="34"/>
      <c r="M242" s="171" t="s">
        <v>1</v>
      </c>
      <c r="N242" s="172" t="s">
        <v>38</v>
      </c>
      <c r="O242" s="59"/>
      <c r="P242" s="173">
        <f>O242*H242</f>
        <v>0</v>
      </c>
      <c r="Q242" s="173">
        <v>0</v>
      </c>
      <c r="R242" s="173">
        <f>Q242*H242</f>
        <v>0</v>
      </c>
      <c r="S242" s="173">
        <v>0</v>
      </c>
      <c r="T242" s="174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5" t="s">
        <v>188</v>
      </c>
      <c r="AT242" s="175" t="s">
        <v>184</v>
      </c>
      <c r="AU242" s="175" t="s">
        <v>82</v>
      </c>
      <c r="AY242" s="18" t="s">
        <v>181</v>
      </c>
      <c r="BE242" s="176">
        <f>IF(N242="základní",J242,0)</f>
        <v>0</v>
      </c>
      <c r="BF242" s="176">
        <f>IF(N242="snížená",J242,0)</f>
        <v>0</v>
      </c>
      <c r="BG242" s="176">
        <f>IF(N242="zákl. přenesená",J242,0)</f>
        <v>0</v>
      </c>
      <c r="BH242" s="176">
        <f>IF(N242="sníž. přenesená",J242,0)</f>
        <v>0</v>
      </c>
      <c r="BI242" s="176">
        <f>IF(N242="nulová",J242,0)</f>
        <v>0</v>
      </c>
      <c r="BJ242" s="18" t="s">
        <v>30</v>
      </c>
      <c r="BK242" s="176">
        <f>ROUND(I242*H242,2)</f>
        <v>0</v>
      </c>
      <c r="BL242" s="18" t="s">
        <v>188</v>
      </c>
      <c r="BM242" s="175" t="s">
        <v>3252</v>
      </c>
    </row>
    <row r="243" spans="1:65" s="13" customFormat="1">
      <c r="B243" s="177"/>
      <c r="D243" s="178" t="s">
        <v>190</v>
      </c>
      <c r="E243" s="179" t="s">
        <v>1</v>
      </c>
      <c r="F243" s="180" t="s">
        <v>30</v>
      </c>
      <c r="H243" s="181">
        <v>1</v>
      </c>
      <c r="I243" s="182"/>
      <c r="L243" s="177"/>
      <c r="M243" s="183"/>
      <c r="N243" s="184"/>
      <c r="O243" s="184"/>
      <c r="P243" s="184"/>
      <c r="Q243" s="184"/>
      <c r="R243" s="184"/>
      <c r="S243" s="184"/>
      <c r="T243" s="185"/>
      <c r="AT243" s="179" t="s">
        <v>190</v>
      </c>
      <c r="AU243" s="179" t="s">
        <v>82</v>
      </c>
      <c r="AV243" s="13" t="s">
        <v>82</v>
      </c>
      <c r="AW243" s="13" t="s">
        <v>29</v>
      </c>
      <c r="AX243" s="13" t="s">
        <v>30</v>
      </c>
      <c r="AY243" s="179" t="s">
        <v>181</v>
      </c>
    </row>
    <row r="244" spans="1:65" s="2" customFormat="1" ht="37.9" customHeight="1">
      <c r="A244" s="33"/>
      <c r="B244" s="130"/>
      <c r="C244" s="164" t="s">
        <v>435</v>
      </c>
      <c r="D244" s="164" t="s">
        <v>184</v>
      </c>
      <c r="E244" s="165" t="s">
        <v>3253</v>
      </c>
      <c r="F244" s="166" t="s">
        <v>3254</v>
      </c>
      <c r="G244" s="167" t="s">
        <v>246</v>
      </c>
      <c r="H244" s="168">
        <v>1</v>
      </c>
      <c r="I244" s="169"/>
      <c r="J244" s="170">
        <f>ROUND(I244*H244,2)</f>
        <v>0</v>
      </c>
      <c r="K244" s="166" t="s">
        <v>1</v>
      </c>
      <c r="L244" s="34"/>
      <c r="M244" s="171" t="s">
        <v>1</v>
      </c>
      <c r="N244" s="172" t="s">
        <v>38</v>
      </c>
      <c r="O244" s="59"/>
      <c r="P244" s="173">
        <f>O244*H244</f>
        <v>0</v>
      </c>
      <c r="Q244" s="173">
        <v>0</v>
      </c>
      <c r="R244" s="173">
        <f>Q244*H244</f>
        <v>0</v>
      </c>
      <c r="S244" s="173">
        <v>0</v>
      </c>
      <c r="T244" s="174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5" t="s">
        <v>188</v>
      </c>
      <c r="AT244" s="175" t="s">
        <v>184</v>
      </c>
      <c r="AU244" s="175" t="s">
        <v>82</v>
      </c>
      <c r="AY244" s="18" t="s">
        <v>181</v>
      </c>
      <c r="BE244" s="176">
        <f>IF(N244="základní",J244,0)</f>
        <v>0</v>
      </c>
      <c r="BF244" s="176">
        <f>IF(N244="snížená",J244,0)</f>
        <v>0</v>
      </c>
      <c r="BG244" s="176">
        <f>IF(N244="zákl. přenesená",J244,0)</f>
        <v>0</v>
      </c>
      <c r="BH244" s="176">
        <f>IF(N244="sníž. přenesená",J244,0)</f>
        <v>0</v>
      </c>
      <c r="BI244" s="176">
        <f>IF(N244="nulová",J244,0)</f>
        <v>0</v>
      </c>
      <c r="BJ244" s="18" t="s">
        <v>30</v>
      </c>
      <c r="BK244" s="176">
        <f>ROUND(I244*H244,2)</f>
        <v>0</v>
      </c>
      <c r="BL244" s="18" t="s">
        <v>188</v>
      </c>
      <c r="BM244" s="175" t="s">
        <v>3255</v>
      </c>
    </row>
    <row r="245" spans="1:65" s="13" customFormat="1">
      <c r="B245" s="177"/>
      <c r="D245" s="178" t="s">
        <v>190</v>
      </c>
      <c r="E245" s="179" t="s">
        <v>1</v>
      </c>
      <c r="F245" s="180" t="s">
        <v>30</v>
      </c>
      <c r="H245" s="181">
        <v>1</v>
      </c>
      <c r="I245" s="182"/>
      <c r="L245" s="177"/>
      <c r="M245" s="183"/>
      <c r="N245" s="184"/>
      <c r="O245" s="184"/>
      <c r="P245" s="184"/>
      <c r="Q245" s="184"/>
      <c r="R245" s="184"/>
      <c r="S245" s="184"/>
      <c r="T245" s="185"/>
      <c r="AT245" s="179" t="s">
        <v>190</v>
      </c>
      <c r="AU245" s="179" t="s">
        <v>82</v>
      </c>
      <c r="AV245" s="13" t="s">
        <v>82</v>
      </c>
      <c r="AW245" s="13" t="s">
        <v>29</v>
      </c>
      <c r="AX245" s="13" t="s">
        <v>30</v>
      </c>
      <c r="AY245" s="179" t="s">
        <v>181</v>
      </c>
    </row>
    <row r="246" spans="1:65" s="2" customFormat="1" ht="37.9" customHeight="1">
      <c r="A246" s="33"/>
      <c r="B246" s="130"/>
      <c r="C246" s="164" t="s">
        <v>438</v>
      </c>
      <c r="D246" s="164" t="s">
        <v>184</v>
      </c>
      <c r="E246" s="165" t="s">
        <v>3256</v>
      </c>
      <c r="F246" s="166" t="s">
        <v>3257</v>
      </c>
      <c r="G246" s="167" t="s">
        <v>246</v>
      </c>
      <c r="H246" s="168">
        <v>1</v>
      </c>
      <c r="I246" s="169"/>
      <c r="J246" s="170">
        <f>ROUND(I246*H246,2)</f>
        <v>0</v>
      </c>
      <c r="K246" s="166" t="s">
        <v>1</v>
      </c>
      <c r="L246" s="34"/>
      <c r="M246" s="171" t="s">
        <v>1</v>
      </c>
      <c r="N246" s="172" t="s">
        <v>38</v>
      </c>
      <c r="O246" s="59"/>
      <c r="P246" s="173">
        <f>O246*H246</f>
        <v>0</v>
      </c>
      <c r="Q246" s="173">
        <v>0</v>
      </c>
      <c r="R246" s="173">
        <f>Q246*H246</f>
        <v>0</v>
      </c>
      <c r="S246" s="173">
        <v>0</v>
      </c>
      <c r="T246" s="174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5" t="s">
        <v>188</v>
      </c>
      <c r="AT246" s="175" t="s">
        <v>184</v>
      </c>
      <c r="AU246" s="175" t="s">
        <v>82</v>
      </c>
      <c r="AY246" s="18" t="s">
        <v>181</v>
      </c>
      <c r="BE246" s="176">
        <f>IF(N246="základní",J246,0)</f>
        <v>0</v>
      </c>
      <c r="BF246" s="176">
        <f>IF(N246="snížená",J246,0)</f>
        <v>0</v>
      </c>
      <c r="BG246" s="176">
        <f>IF(N246="zákl. přenesená",J246,0)</f>
        <v>0</v>
      </c>
      <c r="BH246" s="176">
        <f>IF(N246="sníž. přenesená",J246,0)</f>
        <v>0</v>
      </c>
      <c r="BI246" s="176">
        <f>IF(N246="nulová",J246,0)</f>
        <v>0</v>
      </c>
      <c r="BJ246" s="18" t="s">
        <v>30</v>
      </c>
      <c r="BK246" s="176">
        <f>ROUND(I246*H246,2)</f>
        <v>0</v>
      </c>
      <c r="BL246" s="18" t="s">
        <v>188</v>
      </c>
      <c r="BM246" s="175" t="s">
        <v>3258</v>
      </c>
    </row>
    <row r="247" spans="1:65" s="13" customFormat="1">
      <c r="B247" s="177"/>
      <c r="D247" s="178" t="s">
        <v>190</v>
      </c>
      <c r="E247" s="179" t="s">
        <v>1</v>
      </c>
      <c r="F247" s="180" t="s">
        <v>30</v>
      </c>
      <c r="H247" s="181">
        <v>1</v>
      </c>
      <c r="I247" s="182"/>
      <c r="L247" s="177"/>
      <c r="M247" s="183"/>
      <c r="N247" s="184"/>
      <c r="O247" s="184"/>
      <c r="P247" s="184"/>
      <c r="Q247" s="184"/>
      <c r="R247" s="184"/>
      <c r="S247" s="184"/>
      <c r="T247" s="185"/>
      <c r="AT247" s="179" t="s">
        <v>190</v>
      </c>
      <c r="AU247" s="179" t="s">
        <v>82</v>
      </c>
      <c r="AV247" s="13" t="s">
        <v>82</v>
      </c>
      <c r="AW247" s="13" t="s">
        <v>29</v>
      </c>
      <c r="AX247" s="13" t="s">
        <v>30</v>
      </c>
      <c r="AY247" s="179" t="s">
        <v>181</v>
      </c>
    </row>
    <row r="248" spans="1:65" s="2" customFormat="1" ht="37.9" customHeight="1">
      <c r="A248" s="33"/>
      <c r="B248" s="130"/>
      <c r="C248" s="164" t="s">
        <v>442</v>
      </c>
      <c r="D248" s="164" t="s">
        <v>184</v>
      </c>
      <c r="E248" s="165" t="s">
        <v>3259</v>
      </c>
      <c r="F248" s="166" t="s">
        <v>3257</v>
      </c>
      <c r="G248" s="167" t="s">
        <v>246</v>
      </c>
      <c r="H248" s="168">
        <v>1</v>
      </c>
      <c r="I248" s="169"/>
      <c r="J248" s="170">
        <f>ROUND(I248*H248,2)</f>
        <v>0</v>
      </c>
      <c r="K248" s="166" t="s">
        <v>1</v>
      </c>
      <c r="L248" s="34"/>
      <c r="M248" s="171" t="s">
        <v>1</v>
      </c>
      <c r="N248" s="172" t="s">
        <v>38</v>
      </c>
      <c r="O248" s="59"/>
      <c r="P248" s="173">
        <f>O248*H248</f>
        <v>0</v>
      </c>
      <c r="Q248" s="173">
        <v>0</v>
      </c>
      <c r="R248" s="173">
        <f>Q248*H248</f>
        <v>0</v>
      </c>
      <c r="S248" s="173">
        <v>0</v>
      </c>
      <c r="T248" s="174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5" t="s">
        <v>188</v>
      </c>
      <c r="AT248" s="175" t="s">
        <v>184</v>
      </c>
      <c r="AU248" s="175" t="s">
        <v>82</v>
      </c>
      <c r="AY248" s="18" t="s">
        <v>181</v>
      </c>
      <c r="BE248" s="176">
        <f>IF(N248="základní",J248,0)</f>
        <v>0</v>
      </c>
      <c r="BF248" s="176">
        <f>IF(N248="snížená",J248,0)</f>
        <v>0</v>
      </c>
      <c r="BG248" s="176">
        <f>IF(N248="zákl. přenesená",J248,0)</f>
        <v>0</v>
      </c>
      <c r="BH248" s="176">
        <f>IF(N248="sníž. přenesená",J248,0)</f>
        <v>0</v>
      </c>
      <c r="BI248" s="176">
        <f>IF(N248="nulová",J248,0)</f>
        <v>0</v>
      </c>
      <c r="BJ248" s="18" t="s">
        <v>30</v>
      </c>
      <c r="BK248" s="176">
        <f>ROUND(I248*H248,2)</f>
        <v>0</v>
      </c>
      <c r="BL248" s="18" t="s">
        <v>188</v>
      </c>
      <c r="BM248" s="175" t="s">
        <v>3260</v>
      </c>
    </row>
    <row r="249" spans="1:65" s="13" customFormat="1">
      <c r="B249" s="177"/>
      <c r="D249" s="178" t="s">
        <v>190</v>
      </c>
      <c r="E249" s="179" t="s">
        <v>1</v>
      </c>
      <c r="F249" s="180" t="s">
        <v>30</v>
      </c>
      <c r="H249" s="181">
        <v>1</v>
      </c>
      <c r="I249" s="182"/>
      <c r="L249" s="177"/>
      <c r="M249" s="183"/>
      <c r="N249" s="184"/>
      <c r="O249" s="184"/>
      <c r="P249" s="184"/>
      <c r="Q249" s="184"/>
      <c r="R249" s="184"/>
      <c r="S249" s="184"/>
      <c r="T249" s="185"/>
      <c r="AT249" s="179" t="s">
        <v>190</v>
      </c>
      <c r="AU249" s="179" t="s">
        <v>82</v>
      </c>
      <c r="AV249" s="13" t="s">
        <v>82</v>
      </c>
      <c r="AW249" s="13" t="s">
        <v>29</v>
      </c>
      <c r="AX249" s="13" t="s">
        <v>30</v>
      </c>
      <c r="AY249" s="179" t="s">
        <v>181</v>
      </c>
    </row>
    <row r="250" spans="1:65" s="2" customFormat="1" ht="37.9" customHeight="1">
      <c r="A250" s="33"/>
      <c r="B250" s="130"/>
      <c r="C250" s="164" t="s">
        <v>446</v>
      </c>
      <c r="D250" s="164" t="s">
        <v>184</v>
      </c>
      <c r="E250" s="165" t="s">
        <v>3261</v>
      </c>
      <c r="F250" s="166" t="s">
        <v>3257</v>
      </c>
      <c r="G250" s="167" t="s">
        <v>246</v>
      </c>
      <c r="H250" s="168">
        <v>1</v>
      </c>
      <c r="I250" s="169"/>
      <c r="J250" s="170">
        <f>ROUND(I250*H250,2)</f>
        <v>0</v>
      </c>
      <c r="K250" s="166" t="s">
        <v>1</v>
      </c>
      <c r="L250" s="34"/>
      <c r="M250" s="171" t="s">
        <v>1</v>
      </c>
      <c r="N250" s="172" t="s">
        <v>38</v>
      </c>
      <c r="O250" s="59"/>
      <c r="P250" s="173">
        <f>O250*H250</f>
        <v>0</v>
      </c>
      <c r="Q250" s="173">
        <v>0</v>
      </c>
      <c r="R250" s="173">
        <f>Q250*H250</f>
        <v>0</v>
      </c>
      <c r="S250" s="173">
        <v>0</v>
      </c>
      <c r="T250" s="174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5" t="s">
        <v>188</v>
      </c>
      <c r="AT250" s="175" t="s">
        <v>184</v>
      </c>
      <c r="AU250" s="175" t="s">
        <v>82</v>
      </c>
      <c r="AY250" s="18" t="s">
        <v>181</v>
      </c>
      <c r="BE250" s="176">
        <f>IF(N250="základní",J250,0)</f>
        <v>0</v>
      </c>
      <c r="BF250" s="176">
        <f>IF(N250="snížená",J250,0)</f>
        <v>0</v>
      </c>
      <c r="BG250" s="176">
        <f>IF(N250="zákl. přenesená",J250,0)</f>
        <v>0</v>
      </c>
      <c r="BH250" s="176">
        <f>IF(N250="sníž. přenesená",J250,0)</f>
        <v>0</v>
      </c>
      <c r="BI250" s="176">
        <f>IF(N250="nulová",J250,0)</f>
        <v>0</v>
      </c>
      <c r="BJ250" s="18" t="s">
        <v>30</v>
      </c>
      <c r="BK250" s="176">
        <f>ROUND(I250*H250,2)</f>
        <v>0</v>
      </c>
      <c r="BL250" s="18" t="s">
        <v>188</v>
      </c>
      <c r="BM250" s="175" t="s">
        <v>3262</v>
      </c>
    </row>
    <row r="251" spans="1:65" s="13" customFormat="1">
      <c r="B251" s="177"/>
      <c r="D251" s="178" t="s">
        <v>190</v>
      </c>
      <c r="E251" s="179" t="s">
        <v>1</v>
      </c>
      <c r="F251" s="180" t="s">
        <v>30</v>
      </c>
      <c r="H251" s="181">
        <v>1</v>
      </c>
      <c r="I251" s="182"/>
      <c r="L251" s="177"/>
      <c r="M251" s="183"/>
      <c r="N251" s="184"/>
      <c r="O251" s="184"/>
      <c r="P251" s="184"/>
      <c r="Q251" s="184"/>
      <c r="R251" s="184"/>
      <c r="S251" s="184"/>
      <c r="T251" s="185"/>
      <c r="AT251" s="179" t="s">
        <v>190</v>
      </c>
      <c r="AU251" s="179" t="s">
        <v>82</v>
      </c>
      <c r="AV251" s="13" t="s">
        <v>82</v>
      </c>
      <c r="AW251" s="13" t="s">
        <v>29</v>
      </c>
      <c r="AX251" s="13" t="s">
        <v>30</v>
      </c>
      <c r="AY251" s="179" t="s">
        <v>181</v>
      </c>
    </row>
    <row r="252" spans="1:65" s="2" customFormat="1" ht="37.9" customHeight="1">
      <c r="A252" s="33"/>
      <c r="B252" s="130"/>
      <c r="C252" s="164" t="s">
        <v>450</v>
      </c>
      <c r="D252" s="164" t="s">
        <v>184</v>
      </c>
      <c r="E252" s="165" t="s">
        <v>3263</v>
      </c>
      <c r="F252" s="166" t="s">
        <v>3264</v>
      </c>
      <c r="G252" s="167" t="s">
        <v>246</v>
      </c>
      <c r="H252" s="168">
        <v>1</v>
      </c>
      <c r="I252" s="169"/>
      <c r="J252" s="170">
        <f>ROUND(I252*H252,2)</f>
        <v>0</v>
      </c>
      <c r="K252" s="166" t="s">
        <v>1</v>
      </c>
      <c r="L252" s="34"/>
      <c r="M252" s="171" t="s">
        <v>1</v>
      </c>
      <c r="N252" s="172" t="s">
        <v>38</v>
      </c>
      <c r="O252" s="59"/>
      <c r="P252" s="173">
        <f>O252*H252</f>
        <v>0</v>
      </c>
      <c r="Q252" s="173">
        <v>0</v>
      </c>
      <c r="R252" s="173">
        <f>Q252*H252</f>
        <v>0</v>
      </c>
      <c r="S252" s="173">
        <v>0</v>
      </c>
      <c r="T252" s="174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5" t="s">
        <v>188</v>
      </c>
      <c r="AT252" s="175" t="s">
        <v>184</v>
      </c>
      <c r="AU252" s="175" t="s">
        <v>82</v>
      </c>
      <c r="AY252" s="18" t="s">
        <v>181</v>
      </c>
      <c r="BE252" s="176">
        <f>IF(N252="základní",J252,0)</f>
        <v>0</v>
      </c>
      <c r="BF252" s="176">
        <f>IF(N252="snížená",J252,0)</f>
        <v>0</v>
      </c>
      <c r="BG252" s="176">
        <f>IF(N252="zákl. přenesená",J252,0)</f>
        <v>0</v>
      </c>
      <c r="BH252" s="176">
        <f>IF(N252="sníž. přenesená",J252,0)</f>
        <v>0</v>
      </c>
      <c r="BI252" s="176">
        <f>IF(N252="nulová",J252,0)</f>
        <v>0</v>
      </c>
      <c r="BJ252" s="18" t="s">
        <v>30</v>
      </c>
      <c r="BK252" s="176">
        <f>ROUND(I252*H252,2)</f>
        <v>0</v>
      </c>
      <c r="BL252" s="18" t="s">
        <v>188</v>
      </c>
      <c r="BM252" s="175" t="s">
        <v>3265</v>
      </c>
    </row>
    <row r="253" spans="1:65" s="13" customFormat="1">
      <c r="B253" s="177"/>
      <c r="D253" s="178" t="s">
        <v>190</v>
      </c>
      <c r="E253" s="179" t="s">
        <v>1</v>
      </c>
      <c r="F253" s="180" t="s">
        <v>30</v>
      </c>
      <c r="H253" s="181">
        <v>1</v>
      </c>
      <c r="I253" s="182"/>
      <c r="L253" s="177"/>
      <c r="M253" s="183"/>
      <c r="N253" s="184"/>
      <c r="O253" s="184"/>
      <c r="P253" s="184"/>
      <c r="Q253" s="184"/>
      <c r="R253" s="184"/>
      <c r="S253" s="184"/>
      <c r="T253" s="185"/>
      <c r="AT253" s="179" t="s">
        <v>190</v>
      </c>
      <c r="AU253" s="179" t="s">
        <v>82</v>
      </c>
      <c r="AV253" s="13" t="s">
        <v>82</v>
      </c>
      <c r="AW253" s="13" t="s">
        <v>29</v>
      </c>
      <c r="AX253" s="13" t="s">
        <v>30</v>
      </c>
      <c r="AY253" s="179" t="s">
        <v>181</v>
      </c>
    </row>
    <row r="254" spans="1:65" s="2" customFormat="1" ht="24.2" customHeight="1">
      <c r="A254" s="33"/>
      <c r="B254" s="130"/>
      <c r="C254" s="164" t="s">
        <v>454</v>
      </c>
      <c r="D254" s="164" t="s">
        <v>184</v>
      </c>
      <c r="E254" s="165" t="s">
        <v>3266</v>
      </c>
      <c r="F254" s="166" t="s">
        <v>3267</v>
      </c>
      <c r="G254" s="167" t="s">
        <v>246</v>
      </c>
      <c r="H254" s="168">
        <v>1</v>
      </c>
      <c r="I254" s="169"/>
      <c r="J254" s="170">
        <f>ROUND(I254*H254,2)</f>
        <v>0</v>
      </c>
      <c r="K254" s="166" t="s">
        <v>1</v>
      </c>
      <c r="L254" s="34"/>
      <c r="M254" s="171" t="s">
        <v>1</v>
      </c>
      <c r="N254" s="172" t="s">
        <v>38</v>
      </c>
      <c r="O254" s="59"/>
      <c r="P254" s="173">
        <f>O254*H254</f>
        <v>0</v>
      </c>
      <c r="Q254" s="173">
        <v>0</v>
      </c>
      <c r="R254" s="173">
        <f>Q254*H254</f>
        <v>0</v>
      </c>
      <c r="S254" s="173">
        <v>0</v>
      </c>
      <c r="T254" s="174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5" t="s">
        <v>188</v>
      </c>
      <c r="AT254" s="175" t="s">
        <v>184</v>
      </c>
      <c r="AU254" s="175" t="s">
        <v>82</v>
      </c>
      <c r="AY254" s="18" t="s">
        <v>181</v>
      </c>
      <c r="BE254" s="176">
        <f>IF(N254="základní",J254,0)</f>
        <v>0</v>
      </c>
      <c r="BF254" s="176">
        <f>IF(N254="snížená",J254,0)</f>
        <v>0</v>
      </c>
      <c r="BG254" s="176">
        <f>IF(N254="zákl. přenesená",J254,0)</f>
        <v>0</v>
      </c>
      <c r="BH254" s="176">
        <f>IF(N254="sníž. přenesená",J254,0)</f>
        <v>0</v>
      </c>
      <c r="BI254" s="176">
        <f>IF(N254="nulová",J254,0)</f>
        <v>0</v>
      </c>
      <c r="BJ254" s="18" t="s">
        <v>30</v>
      </c>
      <c r="BK254" s="176">
        <f>ROUND(I254*H254,2)</f>
        <v>0</v>
      </c>
      <c r="BL254" s="18" t="s">
        <v>188</v>
      </c>
      <c r="BM254" s="175" t="s">
        <v>3268</v>
      </c>
    </row>
    <row r="255" spans="1:65" s="13" customFormat="1">
      <c r="B255" s="177"/>
      <c r="D255" s="178" t="s">
        <v>190</v>
      </c>
      <c r="E255" s="179" t="s">
        <v>1</v>
      </c>
      <c r="F255" s="180" t="s">
        <v>30</v>
      </c>
      <c r="H255" s="181">
        <v>1</v>
      </c>
      <c r="I255" s="182"/>
      <c r="L255" s="177"/>
      <c r="M255" s="183"/>
      <c r="N255" s="184"/>
      <c r="O255" s="184"/>
      <c r="P255" s="184"/>
      <c r="Q255" s="184"/>
      <c r="R255" s="184"/>
      <c r="S255" s="184"/>
      <c r="T255" s="185"/>
      <c r="AT255" s="179" t="s">
        <v>190</v>
      </c>
      <c r="AU255" s="179" t="s">
        <v>82</v>
      </c>
      <c r="AV255" s="13" t="s">
        <v>82</v>
      </c>
      <c r="AW255" s="13" t="s">
        <v>29</v>
      </c>
      <c r="AX255" s="13" t="s">
        <v>30</v>
      </c>
      <c r="AY255" s="179" t="s">
        <v>181</v>
      </c>
    </row>
    <row r="256" spans="1:65" s="2" customFormat="1" ht="24.2" customHeight="1">
      <c r="A256" s="33"/>
      <c r="B256" s="130"/>
      <c r="C256" s="164" t="s">
        <v>458</v>
      </c>
      <c r="D256" s="164" t="s">
        <v>184</v>
      </c>
      <c r="E256" s="165" t="s">
        <v>3269</v>
      </c>
      <c r="F256" s="166" t="s">
        <v>3267</v>
      </c>
      <c r="G256" s="167" t="s">
        <v>246</v>
      </c>
      <c r="H256" s="168">
        <v>1</v>
      </c>
      <c r="I256" s="169"/>
      <c r="J256" s="170">
        <f>ROUND(I256*H256,2)</f>
        <v>0</v>
      </c>
      <c r="K256" s="166" t="s">
        <v>1</v>
      </c>
      <c r="L256" s="34"/>
      <c r="M256" s="171" t="s">
        <v>1</v>
      </c>
      <c r="N256" s="172" t="s">
        <v>38</v>
      </c>
      <c r="O256" s="59"/>
      <c r="P256" s="173">
        <f>O256*H256</f>
        <v>0</v>
      </c>
      <c r="Q256" s="173">
        <v>0</v>
      </c>
      <c r="R256" s="173">
        <f>Q256*H256</f>
        <v>0</v>
      </c>
      <c r="S256" s="173">
        <v>0</v>
      </c>
      <c r="T256" s="174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5" t="s">
        <v>188</v>
      </c>
      <c r="AT256" s="175" t="s">
        <v>184</v>
      </c>
      <c r="AU256" s="175" t="s">
        <v>82</v>
      </c>
      <c r="AY256" s="18" t="s">
        <v>181</v>
      </c>
      <c r="BE256" s="176">
        <f>IF(N256="základní",J256,0)</f>
        <v>0</v>
      </c>
      <c r="BF256" s="176">
        <f>IF(N256="snížená",J256,0)</f>
        <v>0</v>
      </c>
      <c r="BG256" s="176">
        <f>IF(N256="zákl. přenesená",J256,0)</f>
        <v>0</v>
      </c>
      <c r="BH256" s="176">
        <f>IF(N256="sníž. přenesená",J256,0)</f>
        <v>0</v>
      </c>
      <c r="BI256" s="176">
        <f>IF(N256="nulová",J256,0)</f>
        <v>0</v>
      </c>
      <c r="BJ256" s="18" t="s">
        <v>30</v>
      </c>
      <c r="BK256" s="176">
        <f>ROUND(I256*H256,2)</f>
        <v>0</v>
      </c>
      <c r="BL256" s="18" t="s">
        <v>188</v>
      </c>
      <c r="BM256" s="175" t="s">
        <v>3270</v>
      </c>
    </row>
    <row r="257" spans="1:65" s="13" customFormat="1">
      <c r="B257" s="177"/>
      <c r="D257" s="178" t="s">
        <v>190</v>
      </c>
      <c r="E257" s="179" t="s">
        <v>1</v>
      </c>
      <c r="F257" s="180" t="s">
        <v>30</v>
      </c>
      <c r="H257" s="181">
        <v>1</v>
      </c>
      <c r="I257" s="182"/>
      <c r="L257" s="177"/>
      <c r="M257" s="183"/>
      <c r="N257" s="184"/>
      <c r="O257" s="184"/>
      <c r="P257" s="184"/>
      <c r="Q257" s="184"/>
      <c r="R257" s="184"/>
      <c r="S257" s="184"/>
      <c r="T257" s="185"/>
      <c r="AT257" s="179" t="s">
        <v>190</v>
      </c>
      <c r="AU257" s="179" t="s">
        <v>82</v>
      </c>
      <c r="AV257" s="13" t="s">
        <v>82</v>
      </c>
      <c r="AW257" s="13" t="s">
        <v>29</v>
      </c>
      <c r="AX257" s="13" t="s">
        <v>30</v>
      </c>
      <c r="AY257" s="179" t="s">
        <v>181</v>
      </c>
    </row>
    <row r="258" spans="1:65" s="2" customFormat="1" ht="24.2" customHeight="1">
      <c r="A258" s="33"/>
      <c r="B258" s="130"/>
      <c r="C258" s="164" t="s">
        <v>461</v>
      </c>
      <c r="D258" s="164" t="s">
        <v>184</v>
      </c>
      <c r="E258" s="165" t="s">
        <v>3271</v>
      </c>
      <c r="F258" s="166" t="s">
        <v>3272</v>
      </c>
      <c r="G258" s="167" t="s">
        <v>246</v>
      </c>
      <c r="H258" s="168">
        <v>1</v>
      </c>
      <c r="I258" s="169"/>
      <c r="J258" s="170">
        <f>ROUND(I258*H258,2)</f>
        <v>0</v>
      </c>
      <c r="K258" s="166" t="s">
        <v>1</v>
      </c>
      <c r="L258" s="34"/>
      <c r="M258" s="171" t="s">
        <v>1</v>
      </c>
      <c r="N258" s="172" t="s">
        <v>38</v>
      </c>
      <c r="O258" s="59"/>
      <c r="P258" s="173">
        <f>O258*H258</f>
        <v>0</v>
      </c>
      <c r="Q258" s="173">
        <v>0</v>
      </c>
      <c r="R258" s="173">
        <f>Q258*H258</f>
        <v>0</v>
      </c>
      <c r="S258" s="173">
        <v>0</v>
      </c>
      <c r="T258" s="174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5" t="s">
        <v>188</v>
      </c>
      <c r="AT258" s="175" t="s">
        <v>184</v>
      </c>
      <c r="AU258" s="175" t="s">
        <v>82</v>
      </c>
      <c r="AY258" s="18" t="s">
        <v>181</v>
      </c>
      <c r="BE258" s="176">
        <f>IF(N258="základní",J258,0)</f>
        <v>0</v>
      </c>
      <c r="BF258" s="176">
        <f>IF(N258="snížená",J258,0)</f>
        <v>0</v>
      </c>
      <c r="BG258" s="176">
        <f>IF(N258="zákl. přenesená",J258,0)</f>
        <v>0</v>
      </c>
      <c r="BH258" s="176">
        <f>IF(N258="sníž. přenesená",J258,0)</f>
        <v>0</v>
      </c>
      <c r="BI258" s="176">
        <f>IF(N258="nulová",J258,0)</f>
        <v>0</v>
      </c>
      <c r="BJ258" s="18" t="s">
        <v>30</v>
      </c>
      <c r="BK258" s="176">
        <f>ROUND(I258*H258,2)</f>
        <v>0</v>
      </c>
      <c r="BL258" s="18" t="s">
        <v>188</v>
      </c>
      <c r="BM258" s="175" t="s">
        <v>3273</v>
      </c>
    </row>
    <row r="259" spans="1:65" s="13" customFormat="1">
      <c r="B259" s="177"/>
      <c r="D259" s="178" t="s">
        <v>190</v>
      </c>
      <c r="E259" s="179" t="s">
        <v>1</v>
      </c>
      <c r="F259" s="180" t="s">
        <v>30</v>
      </c>
      <c r="H259" s="181">
        <v>1</v>
      </c>
      <c r="I259" s="182"/>
      <c r="L259" s="177"/>
      <c r="M259" s="183"/>
      <c r="N259" s="184"/>
      <c r="O259" s="184"/>
      <c r="P259" s="184"/>
      <c r="Q259" s="184"/>
      <c r="R259" s="184"/>
      <c r="S259" s="184"/>
      <c r="T259" s="185"/>
      <c r="AT259" s="179" t="s">
        <v>190</v>
      </c>
      <c r="AU259" s="179" t="s">
        <v>82</v>
      </c>
      <c r="AV259" s="13" t="s">
        <v>82</v>
      </c>
      <c r="AW259" s="13" t="s">
        <v>29</v>
      </c>
      <c r="AX259" s="13" t="s">
        <v>30</v>
      </c>
      <c r="AY259" s="179" t="s">
        <v>181</v>
      </c>
    </row>
    <row r="260" spans="1:65" s="2" customFormat="1" ht="24.2" customHeight="1">
      <c r="A260" s="33"/>
      <c r="B260" s="130"/>
      <c r="C260" s="164" t="s">
        <v>464</v>
      </c>
      <c r="D260" s="164" t="s">
        <v>184</v>
      </c>
      <c r="E260" s="165" t="s">
        <v>3274</v>
      </c>
      <c r="F260" s="166" t="s">
        <v>3272</v>
      </c>
      <c r="G260" s="167" t="s">
        <v>246</v>
      </c>
      <c r="H260" s="168">
        <v>1</v>
      </c>
      <c r="I260" s="169"/>
      <c r="J260" s="170">
        <f>ROUND(I260*H260,2)</f>
        <v>0</v>
      </c>
      <c r="K260" s="166" t="s">
        <v>1</v>
      </c>
      <c r="L260" s="34"/>
      <c r="M260" s="171" t="s">
        <v>1</v>
      </c>
      <c r="N260" s="172" t="s">
        <v>38</v>
      </c>
      <c r="O260" s="59"/>
      <c r="P260" s="173">
        <f>O260*H260</f>
        <v>0</v>
      </c>
      <c r="Q260" s="173">
        <v>0</v>
      </c>
      <c r="R260" s="173">
        <f>Q260*H260</f>
        <v>0</v>
      </c>
      <c r="S260" s="173">
        <v>0</v>
      </c>
      <c r="T260" s="174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5" t="s">
        <v>188</v>
      </c>
      <c r="AT260" s="175" t="s">
        <v>184</v>
      </c>
      <c r="AU260" s="175" t="s">
        <v>82</v>
      </c>
      <c r="AY260" s="18" t="s">
        <v>181</v>
      </c>
      <c r="BE260" s="176">
        <f>IF(N260="základní",J260,0)</f>
        <v>0</v>
      </c>
      <c r="BF260" s="176">
        <f>IF(N260="snížená",J260,0)</f>
        <v>0</v>
      </c>
      <c r="BG260" s="176">
        <f>IF(N260="zákl. přenesená",J260,0)</f>
        <v>0</v>
      </c>
      <c r="BH260" s="176">
        <f>IF(N260="sníž. přenesená",J260,0)</f>
        <v>0</v>
      </c>
      <c r="BI260" s="176">
        <f>IF(N260="nulová",J260,0)</f>
        <v>0</v>
      </c>
      <c r="BJ260" s="18" t="s">
        <v>30</v>
      </c>
      <c r="BK260" s="176">
        <f>ROUND(I260*H260,2)</f>
        <v>0</v>
      </c>
      <c r="BL260" s="18" t="s">
        <v>188</v>
      </c>
      <c r="BM260" s="175" t="s">
        <v>3275</v>
      </c>
    </row>
    <row r="261" spans="1:65" s="13" customFormat="1">
      <c r="B261" s="177"/>
      <c r="D261" s="178" t="s">
        <v>190</v>
      </c>
      <c r="E261" s="179" t="s">
        <v>1</v>
      </c>
      <c r="F261" s="180" t="s">
        <v>30</v>
      </c>
      <c r="H261" s="181">
        <v>1</v>
      </c>
      <c r="I261" s="182"/>
      <c r="L261" s="177"/>
      <c r="M261" s="183"/>
      <c r="N261" s="184"/>
      <c r="O261" s="184"/>
      <c r="P261" s="184"/>
      <c r="Q261" s="184"/>
      <c r="R261" s="184"/>
      <c r="S261" s="184"/>
      <c r="T261" s="185"/>
      <c r="AT261" s="179" t="s">
        <v>190</v>
      </c>
      <c r="AU261" s="179" t="s">
        <v>82</v>
      </c>
      <c r="AV261" s="13" t="s">
        <v>82</v>
      </c>
      <c r="AW261" s="13" t="s">
        <v>29</v>
      </c>
      <c r="AX261" s="13" t="s">
        <v>30</v>
      </c>
      <c r="AY261" s="179" t="s">
        <v>181</v>
      </c>
    </row>
    <row r="262" spans="1:65" s="2" customFormat="1" ht="24.2" customHeight="1">
      <c r="A262" s="33"/>
      <c r="B262" s="130"/>
      <c r="C262" s="164" t="s">
        <v>467</v>
      </c>
      <c r="D262" s="164" t="s">
        <v>184</v>
      </c>
      <c r="E262" s="165" t="s">
        <v>3276</v>
      </c>
      <c r="F262" s="166" t="s">
        <v>3272</v>
      </c>
      <c r="G262" s="167" t="s">
        <v>246</v>
      </c>
      <c r="H262" s="168">
        <v>1</v>
      </c>
      <c r="I262" s="169"/>
      <c r="J262" s="170">
        <f>ROUND(I262*H262,2)</f>
        <v>0</v>
      </c>
      <c r="K262" s="166" t="s">
        <v>1</v>
      </c>
      <c r="L262" s="34"/>
      <c r="M262" s="171" t="s">
        <v>1</v>
      </c>
      <c r="N262" s="172" t="s">
        <v>38</v>
      </c>
      <c r="O262" s="59"/>
      <c r="P262" s="173">
        <f>O262*H262</f>
        <v>0</v>
      </c>
      <c r="Q262" s="173">
        <v>0</v>
      </c>
      <c r="R262" s="173">
        <f>Q262*H262</f>
        <v>0</v>
      </c>
      <c r="S262" s="173">
        <v>0</v>
      </c>
      <c r="T262" s="174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5" t="s">
        <v>188</v>
      </c>
      <c r="AT262" s="175" t="s">
        <v>184</v>
      </c>
      <c r="AU262" s="175" t="s">
        <v>82</v>
      </c>
      <c r="AY262" s="18" t="s">
        <v>181</v>
      </c>
      <c r="BE262" s="176">
        <f>IF(N262="základní",J262,0)</f>
        <v>0</v>
      </c>
      <c r="BF262" s="176">
        <f>IF(N262="snížená",J262,0)</f>
        <v>0</v>
      </c>
      <c r="BG262" s="176">
        <f>IF(N262="zákl. přenesená",J262,0)</f>
        <v>0</v>
      </c>
      <c r="BH262" s="176">
        <f>IF(N262="sníž. přenesená",J262,0)</f>
        <v>0</v>
      </c>
      <c r="BI262" s="176">
        <f>IF(N262="nulová",J262,0)</f>
        <v>0</v>
      </c>
      <c r="BJ262" s="18" t="s">
        <v>30</v>
      </c>
      <c r="BK262" s="176">
        <f>ROUND(I262*H262,2)</f>
        <v>0</v>
      </c>
      <c r="BL262" s="18" t="s">
        <v>188</v>
      </c>
      <c r="BM262" s="175" t="s">
        <v>3277</v>
      </c>
    </row>
    <row r="263" spans="1:65" s="13" customFormat="1">
      <c r="B263" s="177"/>
      <c r="D263" s="178" t="s">
        <v>190</v>
      </c>
      <c r="E263" s="179" t="s">
        <v>1</v>
      </c>
      <c r="F263" s="180" t="s">
        <v>30</v>
      </c>
      <c r="H263" s="181">
        <v>1</v>
      </c>
      <c r="I263" s="182"/>
      <c r="L263" s="177"/>
      <c r="M263" s="183"/>
      <c r="N263" s="184"/>
      <c r="O263" s="184"/>
      <c r="P263" s="184"/>
      <c r="Q263" s="184"/>
      <c r="R263" s="184"/>
      <c r="S263" s="184"/>
      <c r="T263" s="185"/>
      <c r="AT263" s="179" t="s">
        <v>190</v>
      </c>
      <c r="AU263" s="179" t="s">
        <v>82</v>
      </c>
      <c r="AV263" s="13" t="s">
        <v>82</v>
      </c>
      <c r="AW263" s="13" t="s">
        <v>29</v>
      </c>
      <c r="AX263" s="13" t="s">
        <v>30</v>
      </c>
      <c r="AY263" s="179" t="s">
        <v>181</v>
      </c>
    </row>
    <row r="264" spans="1:65" s="2" customFormat="1" ht="24.2" customHeight="1">
      <c r="A264" s="33"/>
      <c r="B264" s="130"/>
      <c r="C264" s="164" t="s">
        <v>471</v>
      </c>
      <c r="D264" s="164" t="s">
        <v>184</v>
      </c>
      <c r="E264" s="165" t="s">
        <v>3278</v>
      </c>
      <c r="F264" s="166" t="s">
        <v>3272</v>
      </c>
      <c r="G264" s="167" t="s">
        <v>246</v>
      </c>
      <c r="H264" s="168">
        <v>1</v>
      </c>
      <c r="I264" s="169"/>
      <c r="J264" s="170">
        <f>ROUND(I264*H264,2)</f>
        <v>0</v>
      </c>
      <c r="K264" s="166" t="s">
        <v>1</v>
      </c>
      <c r="L264" s="34"/>
      <c r="M264" s="171" t="s">
        <v>1</v>
      </c>
      <c r="N264" s="172" t="s">
        <v>38</v>
      </c>
      <c r="O264" s="59"/>
      <c r="P264" s="173">
        <f>O264*H264</f>
        <v>0</v>
      </c>
      <c r="Q264" s="173">
        <v>0</v>
      </c>
      <c r="R264" s="173">
        <f>Q264*H264</f>
        <v>0</v>
      </c>
      <c r="S264" s="173">
        <v>0</v>
      </c>
      <c r="T264" s="174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5" t="s">
        <v>188</v>
      </c>
      <c r="AT264" s="175" t="s">
        <v>184</v>
      </c>
      <c r="AU264" s="175" t="s">
        <v>82</v>
      </c>
      <c r="AY264" s="18" t="s">
        <v>181</v>
      </c>
      <c r="BE264" s="176">
        <f>IF(N264="základní",J264,0)</f>
        <v>0</v>
      </c>
      <c r="BF264" s="176">
        <f>IF(N264="snížená",J264,0)</f>
        <v>0</v>
      </c>
      <c r="BG264" s="176">
        <f>IF(N264="zákl. přenesená",J264,0)</f>
        <v>0</v>
      </c>
      <c r="BH264" s="176">
        <f>IF(N264="sníž. přenesená",J264,0)</f>
        <v>0</v>
      </c>
      <c r="BI264" s="176">
        <f>IF(N264="nulová",J264,0)</f>
        <v>0</v>
      </c>
      <c r="BJ264" s="18" t="s">
        <v>30</v>
      </c>
      <c r="BK264" s="176">
        <f>ROUND(I264*H264,2)</f>
        <v>0</v>
      </c>
      <c r="BL264" s="18" t="s">
        <v>188</v>
      </c>
      <c r="BM264" s="175" t="s">
        <v>3279</v>
      </c>
    </row>
    <row r="265" spans="1:65" s="13" customFormat="1">
      <c r="B265" s="177"/>
      <c r="D265" s="178" t="s">
        <v>190</v>
      </c>
      <c r="E265" s="179" t="s">
        <v>1</v>
      </c>
      <c r="F265" s="180" t="s">
        <v>30</v>
      </c>
      <c r="H265" s="181">
        <v>1</v>
      </c>
      <c r="I265" s="182"/>
      <c r="L265" s="177"/>
      <c r="M265" s="183"/>
      <c r="N265" s="184"/>
      <c r="O265" s="184"/>
      <c r="P265" s="184"/>
      <c r="Q265" s="184"/>
      <c r="R265" s="184"/>
      <c r="S265" s="184"/>
      <c r="T265" s="185"/>
      <c r="AT265" s="179" t="s">
        <v>190</v>
      </c>
      <c r="AU265" s="179" t="s">
        <v>82</v>
      </c>
      <c r="AV265" s="13" t="s">
        <v>82</v>
      </c>
      <c r="AW265" s="13" t="s">
        <v>29</v>
      </c>
      <c r="AX265" s="13" t="s">
        <v>30</v>
      </c>
      <c r="AY265" s="179" t="s">
        <v>181</v>
      </c>
    </row>
    <row r="266" spans="1:65" s="2" customFormat="1" ht="24.2" customHeight="1">
      <c r="A266" s="33"/>
      <c r="B266" s="130"/>
      <c r="C266" s="164" t="s">
        <v>474</v>
      </c>
      <c r="D266" s="164" t="s">
        <v>184</v>
      </c>
      <c r="E266" s="165" t="s">
        <v>3280</v>
      </c>
      <c r="F266" s="166" t="s">
        <v>3272</v>
      </c>
      <c r="G266" s="167" t="s">
        <v>246</v>
      </c>
      <c r="H266" s="168">
        <v>1</v>
      </c>
      <c r="I266" s="169"/>
      <c r="J266" s="170">
        <f>ROUND(I266*H266,2)</f>
        <v>0</v>
      </c>
      <c r="K266" s="166" t="s">
        <v>1</v>
      </c>
      <c r="L266" s="34"/>
      <c r="M266" s="171" t="s">
        <v>1</v>
      </c>
      <c r="N266" s="172" t="s">
        <v>38</v>
      </c>
      <c r="O266" s="59"/>
      <c r="P266" s="173">
        <f>O266*H266</f>
        <v>0</v>
      </c>
      <c r="Q266" s="173">
        <v>0</v>
      </c>
      <c r="R266" s="173">
        <f>Q266*H266</f>
        <v>0</v>
      </c>
      <c r="S266" s="173">
        <v>0</v>
      </c>
      <c r="T266" s="174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5" t="s">
        <v>188</v>
      </c>
      <c r="AT266" s="175" t="s">
        <v>184</v>
      </c>
      <c r="AU266" s="175" t="s">
        <v>82</v>
      </c>
      <c r="AY266" s="18" t="s">
        <v>181</v>
      </c>
      <c r="BE266" s="176">
        <f>IF(N266="základní",J266,0)</f>
        <v>0</v>
      </c>
      <c r="BF266" s="176">
        <f>IF(N266="snížená",J266,0)</f>
        <v>0</v>
      </c>
      <c r="BG266" s="176">
        <f>IF(N266="zákl. přenesená",J266,0)</f>
        <v>0</v>
      </c>
      <c r="BH266" s="176">
        <f>IF(N266="sníž. přenesená",J266,0)</f>
        <v>0</v>
      </c>
      <c r="BI266" s="176">
        <f>IF(N266="nulová",J266,0)</f>
        <v>0</v>
      </c>
      <c r="BJ266" s="18" t="s">
        <v>30</v>
      </c>
      <c r="BK266" s="176">
        <f>ROUND(I266*H266,2)</f>
        <v>0</v>
      </c>
      <c r="BL266" s="18" t="s">
        <v>188</v>
      </c>
      <c r="BM266" s="175" t="s">
        <v>3281</v>
      </c>
    </row>
    <row r="267" spans="1:65" s="13" customFormat="1">
      <c r="B267" s="177"/>
      <c r="D267" s="178" t="s">
        <v>190</v>
      </c>
      <c r="E267" s="179" t="s">
        <v>1</v>
      </c>
      <c r="F267" s="180" t="s">
        <v>30</v>
      </c>
      <c r="H267" s="181">
        <v>1</v>
      </c>
      <c r="I267" s="182"/>
      <c r="L267" s="177"/>
      <c r="M267" s="183"/>
      <c r="N267" s="184"/>
      <c r="O267" s="184"/>
      <c r="P267" s="184"/>
      <c r="Q267" s="184"/>
      <c r="R267" s="184"/>
      <c r="S267" s="184"/>
      <c r="T267" s="185"/>
      <c r="AT267" s="179" t="s">
        <v>190</v>
      </c>
      <c r="AU267" s="179" t="s">
        <v>82</v>
      </c>
      <c r="AV267" s="13" t="s">
        <v>82</v>
      </c>
      <c r="AW267" s="13" t="s">
        <v>29</v>
      </c>
      <c r="AX267" s="13" t="s">
        <v>30</v>
      </c>
      <c r="AY267" s="179" t="s">
        <v>181</v>
      </c>
    </row>
    <row r="268" spans="1:65" s="2" customFormat="1" ht="24.2" customHeight="1">
      <c r="A268" s="33"/>
      <c r="B268" s="130"/>
      <c r="C268" s="164" t="s">
        <v>477</v>
      </c>
      <c r="D268" s="164" t="s">
        <v>184</v>
      </c>
      <c r="E268" s="165" t="s">
        <v>3282</v>
      </c>
      <c r="F268" s="166" t="s">
        <v>3272</v>
      </c>
      <c r="G268" s="167" t="s">
        <v>246</v>
      </c>
      <c r="H268" s="168">
        <v>1</v>
      </c>
      <c r="I268" s="169"/>
      <c r="J268" s="170">
        <f>ROUND(I268*H268,2)</f>
        <v>0</v>
      </c>
      <c r="K268" s="166" t="s">
        <v>1</v>
      </c>
      <c r="L268" s="34"/>
      <c r="M268" s="171" t="s">
        <v>1</v>
      </c>
      <c r="N268" s="172" t="s">
        <v>38</v>
      </c>
      <c r="O268" s="59"/>
      <c r="P268" s="173">
        <f>O268*H268</f>
        <v>0</v>
      </c>
      <c r="Q268" s="173">
        <v>0</v>
      </c>
      <c r="R268" s="173">
        <f>Q268*H268</f>
        <v>0</v>
      </c>
      <c r="S268" s="173">
        <v>0</v>
      </c>
      <c r="T268" s="174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5" t="s">
        <v>188</v>
      </c>
      <c r="AT268" s="175" t="s">
        <v>184</v>
      </c>
      <c r="AU268" s="175" t="s">
        <v>82</v>
      </c>
      <c r="AY268" s="18" t="s">
        <v>181</v>
      </c>
      <c r="BE268" s="176">
        <f>IF(N268="základní",J268,0)</f>
        <v>0</v>
      </c>
      <c r="BF268" s="176">
        <f>IF(N268="snížená",J268,0)</f>
        <v>0</v>
      </c>
      <c r="BG268" s="176">
        <f>IF(N268="zákl. přenesená",J268,0)</f>
        <v>0</v>
      </c>
      <c r="BH268" s="176">
        <f>IF(N268="sníž. přenesená",J268,0)</f>
        <v>0</v>
      </c>
      <c r="BI268" s="176">
        <f>IF(N268="nulová",J268,0)</f>
        <v>0</v>
      </c>
      <c r="BJ268" s="18" t="s">
        <v>30</v>
      </c>
      <c r="BK268" s="176">
        <f>ROUND(I268*H268,2)</f>
        <v>0</v>
      </c>
      <c r="BL268" s="18" t="s">
        <v>188</v>
      </c>
      <c r="BM268" s="175" t="s">
        <v>3283</v>
      </c>
    </row>
    <row r="269" spans="1:65" s="13" customFormat="1">
      <c r="B269" s="177"/>
      <c r="D269" s="178" t="s">
        <v>190</v>
      </c>
      <c r="E269" s="179" t="s">
        <v>1</v>
      </c>
      <c r="F269" s="180" t="s">
        <v>30</v>
      </c>
      <c r="H269" s="181">
        <v>1</v>
      </c>
      <c r="I269" s="182"/>
      <c r="L269" s="177"/>
      <c r="M269" s="183"/>
      <c r="N269" s="184"/>
      <c r="O269" s="184"/>
      <c r="P269" s="184"/>
      <c r="Q269" s="184"/>
      <c r="R269" s="184"/>
      <c r="S269" s="184"/>
      <c r="T269" s="185"/>
      <c r="AT269" s="179" t="s">
        <v>190</v>
      </c>
      <c r="AU269" s="179" t="s">
        <v>82</v>
      </c>
      <c r="AV269" s="13" t="s">
        <v>82</v>
      </c>
      <c r="AW269" s="13" t="s">
        <v>29</v>
      </c>
      <c r="AX269" s="13" t="s">
        <v>30</v>
      </c>
      <c r="AY269" s="179" t="s">
        <v>181</v>
      </c>
    </row>
    <row r="270" spans="1:65" s="2" customFormat="1" ht="37.9" customHeight="1">
      <c r="A270" s="33"/>
      <c r="B270" s="130"/>
      <c r="C270" s="164" t="s">
        <v>480</v>
      </c>
      <c r="D270" s="164" t="s">
        <v>184</v>
      </c>
      <c r="E270" s="165" t="s">
        <v>3284</v>
      </c>
      <c r="F270" s="166" t="s">
        <v>3285</v>
      </c>
      <c r="G270" s="167" t="s">
        <v>246</v>
      </c>
      <c r="H270" s="168">
        <v>1</v>
      </c>
      <c r="I270" s="169"/>
      <c r="J270" s="170">
        <f>ROUND(I270*H270,2)</f>
        <v>0</v>
      </c>
      <c r="K270" s="166" t="s">
        <v>1</v>
      </c>
      <c r="L270" s="34"/>
      <c r="M270" s="171" t="s">
        <v>1</v>
      </c>
      <c r="N270" s="172" t="s">
        <v>38</v>
      </c>
      <c r="O270" s="59"/>
      <c r="P270" s="173">
        <f>O270*H270</f>
        <v>0</v>
      </c>
      <c r="Q270" s="173">
        <v>0</v>
      </c>
      <c r="R270" s="173">
        <f>Q270*H270</f>
        <v>0</v>
      </c>
      <c r="S270" s="173">
        <v>0</v>
      </c>
      <c r="T270" s="174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5" t="s">
        <v>188</v>
      </c>
      <c r="AT270" s="175" t="s">
        <v>184</v>
      </c>
      <c r="AU270" s="175" t="s">
        <v>82</v>
      </c>
      <c r="AY270" s="18" t="s">
        <v>181</v>
      </c>
      <c r="BE270" s="176">
        <f>IF(N270="základní",J270,0)</f>
        <v>0</v>
      </c>
      <c r="BF270" s="176">
        <f>IF(N270="snížená",J270,0)</f>
        <v>0</v>
      </c>
      <c r="BG270" s="176">
        <f>IF(N270="zákl. přenesená",J270,0)</f>
        <v>0</v>
      </c>
      <c r="BH270" s="176">
        <f>IF(N270="sníž. přenesená",J270,0)</f>
        <v>0</v>
      </c>
      <c r="BI270" s="176">
        <f>IF(N270="nulová",J270,0)</f>
        <v>0</v>
      </c>
      <c r="BJ270" s="18" t="s">
        <v>30</v>
      </c>
      <c r="BK270" s="176">
        <f>ROUND(I270*H270,2)</f>
        <v>0</v>
      </c>
      <c r="BL270" s="18" t="s">
        <v>188</v>
      </c>
      <c r="BM270" s="175" t="s">
        <v>3286</v>
      </c>
    </row>
    <row r="271" spans="1:65" s="13" customFormat="1">
      <c r="B271" s="177"/>
      <c r="D271" s="178" t="s">
        <v>190</v>
      </c>
      <c r="E271" s="179" t="s">
        <v>1</v>
      </c>
      <c r="F271" s="180" t="s">
        <v>30</v>
      </c>
      <c r="H271" s="181">
        <v>1</v>
      </c>
      <c r="I271" s="182"/>
      <c r="L271" s="177"/>
      <c r="M271" s="183"/>
      <c r="N271" s="184"/>
      <c r="O271" s="184"/>
      <c r="P271" s="184"/>
      <c r="Q271" s="184"/>
      <c r="R271" s="184"/>
      <c r="S271" s="184"/>
      <c r="T271" s="185"/>
      <c r="AT271" s="179" t="s">
        <v>190</v>
      </c>
      <c r="AU271" s="179" t="s">
        <v>82</v>
      </c>
      <c r="AV271" s="13" t="s">
        <v>82</v>
      </c>
      <c r="AW271" s="13" t="s">
        <v>29</v>
      </c>
      <c r="AX271" s="13" t="s">
        <v>30</v>
      </c>
      <c r="AY271" s="179" t="s">
        <v>181</v>
      </c>
    </row>
    <row r="272" spans="1:65" s="2" customFormat="1" ht="37.9" customHeight="1">
      <c r="A272" s="33"/>
      <c r="B272" s="130"/>
      <c r="C272" s="164" t="s">
        <v>483</v>
      </c>
      <c r="D272" s="164" t="s">
        <v>184</v>
      </c>
      <c r="E272" s="165" t="s">
        <v>3287</v>
      </c>
      <c r="F272" s="166" t="s">
        <v>3288</v>
      </c>
      <c r="G272" s="167" t="s">
        <v>246</v>
      </c>
      <c r="H272" s="168">
        <v>1</v>
      </c>
      <c r="I272" s="169"/>
      <c r="J272" s="170">
        <f>ROUND(I272*H272,2)</f>
        <v>0</v>
      </c>
      <c r="K272" s="166" t="s">
        <v>1</v>
      </c>
      <c r="L272" s="34"/>
      <c r="M272" s="171" t="s">
        <v>1</v>
      </c>
      <c r="N272" s="172" t="s">
        <v>38</v>
      </c>
      <c r="O272" s="59"/>
      <c r="P272" s="173">
        <f>O272*H272</f>
        <v>0</v>
      </c>
      <c r="Q272" s="173">
        <v>0</v>
      </c>
      <c r="R272" s="173">
        <f>Q272*H272</f>
        <v>0</v>
      </c>
      <c r="S272" s="173">
        <v>0</v>
      </c>
      <c r="T272" s="174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5" t="s">
        <v>188</v>
      </c>
      <c r="AT272" s="175" t="s">
        <v>184</v>
      </c>
      <c r="AU272" s="175" t="s">
        <v>82</v>
      </c>
      <c r="AY272" s="18" t="s">
        <v>181</v>
      </c>
      <c r="BE272" s="176">
        <f>IF(N272="základní",J272,0)</f>
        <v>0</v>
      </c>
      <c r="BF272" s="176">
        <f>IF(N272="snížená",J272,0)</f>
        <v>0</v>
      </c>
      <c r="BG272" s="176">
        <f>IF(N272="zákl. přenesená",J272,0)</f>
        <v>0</v>
      </c>
      <c r="BH272" s="176">
        <f>IF(N272="sníž. přenesená",J272,0)</f>
        <v>0</v>
      </c>
      <c r="BI272" s="176">
        <f>IF(N272="nulová",J272,0)</f>
        <v>0</v>
      </c>
      <c r="BJ272" s="18" t="s">
        <v>30</v>
      </c>
      <c r="BK272" s="176">
        <f>ROUND(I272*H272,2)</f>
        <v>0</v>
      </c>
      <c r="BL272" s="18" t="s">
        <v>188</v>
      </c>
      <c r="BM272" s="175" t="s">
        <v>3289</v>
      </c>
    </row>
    <row r="273" spans="1:65" s="13" customFormat="1">
      <c r="B273" s="177"/>
      <c r="D273" s="178" t="s">
        <v>190</v>
      </c>
      <c r="E273" s="179" t="s">
        <v>1</v>
      </c>
      <c r="F273" s="180" t="s">
        <v>30</v>
      </c>
      <c r="H273" s="181">
        <v>1</v>
      </c>
      <c r="I273" s="182"/>
      <c r="L273" s="177"/>
      <c r="M273" s="183"/>
      <c r="N273" s="184"/>
      <c r="O273" s="184"/>
      <c r="P273" s="184"/>
      <c r="Q273" s="184"/>
      <c r="R273" s="184"/>
      <c r="S273" s="184"/>
      <c r="T273" s="185"/>
      <c r="AT273" s="179" t="s">
        <v>190</v>
      </c>
      <c r="AU273" s="179" t="s">
        <v>82</v>
      </c>
      <c r="AV273" s="13" t="s">
        <v>82</v>
      </c>
      <c r="AW273" s="13" t="s">
        <v>29</v>
      </c>
      <c r="AX273" s="13" t="s">
        <v>30</v>
      </c>
      <c r="AY273" s="179" t="s">
        <v>181</v>
      </c>
    </row>
    <row r="274" spans="1:65" s="2" customFormat="1" ht="24.2" customHeight="1">
      <c r="A274" s="33"/>
      <c r="B274" s="130"/>
      <c r="C274" s="164" t="s">
        <v>486</v>
      </c>
      <c r="D274" s="164" t="s">
        <v>184</v>
      </c>
      <c r="E274" s="165" t="s">
        <v>3290</v>
      </c>
      <c r="F274" s="166" t="s">
        <v>3291</v>
      </c>
      <c r="G274" s="167" t="s">
        <v>246</v>
      </c>
      <c r="H274" s="168">
        <v>1</v>
      </c>
      <c r="I274" s="169"/>
      <c r="J274" s="170">
        <f>ROUND(I274*H274,2)</f>
        <v>0</v>
      </c>
      <c r="K274" s="166" t="s">
        <v>1</v>
      </c>
      <c r="L274" s="34"/>
      <c r="M274" s="171" t="s">
        <v>1</v>
      </c>
      <c r="N274" s="172" t="s">
        <v>38</v>
      </c>
      <c r="O274" s="59"/>
      <c r="P274" s="173">
        <f>O274*H274</f>
        <v>0</v>
      </c>
      <c r="Q274" s="173">
        <v>0</v>
      </c>
      <c r="R274" s="173">
        <f>Q274*H274</f>
        <v>0</v>
      </c>
      <c r="S274" s="173">
        <v>0</v>
      </c>
      <c r="T274" s="174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5" t="s">
        <v>188</v>
      </c>
      <c r="AT274" s="175" t="s">
        <v>184</v>
      </c>
      <c r="AU274" s="175" t="s">
        <v>82</v>
      </c>
      <c r="AY274" s="18" t="s">
        <v>181</v>
      </c>
      <c r="BE274" s="176">
        <f>IF(N274="základní",J274,0)</f>
        <v>0</v>
      </c>
      <c r="BF274" s="176">
        <f>IF(N274="snížená",J274,0)</f>
        <v>0</v>
      </c>
      <c r="BG274" s="176">
        <f>IF(N274="zákl. přenesená",J274,0)</f>
        <v>0</v>
      </c>
      <c r="BH274" s="176">
        <f>IF(N274="sníž. přenesená",J274,0)</f>
        <v>0</v>
      </c>
      <c r="BI274" s="176">
        <f>IF(N274="nulová",J274,0)</f>
        <v>0</v>
      </c>
      <c r="BJ274" s="18" t="s">
        <v>30</v>
      </c>
      <c r="BK274" s="176">
        <f>ROUND(I274*H274,2)</f>
        <v>0</v>
      </c>
      <c r="BL274" s="18" t="s">
        <v>188</v>
      </c>
      <c r="BM274" s="175" t="s">
        <v>3292</v>
      </c>
    </row>
    <row r="275" spans="1:65" s="13" customFormat="1">
      <c r="B275" s="177"/>
      <c r="D275" s="178" t="s">
        <v>190</v>
      </c>
      <c r="E275" s="179" t="s">
        <v>1</v>
      </c>
      <c r="F275" s="180" t="s">
        <v>30</v>
      </c>
      <c r="H275" s="181">
        <v>1</v>
      </c>
      <c r="I275" s="182"/>
      <c r="L275" s="177"/>
      <c r="M275" s="183"/>
      <c r="N275" s="184"/>
      <c r="O275" s="184"/>
      <c r="P275" s="184"/>
      <c r="Q275" s="184"/>
      <c r="R275" s="184"/>
      <c r="S275" s="184"/>
      <c r="T275" s="185"/>
      <c r="AT275" s="179" t="s">
        <v>190</v>
      </c>
      <c r="AU275" s="179" t="s">
        <v>82</v>
      </c>
      <c r="AV275" s="13" t="s">
        <v>82</v>
      </c>
      <c r="AW275" s="13" t="s">
        <v>29</v>
      </c>
      <c r="AX275" s="13" t="s">
        <v>30</v>
      </c>
      <c r="AY275" s="179" t="s">
        <v>181</v>
      </c>
    </row>
    <row r="276" spans="1:65" s="2" customFormat="1" ht="37.9" customHeight="1">
      <c r="A276" s="33"/>
      <c r="B276" s="130"/>
      <c r="C276" s="164" t="s">
        <v>489</v>
      </c>
      <c r="D276" s="164" t="s">
        <v>184</v>
      </c>
      <c r="E276" s="165" t="s">
        <v>3293</v>
      </c>
      <c r="F276" s="166" t="s">
        <v>3294</v>
      </c>
      <c r="G276" s="167" t="s">
        <v>246</v>
      </c>
      <c r="H276" s="168">
        <v>1</v>
      </c>
      <c r="I276" s="169"/>
      <c r="J276" s="170">
        <f>ROUND(I276*H276,2)</f>
        <v>0</v>
      </c>
      <c r="K276" s="166" t="s">
        <v>1</v>
      </c>
      <c r="L276" s="34"/>
      <c r="M276" s="171" t="s">
        <v>1</v>
      </c>
      <c r="N276" s="172" t="s">
        <v>38</v>
      </c>
      <c r="O276" s="59"/>
      <c r="P276" s="173">
        <f>O276*H276</f>
        <v>0</v>
      </c>
      <c r="Q276" s="173">
        <v>0</v>
      </c>
      <c r="R276" s="173">
        <f>Q276*H276</f>
        <v>0</v>
      </c>
      <c r="S276" s="173">
        <v>0</v>
      </c>
      <c r="T276" s="174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5" t="s">
        <v>188</v>
      </c>
      <c r="AT276" s="175" t="s">
        <v>184</v>
      </c>
      <c r="AU276" s="175" t="s">
        <v>82</v>
      </c>
      <c r="AY276" s="18" t="s">
        <v>181</v>
      </c>
      <c r="BE276" s="176">
        <f>IF(N276="základní",J276,0)</f>
        <v>0</v>
      </c>
      <c r="BF276" s="176">
        <f>IF(N276="snížená",J276,0)</f>
        <v>0</v>
      </c>
      <c r="BG276" s="176">
        <f>IF(N276="zákl. přenesená",J276,0)</f>
        <v>0</v>
      </c>
      <c r="BH276" s="176">
        <f>IF(N276="sníž. přenesená",J276,0)</f>
        <v>0</v>
      </c>
      <c r="BI276" s="176">
        <f>IF(N276="nulová",J276,0)</f>
        <v>0</v>
      </c>
      <c r="BJ276" s="18" t="s">
        <v>30</v>
      </c>
      <c r="BK276" s="176">
        <f>ROUND(I276*H276,2)</f>
        <v>0</v>
      </c>
      <c r="BL276" s="18" t="s">
        <v>188</v>
      </c>
      <c r="BM276" s="175" t="s">
        <v>3295</v>
      </c>
    </row>
    <row r="277" spans="1:65" s="13" customFormat="1">
      <c r="B277" s="177"/>
      <c r="D277" s="178" t="s">
        <v>190</v>
      </c>
      <c r="E277" s="179" t="s">
        <v>1</v>
      </c>
      <c r="F277" s="180" t="s">
        <v>30</v>
      </c>
      <c r="H277" s="181">
        <v>1</v>
      </c>
      <c r="I277" s="182"/>
      <c r="L277" s="177"/>
      <c r="M277" s="183"/>
      <c r="N277" s="184"/>
      <c r="O277" s="184"/>
      <c r="P277" s="184"/>
      <c r="Q277" s="184"/>
      <c r="R277" s="184"/>
      <c r="S277" s="184"/>
      <c r="T277" s="185"/>
      <c r="AT277" s="179" t="s">
        <v>190</v>
      </c>
      <c r="AU277" s="179" t="s">
        <v>82</v>
      </c>
      <c r="AV277" s="13" t="s">
        <v>82</v>
      </c>
      <c r="AW277" s="13" t="s">
        <v>29</v>
      </c>
      <c r="AX277" s="13" t="s">
        <v>30</v>
      </c>
      <c r="AY277" s="179" t="s">
        <v>181</v>
      </c>
    </row>
    <row r="278" spans="1:65" s="2" customFormat="1" ht="37.9" customHeight="1">
      <c r="A278" s="33"/>
      <c r="B278" s="130"/>
      <c r="C278" s="164" t="s">
        <v>493</v>
      </c>
      <c r="D278" s="164" t="s">
        <v>184</v>
      </c>
      <c r="E278" s="165" t="s">
        <v>3296</v>
      </c>
      <c r="F278" s="166" t="s">
        <v>3297</v>
      </c>
      <c r="G278" s="167" t="s">
        <v>246</v>
      </c>
      <c r="H278" s="168">
        <v>1</v>
      </c>
      <c r="I278" s="169"/>
      <c r="J278" s="170">
        <f>ROUND(I278*H278,2)</f>
        <v>0</v>
      </c>
      <c r="K278" s="166" t="s">
        <v>1</v>
      </c>
      <c r="L278" s="34"/>
      <c r="M278" s="171" t="s">
        <v>1</v>
      </c>
      <c r="N278" s="172" t="s">
        <v>38</v>
      </c>
      <c r="O278" s="59"/>
      <c r="P278" s="173">
        <f>O278*H278</f>
        <v>0</v>
      </c>
      <c r="Q278" s="173">
        <v>0</v>
      </c>
      <c r="R278" s="173">
        <f>Q278*H278</f>
        <v>0</v>
      </c>
      <c r="S278" s="173">
        <v>0</v>
      </c>
      <c r="T278" s="174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5" t="s">
        <v>188</v>
      </c>
      <c r="AT278" s="175" t="s">
        <v>184</v>
      </c>
      <c r="AU278" s="175" t="s">
        <v>82</v>
      </c>
      <c r="AY278" s="18" t="s">
        <v>181</v>
      </c>
      <c r="BE278" s="176">
        <f>IF(N278="základní",J278,0)</f>
        <v>0</v>
      </c>
      <c r="BF278" s="176">
        <f>IF(N278="snížená",J278,0)</f>
        <v>0</v>
      </c>
      <c r="BG278" s="176">
        <f>IF(N278="zákl. přenesená",J278,0)</f>
        <v>0</v>
      </c>
      <c r="BH278" s="176">
        <f>IF(N278="sníž. přenesená",J278,0)</f>
        <v>0</v>
      </c>
      <c r="BI278" s="176">
        <f>IF(N278="nulová",J278,0)</f>
        <v>0</v>
      </c>
      <c r="BJ278" s="18" t="s">
        <v>30</v>
      </c>
      <c r="BK278" s="176">
        <f>ROUND(I278*H278,2)</f>
        <v>0</v>
      </c>
      <c r="BL278" s="18" t="s">
        <v>188</v>
      </c>
      <c r="BM278" s="175" t="s">
        <v>3298</v>
      </c>
    </row>
    <row r="279" spans="1:65" s="13" customFormat="1">
      <c r="B279" s="177"/>
      <c r="D279" s="178" t="s">
        <v>190</v>
      </c>
      <c r="E279" s="179" t="s">
        <v>1</v>
      </c>
      <c r="F279" s="180" t="s">
        <v>30</v>
      </c>
      <c r="H279" s="181">
        <v>1</v>
      </c>
      <c r="I279" s="182"/>
      <c r="L279" s="177"/>
      <c r="M279" s="183"/>
      <c r="N279" s="184"/>
      <c r="O279" s="184"/>
      <c r="P279" s="184"/>
      <c r="Q279" s="184"/>
      <c r="R279" s="184"/>
      <c r="S279" s="184"/>
      <c r="T279" s="185"/>
      <c r="AT279" s="179" t="s">
        <v>190</v>
      </c>
      <c r="AU279" s="179" t="s">
        <v>82</v>
      </c>
      <c r="AV279" s="13" t="s">
        <v>82</v>
      </c>
      <c r="AW279" s="13" t="s">
        <v>29</v>
      </c>
      <c r="AX279" s="13" t="s">
        <v>30</v>
      </c>
      <c r="AY279" s="179" t="s">
        <v>181</v>
      </c>
    </row>
    <row r="280" spans="1:65" s="2" customFormat="1" ht="37.9" customHeight="1">
      <c r="A280" s="33"/>
      <c r="B280" s="130"/>
      <c r="C280" s="164" t="s">
        <v>496</v>
      </c>
      <c r="D280" s="164" t="s">
        <v>184</v>
      </c>
      <c r="E280" s="165" t="s">
        <v>3299</v>
      </c>
      <c r="F280" s="166" t="s">
        <v>3297</v>
      </c>
      <c r="G280" s="167" t="s">
        <v>246</v>
      </c>
      <c r="H280" s="168">
        <v>1</v>
      </c>
      <c r="I280" s="169"/>
      <c r="J280" s="170">
        <f>ROUND(I280*H280,2)</f>
        <v>0</v>
      </c>
      <c r="K280" s="166" t="s">
        <v>1</v>
      </c>
      <c r="L280" s="34"/>
      <c r="M280" s="171" t="s">
        <v>1</v>
      </c>
      <c r="N280" s="172" t="s">
        <v>38</v>
      </c>
      <c r="O280" s="59"/>
      <c r="P280" s="173">
        <f>O280*H280</f>
        <v>0</v>
      </c>
      <c r="Q280" s="173">
        <v>0</v>
      </c>
      <c r="R280" s="173">
        <f>Q280*H280</f>
        <v>0</v>
      </c>
      <c r="S280" s="173">
        <v>0</v>
      </c>
      <c r="T280" s="174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5" t="s">
        <v>188</v>
      </c>
      <c r="AT280" s="175" t="s">
        <v>184</v>
      </c>
      <c r="AU280" s="175" t="s">
        <v>82</v>
      </c>
      <c r="AY280" s="18" t="s">
        <v>181</v>
      </c>
      <c r="BE280" s="176">
        <f>IF(N280="základní",J280,0)</f>
        <v>0</v>
      </c>
      <c r="BF280" s="176">
        <f>IF(N280="snížená",J280,0)</f>
        <v>0</v>
      </c>
      <c r="BG280" s="176">
        <f>IF(N280="zákl. přenesená",J280,0)</f>
        <v>0</v>
      </c>
      <c r="BH280" s="176">
        <f>IF(N280="sníž. přenesená",J280,0)</f>
        <v>0</v>
      </c>
      <c r="BI280" s="176">
        <f>IF(N280="nulová",J280,0)</f>
        <v>0</v>
      </c>
      <c r="BJ280" s="18" t="s">
        <v>30</v>
      </c>
      <c r="BK280" s="176">
        <f>ROUND(I280*H280,2)</f>
        <v>0</v>
      </c>
      <c r="BL280" s="18" t="s">
        <v>188</v>
      </c>
      <c r="BM280" s="175" t="s">
        <v>3300</v>
      </c>
    </row>
    <row r="281" spans="1:65" s="13" customFormat="1">
      <c r="B281" s="177"/>
      <c r="D281" s="178" t="s">
        <v>190</v>
      </c>
      <c r="E281" s="179" t="s">
        <v>1</v>
      </c>
      <c r="F281" s="180" t="s">
        <v>30</v>
      </c>
      <c r="H281" s="181">
        <v>1</v>
      </c>
      <c r="I281" s="182"/>
      <c r="L281" s="177"/>
      <c r="M281" s="183"/>
      <c r="N281" s="184"/>
      <c r="O281" s="184"/>
      <c r="P281" s="184"/>
      <c r="Q281" s="184"/>
      <c r="R281" s="184"/>
      <c r="S281" s="184"/>
      <c r="T281" s="185"/>
      <c r="AT281" s="179" t="s">
        <v>190</v>
      </c>
      <c r="AU281" s="179" t="s">
        <v>82</v>
      </c>
      <c r="AV281" s="13" t="s">
        <v>82</v>
      </c>
      <c r="AW281" s="13" t="s">
        <v>29</v>
      </c>
      <c r="AX281" s="13" t="s">
        <v>30</v>
      </c>
      <c r="AY281" s="179" t="s">
        <v>181</v>
      </c>
    </row>
    <row r="282" spans="1:65" s="2" customFormat="1" ht="37.9" customHeight="1">
      <c r="A282" s="33"/>
      <c r="B282" s="130"/>
      <c r="C282" s="164" t="s">
        <v>499</v>
      </c>
      <c r="D282" s="164" t="s">
        <v>184</v>
      </c>
      <c r="E282" s="165" t="s">
        <v>3301</v>
      </c>
      <c r="F282" s="166" t="s">
        <v>3297</v>
      </c>
      <c r="G282" s="167" t="s">
        <v>246</v>
      </c>
      <c r="H282" s="168">
        <v>1</v>
      </c>
      <c r="I282" s="169"/>
      <c r="J282" s="170">
        <f>ROUND(I282*H282,2)</f>
        <v>0</v>
      </c>
      <c r="K282" s="166" t="s">
        <v>1</v>
      </c>
      <c r="L282" s="34"/>
      <c r="M282" s="171" t="s">
        <v>1</v>
      </c>
      <c r="N282" s="172" t="s">
        <v>38</v>
      </c>
      <c r="O282" s="59"/>
      <c r="P282" s="173">
        <f>O282*H282</f>
        <v>0</v>
      </c>
      <c r="Q282" s="173">
        <v>0</v>
      </c>
      <c r="R282" s="173">
        <f>Q282*H282</f>
        <v>0</v>
      </c>
      <c r="S282" s="173">
        <v>0</v>
      </c>
      <c r="T282" s="174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5" t="s">
        <v>188</v>
      </c>
      <c r="AT282" s="175" t="s">
        <v>184</v>
      </c>
      <c r="AU282" s="175" t="s">
        <v>82</v>
      </c>
      <c r="AY282" s="18" t="s">
        <v>181</v>
      </c>
      <c r="BE282" s="176">
        <f>IF(N282="základní",J282,0)</f>
        <v>0</v>
      </c>
      <c r="BF282" s="176">
        <f>IF(N282="snížená",J282,0)</f>
        <v>0</v>
      </c>
      <c r="BG282" s="176">
        <f>IF(N282="zákl. přenesená",J282,0)</f>
        <v>0</v>
      </c>
      <c r="BH282" s="176">
        <f>IF(N282="sníž. přenesená",J282,0)</f>
        <v>0</v>
      </c>
      <c r="BI282" s="176">
        <f>IF(N282="nulová",J282,0)</f>
        <v>0</v>
      </c>
      <c r="BJ282" s="18" t="s">
        <v>30</v>
      </c>
      <c r="BK282" s="176">
        <f>ROUND(I282*H282,2)</f>
        <v>0</v>
      </c>
      <c r="BL282" s="18" t="s">
        <v>188</v>
      </c>
      <c r="BM282" s="175" t="s">
        <v>3302</v>
      </c>
    </row>
    <row r="283" spans="1:65" s="13" customFormat="1">
      <c r="B283" s="177"/>
      <c r="D283" s="178" t="s">
        <v>190</v>
      </c>
      <c r="E283" s="179" t="s">
        <v>1</v>
      </c>
      <c r="F283" s="180" t="s">
        <v>30</v>
      </c>
      <c r="H283" s="181">
        <v>1</v>
      </c>
      <c r="I283" s="182"/>
      <c r="L283" s="177"/>
      <c r="M283" s="183"/>
      <c r="N283" s="184"/>
      <c r="O283" s="184"/>
      <c r="P283" s="184"/>
      <c r="Q283" s="184"/>
      <c r="R283" s="184"/>
      <c r="S283" s="184"/>
      <c r="T283" s="185"/>
      <c r="AT283" s="179" t="s">
        <v>190</v>
      </c>
      <c r="AU283" s="179" t="s">
        <v>82</v>
      </c>
      <c r="AV283" s="13" t="s">
        <v>82</v>
      </c>
      <c r="AW283" s="13" t="s">
        <v>29</v>
      </c>
      <c r="AX283" s="13" t="s">
        <v>30</v>
      </c>
      <c r="AY283" s="179" t="s">
        <v>181</v>
      </c>
    </row>
    <row r="284" spans="1:65" s="2" customFormat="1" ht="37.9" customHeight="1">
      <c r="A284" s="33"/>
      <c r="B284" s="130"/>
      <c r="C284" s="164" t="s">
        <v>502</v>
      </c>
      <c r="D284" s="164" t="s">
        <v>184</v>
      </c>
      <c r="E284" s="165" t="s">
        <v>3303</v>
      </c>
      <c r="F284" s="166" t="s">
        <v>3304</v>
      </c>
      <c r="G284" s="167" t="s">
        <v>246</v>
      </c>
      <c r="H284" s="168">
        <v>1</v>
      </c>
      <c r="I284" s="169"/>
      <c r="J284" s="170">
        <f>ROUND(I284*H284,2)</f>
        <v>0</v>
      </c>
      <c r="K284" s="166" t="s">
        <v>1</v>
      </c>
      <c r="L284" s="34"/>
      <c r="M284" s="171" t="s">
        <v>1</v>
      </c>
      <c r="N284" s="172" t="s">
        <v>38</v>
      </c>
      <c r="O284" s="59"/>
      <c r="P284" s="173">
        <f>O284*H284</f>
        <v>0</v>
      </c>
      <c r="Q284" s="173">
        <v>0</v>
      </c>
      <c r="R284" s="173">
        <f>Q284*H284</f>
        <v>0</v>
      </c>
      <c r="S284" s="173">
        <v>0</v>
      </c>
      <c r="T284" s="174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5" t="s">
        <v>188</v>
      </c>
      <c r="AT284" s="175" t="s">
        <v>184</v>
      </c>
      <c r="AU284" s="175" t="s">
        <v>82</v>
      </c>
      <c r="AY284" s="18" t="s">
        <v>181</v>
      </c>
      <c r="BE284" s="176">
        <f>IF(N284="základní",J284,0)</f>
        <v>0</v>
      </c>
      <c r="BF284" s="176">
        <f>IF(N284="snížená",J284,0)</f>
        <v>0</v>
      </c>
      <c r="BG284" s="176">
        <f>IF(N284="zákl. přenesená",J284,0)</f>
        <v>0</v>
      </c>
      <c r="BH284" s="176">
        <f>IF(N284="sníž. přenesená",J284,0)</f>
        <v>0</v>
      </c>
      <c r="BI284" s="176">
        <f>IF(N284="nulová",J284,0)</f>
        <v>0</v>
      </c>
      <c r="BJ284" s="18" t="s">
        <v>30</v>
      </c>
      <c r="BK284" s="176">
        <f>ROUND(I284*H284,2)</f>
        <v>0</v>
      </c>
      <c r="BL284" s="18" t="s">
        <v>188</v>
      </c>
      <c r="BM284" s="175" t="s">
        <v>3305</v>
      </c>
    </row>
    <row r="285" spans="1:65" s="13" customFormat="1">
      <c r="B285" s="177"/>
      <c r="D285" s="178" t="s">
        <v>190</v>
      </c>
      <c r="E285" s="179" t="s">
        <v>1</v>
      </c>
      <c r="F285" s="180" t="s">
        <v>30</v>
      </c>
      <c r="H285" s="181">
        <v>1</v>
      </c>
      <c r="I285" s="182"/>
      <c r="L285" s="177"/>
      <c r="M285" s="183"/>
      <c r="N285" s="184"/>
      <c r="O285" s="184"/>
      <c r="P285" s="184"/>
      <c r="Q285" s="184"/>
      <c r="R285" s="184"/>
      <c r="S285" s="184"/>
      <c r="T285" s="185"/>
      <c r="AT285" s="179" t="s">
        <v>190</v>
      </c>
      <c r="AU285" s="179" t="s">
        <v>82</v>
      </c>
      <c r="AV285" s="13" t="s">
        <v>82</v>
      </c>
      <c r="AW285" s="13" t="s">
        <v>29</v>
      </c>
      <c r="AX285" s="13" t="s">
        <v>30</v>
      </c>
      <c r="AY285" s="179" t="s">
        <v>181</v>
      </c>
    </row>
    <row r="286" spans="1:65" s="2" customFormat="1" ht="37.9" customHeight="1">
      <c r="A286" s="33"/>
      <c r="B286" s="130"/>
      <c r="C286" s="164" t="s">
        <v>505</v>
      </c>
      <c r="D286" s="164" t="s">
        <v>184</v>
      </c>
      <c r="E286" s="165" t="s">
        <v>3306</v>
      </c>
      <c r="F286" s="166" t="s">
        <v>3307</v>
      </c>
      <c r="G286" s="167" t="s">
        <v>246</v>
      </c>
      <c r="H286" s="168">
        <v>1</v>
      </c>
      <c r="I286" s="169"/>
      <c r="J286" s="170">
        <f>ROUND(I286*H286,2)</f>
        <v>0</v>
      </c>
      <c r="K286" s="166" t="s">
        <v>1</v>
      </c>
      <c r="L286" s="34"/>
      <c r="M286" s="171" t="s">
        <v>1</v>
      </c>
      <c r="N286" s="172" t="s">
        <v>38</v>
      </c>
      <c r="O286" s="59"/>
      <c r="P286" s="173">
        <f>O286*H286</f>
        <v>0</v>
      </c>
      <c r="Q286" s="173">
        <v>0</v>
      </c>
      <c r="R286" s="173">
        <f>Q286*H286</f>
        <v>0</v>
      </c>
      <c r="S286" s="173">
        <v>0</v>
      </c>
      <c r="T286" s="174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5" t="s">
        <v>188</v>
      </c>
      <c r="AT286" s="175" t="s">
        <v>184</v>
      </c>
      <c r="AU286" s="175" t="s">
        <v>82</v>
      </c>
      <c r="AY286" s="18" t="s">
        <v>181</v>
      </c>
      <c r="BE286" s="176">
        <f>IF(N286="základní",J286,0)</f>
        <v>0</v>
      </c>
      <c r="BF286" s="176">
        <f>IF(N286="snížená",J286,0)</f>
        <v>0</v>
      </c>
      <c r="BG286" s="176">
        <f>IF(N286="zákl. přenesená",J286,0)</f>
        <v>0</v>
      </c>
      <c r="BH286" s="176">
        <f>IF(N286="sníž. přenesená",J286,0)</f>
        <v>0</v>
      </c>
      <c r="BI286" s="176">
        <f>IF(N286="nulová",J286,0)</f>
        <v>0</v>
      </c>
      <c r="BJ286" s="18" t="s">
        <v>30</v>
      </c>
      <c r="BK286" s="176">
        <f>ROUND(I286*H286,2)</f>
        <v>0</v>
      </c>
      <c r="BL286" s="18" t="s">
        <v>188</v>
      </c>
      <c r="BM286" s="175" t="s">
        <v>3308</v>
      </c>
    </row>
    <row r="287" spans="1:65" s="13" customFormat="1">
      <c r="B287" s="177"/>
      <c r="D287" s="178" t="s">
        <v>190</v>
      </c>
      <c r="E287" s="179" t="s">
        <v>1</v>
      </c>
      <c r="F287" s="180" t="s">
        <v>30</v>
      </c>
      <c r="H287" s="181">
        <v>1</v>
      </c>
      <c r="I287" s="182"/>
      <c r="L287" s="177"/>
      <c r="M287" s="183"/>
      <c r="N287" s="184"/>
      <c r="O287" s="184"/>
      <c r="P287" s="184"/>
      <c r="Q287" s="184"/>
      <c r="R287" s="184"/>
      <c r="S287" s="184"/>
      <c r="T287" s="185"/>
      <c r="AT287" s="179" t="s">
        <v>190</v>
      </c>
      <c r="AU287" s="179" t="s">
        <v>82</v>
      </c>
      <c r="AV287" s="13" t="s">
        <v>82</v>
      </c>
      <c r="AW287" s="13" t="s">
        <v>29</v>
      </c>
      <c r="AX287" s="13" t="s">
        <v>30</v>
      </c>
      <c r="AY287" s="179" t="s">
        <v>181</v>
      </c>
    </row>
    <row r="288" spans="1:65" s="2" customFormat="1" ht="37.9" customHeight="1">
      <c r="A288" s="33"/>
      <c r="B288" s="130"/>
      <c r="C288" s="164" t="s">
        <v>508</v>
      </c>
      <c r="D288" s="164" t="s">
        <v>184</v>
      </c>
      <c r="E288" s="165" t="s">
        <v>3309</v>
      </c>
      <c r="F288" s="166" t="s">
        <v>3307</v>
      </c>
      <c r="G288" s="167" t="s">
        <v>246</v>
      </c>
      <c r="H288" s="168">
        <v>1</v>
      </c>
      <c r="I288" s="169"/>
      <c r="J288" s="170">
        <f>ROUND(I288*H288,2)</f>
        <v>0</v>
      </c>
      <c r="K288" s="166" t="s">
        <v>1</v>
      </c>
      <c r="L288" s="34"/>
      <c r="M288" s="171" t="s">
        <v>1</v>
      </c>
      <c r="N288" s="172" t="s">
        <v>38</v>
      </c>
      <c r="O288" s="59"/>
      <c r="P288" s="173">
        <f>O288*H288</f>
        <v>0</v>
      </c>
      <c r="Q288" s="173">
        <v>0</v>
      </c>
      <c r="R288" s="173">
        <f>Q288*H288</f>
        <v>0</v>
      </c>
      <c r="S288" s="173">
        <v>0</v>
      </c>
      <c r="T288" s="174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5" t="s">
        <v>188</v>
      </c>
      <c r="AT288" s="175" t="s">
        <v>184</v>
      </c>
      <c r="AU288" s="175" t="s">
        <v>82</v>
      </c>
      <c r="AY288" s="18" t="s">
        <v>181</v>
      </c>
      <c r="BE288" s="176">
        <f>IF(N288="základní",J288,0)</f>
        <v>0</v>
      </c>
      <c r="BF288" s="176">
        <f>IF(N288="snížená",J288,0)</f>
        <v>0</v>
      </c>
      <c r="BG288" s="176">
        <f>IF(N288="zákl. přenesená",J288,0)</f>
        <v>0</v>
      </c>
      <c r="BH288" s="176">
        <f>IF(N288="sníž. přenesená",J288,0)</f>
        <v>0</v>
      </c>
      <c r="BI288" s="176">
        <f>IF(N288="nulová",J288,0)</f>
        <v>0</v>
      </c>
      <c r="BJ288" s="18" t="s">
        <v>30</v>
      </c>
      <c r="BK288" s="176">
        <f>ROUND(I288*H288,2)</f>
        <v>0</v>
      </c>
      <c r="BL288" s="18" t="s">
        <v>188</v>
      </c>
      <c r="BM288" s="175" t="s">
        <v>3310</v>
      </c>
    </row>
    <row r="289" spans="1:65" s="13" customFormat="1">
      <c r="B289" s="177"/>
      <c r="D289" s="178" t="s">
        <v>190</v>
      </c>
      <c r="E289" s="179" t="s">
        <v>1</v>
      </c>
      <c r="F289" s="180" t="s">
        <v>30</v>
      </c>
      <c r="H289" s="181">
        <v>1</v>
      </c>
      <c r="I289" s="182"/>
      <c r="L289" s="177"/>
      <c r="M289" s="183"/>
      <c r="N289" s="184"/>
      <c r="O289" s="184"/>
      <c r="P289" s="184"/>
      <c r="Q289" s="184"/>
      <c r="R289" s="184"/>
      <c r="S289" s="184"/>
      <c r="T289" s="185"/>
      <c r="AT289" s="179" t="s">
        <v>190</v>
      </c>
      <c r="AU289" s="179" t="s">
        <v>82</v>
      </c>
      <c r="AV289" s="13" t="s">
        <v>82</v>
      </c>
      <c r="AW289" s="13" t="s">
        <v>29</v>
      </c>
      <c r="AX289" s="13" t="s">
        <v>30</v>
      </c>
      <c r="AY289" s="179" t="s">
        <v>181</v>
      </c>
    </row>
    <row r="290" spans="1:65" s="2" customFormat="1" ht="37.9" customHeight="1">
      <c r="A290" s="33"/>
      <c r="B290" s="130"/>
      <c r="C290" s="164" t="s">
        <v>512</v>
      </c>
      <c r="D290" s="164" t="s">
        <v>184</v>
      </c>
      <c r="E290" s="165" t="s">
        <v>3311</v>
      </c>
      <c r="F290" s="166" t="s">
        <v>3312</v>
      </c>
      <c r="G290" s="167" t="s">
        <v>246</v>
      </c>
      <c r="H290" s="168">
        <v>1</v>
      </c>
      <c r="I290" s="169"/>
      <c r="J290" s="170">
        <f>ROUND(I290*H290,2)</f>
        <v>0</v>
      </c>
      <c r="K290" s="166" t="s">
        <v>1</v>
      </c>
      <c r="L290" s="34"/>
      <c r="M290" s="171" t="s">
        <v>1</v>
      </c>
      <c r="N290" s="172" t="s">
        <v>38</v>
      </c>
      <c r="O290" s="59"/>
      <c r="P290" s="173">
        <f>O290*H290</f>
        <v>0</v>
      </c>
      <c r="Q290" s="173">
        <v>0</v>
      </c>
      <c r="R290" s="173">
        <f>Q290*H290</f>
        <v>0</v>
      </c>
      <c r="S290" s="173">
        <v>0</v>
      </c>
      <c r="T290" s="174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5" t="s">
        <v>188</v>
      </c>
      <c r="AT290" s="175" t="s">
        <v>184</v>
      </c>
      <c r="AU290" s="175" t="s">
        <v>82</v>
      </c>
      <c r="AY290" s="18" t="s">
        <v>181</v>
      </c>
      <c r="BE290" s="176">
        <f>IF(N290="základní",J290,0)</f>
        <v>0</v>
      </c>
      <c r="BF290" s="176">
        <f>IF(N290="snížená",J290,0)</f>
        <v>0</v>
      </c>
      <c r="BG290" s="176">
        <f>IF(N290="zákl. přenesená",J290,0)</f>
        <v>0</v>
      </c>
      <c r="BH290" s="176">
        <f>IF(N290="sníž. přenesená",J290,0)</f>
        <v>0</v>
      </c>
      <c r="BI290" s="176">
        <f>IF(N290="nulová",J290,0)</f>
        <v>0</v>
      </c>
      <c r="BJ290" s="18" t="s">
        <v>30</v>
      </c>
      <c r="BK290" s="176">
        <f>ROUND(I290*H290,2)</f>
        <v>0</v>
      </c>
      <c r="BL290" s="18" t="s">
        <v>188</v>
      </c>
      <c r="BM290" s="175" t="s">
        <v>3313</v>
      </c>
    </row>
    <row r="291" spans="1:65" s="13" customFormat="1">
      <c r="B291" s="177"/>
      <c r="D291" s="178" t="s">
        <v>190</v>
      </c>
      <c r="E291" s="179" t="s">
        <v>1</v>
      </c>
      <c r="F291" s="180" t="s">
        <v>30</v>
      </c>
      <c r="H291" s="181">
        <v>1</v>
      </c>
      <c r="I291" s="182"/>
      <c r="L291" s="177"/>
      <c r="M291" s="183"/>
      <c r="N291" s="184"/>
      <c r="O291" s="184"/>
      <c r="P291" s="184"/>
      <c r="Q291" s="184"/>
      <c r="R291" s="184"/>
      <c r="S291" s="184"/>
      <c r="T291" s="185"/>
      <c r="AT291" s="179" t="s">
        <v>190</v>
      </c>
      <c r="AU291" s="179" t="s">
        <v>82</v>
      </c>
      <c r="AV291" s="13" t="s">
        <v>82</v>
      </c>
      <c r="AW291" s="13" t="s">
        <v>29</v>
      </c>
      <c r="AX291" s="13" t="s">
        <v>30</v>
      </c>
      <c r="AY291" s="179" t="s">
        <v>181</v>
      </c>
    </row>
    <row r="292" spans="1:65" s="2" customFormat="1" ht="37.9" customHeight="1">
      <c r="A292" s="33"/>
      <c r="B292" s="130"/>
      <c r="C292" s="164" t="s">
        <v>515</v>
      </c>
      <c r="D292" s="164" t="s">
        <v>184</v>
      </c>
      <c r="E292" s="165" t="s">
        <v>3314</v>
      </c>
      <c r="F292" s="166" t="s">
        <v>3315</v>
      </c>
      <c r="G292" s="167" t="s">
        <v>246</v>
      </c>
      <c r="H292" s="168">
        <v>1</v>
      </c>
      <c r="I292" s="169"/>
      <c r="J292" s="170">
        <f>ROUND(I292*H292,2)</f>
        <v>0</v>
      </c>
      <c r="K292" s="166" t="s">
        <v>1</v>
      </c>
      <c r="L292" s="34"/>
      <c r="M292" s="171" t="s">
        <v>1</v>
      </c>
      <c r="N292" s="172" t="s">
        <v>38</v>
      </c>
      <c r="O292" s="59"/>
      <c r="P292" s="173">
        <f>O292*H292</f>
        <v>0</v>
      </c>
      <c r="Q292" s="173">
        <v>0</v>
      </c>
      <c r="R292" s="173">
        <f>Q292*H292</f>
        <v>0</v>
      </c>
      <c r="S292" s="173">
        <v>0</v>
      </c>
      <c r="T292" s="174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5" t="s">
        <v>188</v>
      </c>
      <c r="AT292" s="175" t="s">
        <v>184</v>
      </c>
      <c r="AU292" s="175" t="s">
        <v>82</v>
      </c>
      <c r="AY292" s="18" t="s">
        <v>181</v>
      </c>
      <c r="BE292" s="176">
        <f>IF(N292="základní",J292,0)</f>
        <v>0</v>
      </c>
      <c r="BF292" s="176">
        <f>IF(N292="snížená",J292,0)</f>
        <v>0</v>
      </c>
      <c r="BG292" s="176">
        <f>IF(N292="zákl. přenesená",J292,0)</f>
        <v>0</v>
      </c>
      <c r="BH292" s="176">
        <f>IF(N292="sníž. přenesená",J292,0)</f>
        <v>0</v>
      </c>
      <c r="BI292" s="176">
        <f>IF(N292="nulová",J292,0)</f>
        <v>0</v>
      </c>
      <c r="BJ292" s="18" t="s">
        <v>30</v>
      </c>
      <c r="BK292" s="176">
        <f>ROUND(I292*H292,2)</f>
        <v>0</v>
      </c>
      <c r="BL292" s="18" t="s">
        <v>188</v>
      </c>
      <c r="BM292" s="175" t="s">
        <v>3316</v>
      </c>
    </row>
    <row r="293" spans="1:65" s="13" customFormat="1">
      <c r="B293" s="177"/>
      <c r="D293" s="178" t="s">
        <v>190</v>
      </c>
      <c r="E293" s="179" t="s">
        <v>1</v>
      </c>
      <c r="F293" s="180" t="s">
        <v>30</v>
      </c>
      <c r="H293" s="181">
        <v>1</v>
      </c>
      <c r="I293" s="182"/>
      <c r="L293" s="177"/>
      <c r="M293" s="183"/>
      <c r="N293" s="184"/>
      <c r="O293" s="184"/>
      <c r="P293" s="184"/>
      <c r="Q293" s="184"/>
      <c r="R293" s="184"/>
      <c r="S293" s="184"/>
      <c r="T293" s="185"/>
      <c r="AT293" s="179" t="s">
        <v>190</v>
      </c>
      <c r="AU293" s="179" t="s">
        <v>82</v>
      </c>
      <c r="AV293" s="13" t="s">
        <v>82</v>
      </c>
      <c r="AW293" s="13" t="s">
        <v>29</v>
      </c>
      <c r="AX293" s="13" t="s">
        <v>30</v>
      </c>
      <c r="AY293" s="179" t="s">
        <v>181</v>
      </c>
    </row>
    <row r="294" spans="1:65" s="2" customFormat="1" ht="37.9" customHeight="1">
      <c r="A294" s="33"/>
      <c r="B294" s="130"/>
      <c r="C294" s="164" t="s">
        <v>518</v>
      </c>
      <c r="D294" s="164" t="s">
        <v>184</v>
      </c>
      <c r="E294" s="165" t="s">
        <v>3317</v>
      </c>
      <c r="F294" s="166" t="s">
        <v>3307</v>
      </c>
      <c r="G294" s="167" t="s">
        <v>246</v>
      </c>
      <c r="H294" s="168">
        <v>1</v>
      </c>
      <c r="I294" s="169"/>
      <c r="J294" s="170">
        <f>ROUND(I294*H294,2)</f>
        <v>0</v>
      </c>
      <c r="K294" s="166" t="s">
        <v>1</v>
      </c>
      <c r="L294" s="34"/>
      <c r="M294" s="171" t="s">
        <v>1</v>
      </c>
      <c r="N294" s="172" t="s">
        <v>38</v>
      </c>
      <c r="O294" s="59"/>
      <c r="P294" s="173">
        <f>O294*H294</f>
        <v>0</v>
      </c>
      <c r="Q294" s="173">
        <v>0</v>
      </c>
      <c r="R294" s="173">
        <f>Q294*H294</f>
        <v>0</v>
      </c>
      <c r="S294" s="173">
        <v>0</v>
      </c>
      <c r="T294" s="174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5" t="s">
        <v>188</v>
      </c>
      <c r="AT294" s="175" t="s">
        <v>184</v>
      </c>
      <c r="AU294" s="175" t="s">
        <v>82</v>
      </c>
      <c r="AY294" s="18" t="s">
        <v>181</v>
      </c>
      <c r="BE294" s="176">
        <f>IF(N294="základní",J294,0)</f>
        <v>0</v>
      </c>
      <c r="BF294" s="176">
        <f>IF(N294="snížená",J294,0)</f>
        <v>0</v>
      </c>
      <c r="BG294" s="176">
        <f>IF(N294="zákl. přenesená",J294,0)</f>
        <v>0</v>
      </c>
      <c r="BH294" s="176">
        <f>IF(N294="sníž. přenesená",J294,0)</f>
        <v>0</v>
      </c>
      <c r="BI294" s="176">
        <f>IF(N294="nulová",J294,0)</f>
        <v>0</v>
      </c>
      <c r="BJ294" s="18" t="s">
        <v>30</v>
      </c>
      <c r="BK294" s="176">
        <f>ROUND(I294*H294,2)</f>
        <v>0</v>
      </c>
      <c r="BL294" s="18" t="s">
        <v>188</v>
      </c>
      <c r="BM294" s="175" t="s">
        <v>3318</v>
      </c>
    </row>
    <row r="295" spans="1:65" s="13" customFormat="1">
      <c r="B295" s="177"/>
      <c r="D295" s="178" t="s">
        <v>190</v>
      </c>
      <c r="E295" s="179" t="s">
        <v>1</v>
      </c>
      <c r="F295" s="180" t="s">
        <v>30</v>
      </c>
      <c r="H295" s="181">
        <v>1</v>
      </c>
      <c r="I295" s="182"/>
      <c r="L295" s="177"/>
      <c r="M295" s="183"/>
      <c r="N295" s="184"/>
      <c r="O295" s="184"/>
      <c r="P295" s="184"/>
      <c r="Q295" s="184"/>
      <c r="R295" s="184"/>
      <c r="S295" s="184"/>
      <c r="T295" s="185"/>
      <c r="AT295" s="179" t="s">
        <v>190</v>
      </c>
      <c r="AU295" s="179" t="s">
        <v>82</v>
      </c>
      <c r="AV295" s="13" t="s">
        <v>82</v>
      </c>
      <c r="AW295" s="13" t="s">
        <v>29</v>
      </c>
      <c r="AX295" s="13" t="s">
        <v>30</v>
      </c>
      <c r="AY295" s="179" t="s">
        <v>181</v>
      </c>
    </row>
    <row r="296" spans="1:65" s="2" customFormat="1" ht="37.9" customHeight="1">
      <c r="A296" s="33"/>
      <c r="B296" s="130"/>
      <c r="C296" s="164" t="s">
        <v>521</v>
      </c>
      <c r="D296" s="164" t="s">
        <v>184</v>
      </c>
      <c r="E296" s="165" t="s">
        <v>3319</v>
      </c>
      <c r="F296" s="166" t="s">
        <v>3307</v>
      </c>
      <c r="G296" s="167" t="s">
        <v>246</v>
      </c>
      <c r="H296" s="168">
        <v>1</v>
      </c>
      <c r="I296" s="169"/>
      <c r="J296" s="170">
        <f>ROUND(I296*H296,2)</f>
        <v>0</v>
      </c>
      <c r="K296" s="166" t="s">
        <v>1</v>
      </c>
      <c r="L296" s="34"/>
      <c r="M296" s="171" t="s">
        <v>1</v>
      </c>
      <c r="N296" s="172" t="s">
        <v>38</v>
      </c>
      <c r="O296" s="59"/>
      <c r="P296" s="173">
        <f>O296*H296</f>
        <v>0</v>
      </c>
      <c r="Q296" s="173">
        <v>0</v>
      </c>
      <c r="R296" s="173">
        <f>Q296*H296</f>
        <v>0</v>
      </c>
      <c r="S296" s="173">
        <v>0</v>
      </c>
      <c r="T296" s="174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5" t="s">
        <v>188</v>
      </c>
      <c r="AT296" s="175" t="s">
        <v>184</v>
      </c>
      <c r="AU296" s="175" t="s">
        <v>82</v>
      </c>
      <c r="AY296" s="18" t="s">
        <v>181</v>
      </c>
      <c r="BE296" s="176">
        <f>IF(N296="základní",J296,0)</f>
        <v>0</v>
      </c>
      <c r="BF296" s="176">
        <f>IF(N296="snížená",J296,0)</f>
        <v>0</v>
      </c>
      <c r="BG296" s="176">
        <f>IF(N296="zákl. přenesená",J296,0)</f>
        <v>0</v>
      </c>
      <c r="BH296" s="176">
        <f>IF(N296="sníž. přenesená",J296,0)</f>
        <v>0</v>
      </c>
      <c r="BI296" s="176">
        <f>IF(N296="nulová",J296,0)</f>
        <v>0</v>
      </c>
      <c r="BJ296" s="18" t="s">
        <v>30</v>
      </c>
      <c r="BK296" s="176">
        <f>ROUND(I296*H296,2)</f>
        <v>0</v>
      </c>
      <c r="BL296" s="18" t="s">
        <v>188</v>
      </c>
      <c r="BM296" s="175" t="s">
        <v>3320</v>
      </c>
    </row>
    <row r="297" spans="1:65" s="13" customFormat="1">
      <c r="B297" s="177"/>
      <c r="D297" s="178" t="s">
        <v>190</v>
      </c>
      <c r="E297" s="179" t="s">
        <v>1</v>
      </c>
      <c r="F297" s="180" t="s">
        <v>30</v>
      </c>
      <c r="H297" s="181">
        <v>1</v>
      </c>
      <c r="I297" s="182"/>
      <c r="L297" s="177"/>
      <c r="M297" s="183"/>
      <c r="N297" s="184"/>
      <c r="O297" s="184"/>
      <c r="P297" s="184"/>
      <c r="Q297" s="184"/>
      <c r="R297" s="184"/>
      <c r="S297" s="184"/>
      <c r="T297" s="185"/>
      <c r="AT297" s="179" t="s">
        <v>190</v>
      </c>
      <c r="AU297" s="179" t="s">
        <v>82</v>
      </c>
      <c r="AV297" s="13" t="s">
        <v>82</v>
      </c>
      <c r="AW297" s="13" t="s">
        <v>29</v>
      </c>
      <c r="AX297" s="13" t="s">
        <v>30</v>
      </c>
      <c r="AY297" s="179" t="s">
        <v>181</v>
      </c>
    </row>
    <row r="298" spans="1:65" s="2" customFormat="1" ht="37.9" customHeight="1">
      <c r="A298" s="33"/>
      <c r="B298" s="130"/>
      <c r="C298" s="164" t="s">
        <v>524</v>
      </c>
      <c r="D298" s="164" t="s">
        <v>184</v>
      </c>
      <c r="E298" s="165" t="s">
        <v>3321</v>
      </c>
      <c r="F298" s="166" t="s">
        <v>3307</v>
      </c>
      <c r="G298" s="167" t="s">
        <v>246</v>
      </c>
      <c r="H298" s="168">
        <v>1</v>
      </c>
      <c r="I298" s="169"/>
      <c r="J298" s="170">
        <f>ROUND(I298*H298,2)</f>
        <v>0</v>
      </c>
      <c r="K298" s="166" t="s">
        <v>1</v>
      </c>
      <c r="L298" s="34"/>
      <c r="M298" s="171" t="s">
        <v>1</v>
      </c>
      <c r="N298" s="172" t="s">
        <v>38</v>
      </c>
      <c r="O298" s="59"/>
      <c r="P298" s="173">
        <f>O298*H298</f>
        <v>0</v>
      </c>
      <c r="Q298" s="173">
        <v>0</v>
      </c>
      <c r="R298" s="173">
        <f>Q298*H298</f>
        <v>0</v>
      </c>
      <c r="S298" s="173">
        <v>0</v>
      </c>
      <c r="T298" s="174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5" t="s">
        <v>188</v>
      </c>
      <c r="AT298" s="175" t="s">
        <v>184</v>
      </c>
      <c r="AU298" s="175" t="s">
        <v>82</v>
      </c>
      <c r="AY298" s="18" t="s">
        <v>181</v>
      </c>
      <c r="BE298" s="176">
        <f>IF(N298="základní",J298,0)</f>
        <v>0</v>
      </c>
      <c r="BF298" s="176">
        <f>IF(N298="snížená",J298,0)</f>
        <v>0</v>
      </c>
      <c r="BG298" s="176">
        <f>IF(N298="zákl. přenesená",J298,0)</f>
        <v>0</v>
      </c>
      <c r="BH298" s="176">
        <f>IF(N298="sníž. přenesená",J298,0)</f>
        <v>0</v>
      </c>
      <c r="BI298" s="176">
        <f>IF(N298="nulová",J298,0)</f>
        <v>0</v>
      </c>
      <c r="BJ298" s="18" t="s">
        <v>30</v>
      </c>
      <c r="BK298" s="176">
        <f>ROUND(I298*H298,2)</f>
        <v>0</v>
      </c>
      <c r="BL298" s="18" t="s">
        <v>188</v>
      </c>
      <c r="BM298" s="175" t="s">
        <v>3322</v>
      </c>
    </row>
    <row r="299" spans="1:65" s="13" customFormat="1">
      <c r="B299" s="177"/>
      <c r="D299" s="178" t="s">
        <v>190</v>
      </c>
      <c r="E299" s="179" t="s">
        <v>1</v>
      </c>
      <c r="F299" s="180" t="s">
        <v>30</v>
      </c>
      <c r="H299" s="181">
        <v>1</v>
      </c>
      <c r="I299" s="182"/>
      <c r="L299" s="177"/>
      <c r="M299" s="183"/>
      <c r="N299" s="184"/>
      <c r="O299" s="184"/>
      <c r="P299" s="184"/>
      <c r="Q299" s="184"/>
      <c r="R299" s="184"/>
      <c r="S299" s="184"/>
      <c r="T299" s="185"/>
      <c r="AT299" s="179" t="s">
        <v>190</v>
      </c>
      <c r="AU299" s="179" t="s">
        <v>82</v>
      </c>
      <c r="AV299" s="13" t="s">
        <v>82</v>
      </c>
      <c r="AW299" s="13" t="s">
        <v>29</v>
      </c>
      <c r="AX299" s="13" t="s">
        <v>30</v>
      </c>
      <c r="AY299" s="179" t="s">
        <v>181</v>
      </c>
    </row>
    <row r="300" spans="1:65" s="2" customFormat="1" ht="37.9" customHeight="1">
      <c r="A300" s="33"/>
      <c r="B300" s="130"/>
      <c r="C300" s="164" t="s">
        <v>527</v>
      </c>
      <c r="D300" s="164" t="s">
        <v>184</v>
      </c>
      <c r="E300" s="165" t="s">
        <v>3323</v>
      </c>
      <c r="F300" s="166" t="s">
        <v>3315</v>
      </c>
      <c r="G300" s="167" t="s">
        <v>246</v>
      </c>
      <c r="H300" s="168">
        <v>1</v>
      </c>
      <c r="I300" s="169"/>
      <c r="J300" s="170">
        <f>ROUND(I300*H300,2)</f>
        <v>0</v>
      </c>
      <c r="K300" s="166" t="s">
        <v>1</v>
      </c>
      <c r="L300" s="34"/>
      <c r="M300" s="171" t="s">
        <v>1</v>
      </c>
      <c r="N300" s="172" t="s">
        <v>38</v>
      </c>
      <c r="O300" s="59"/>
      <c r="P300" s="173">
        <f>O300*H300</f>
        <v>0</v>
      </c>
      <c r="Q300" s="173">
        <v>0</v>
      </c>
      <c r="R300" s="173">
        <f>Q300*H300</f>
        <v>0</v>
      </c>
      <c r="S300" s="173">
        <v>0</v>
      </c>
      <c r="T300" s="174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5" t="s">
        <v>188</v>
      </c>
      <c r="AT300" s="175" t="s">
        <v>184</v>
      </c>
      <c r="AU300" s="175" t="s">
        <v>82</v>
      </c>
      <c r="AY300" s="18" t="s">
        <v>181</v>
      </c>
      <c r="BE300" s="176">
        <f>IF(N300="základní",J300,0)</f>
        <v>0</v>
      </c>
      <c r="BF300" s="176">
        <f>IF(N300="snížená",J300,0)</f>
        <v>0</v>
      </c>
      <c r="BG300" s="176">
        <f>IF(N300="zákl. přenesená",J300,0)</f>
        <v>0</v>
      </c>
      <c r="BH300" s="176">
        <f>IF(N300="sníž. přenesená",J300,0)</f>
        <v>0</v>
      </c>
      <c r="BI300" s="176">
        <f>IF(N300="nulová",J300,0)</f>
        <v>0</v>
      </c>
      <c r="BJ300" s="18" t="s">
        <v>30</v>
      </c>
      <c r="BK300" s="176">
        <f>ROUND(I300*H300,2)</f>
        <v>0</v>
      </c>
      <c r="BL300" s="18" t="s">
        <v>188</v>
      </c>
      <c r="BM300" s="175" t="s">
        <v>3324</v>
      </c>
    </row>
    <row r="301" spans="1:65" s="13" customFormat="1">
      <c r="B301" s="177"/>
      <c r="D301" s="178" t="s">
        <v>190</v>
      </c>
      <c r="E301" s="179" t="s">
        <v>1</v>
      </c>
      <c r="F301" s="180" t="s">
        <v>30</v>
      </c>
      <c r="H301" s="181">
        <v>1</v>
      </c>
      <c r="I301" s="182"/>
      <c r="L301" s="177"/>
      <c r="M301" s="183"/>
      <c r="N301" s="184"/>
      <c r="O301" s="184"/>
      <c r="P301" s="184"/>
      <c r="Q301" s="184"/>
      <c r="R301" s="184"/>
      <c r="S301" s="184"/>
      <c r="T301" s="185"/>
      <c r="AT301" s="179" t="s">
        <v>190</v>
      </c>
      <c r="AU301" s="179" t="s">
        <v>82</v>
      </c>
      <c r="AV301" s="13" t="s">
        <v>82</v>
      </c>
      <c r="AW301" s="13" t="s">
        <v>29</v>
      </c>
      <c r="AX301" s="13" t="s">
        <v>30</v>
      </c>
      <c r="AY301" s="179" t="s">
        <v>181</v>
      </c>
    </row>
    <row r="302" spans="1:65" s="12" customFormat="1" ht="22.9" customHeight="1">
      <c r="B302" s="151"/>
      <c r="D302" s="152" t="s">
        <v>72</v>
      </c>
      <c r="E302" s="162" t="s">
        <v>182</v>
      </c>
      <c r="F302" s="162" t="s">
        <v>183</v>
      </c>
      <c r="I302" s="154"/>
      <c r="J302" s="163">
        <f>BK302</f>
        <v>0</v>
      </c>
      <c r="L302" s="151"/>
      <c r="M302" s="156"/>
      <c r="N302" s="157"/>
      <c r="O302" s="157"/>
      <c r="P302" s="158">
        <f>SUM(P303:P610)</f>
        <v>0</v>
      </c>
      <c r="Q302" s="157"/>
      <c r="R302" s="158">
        <f>SUM(R303:R610)</f>
        <v>0.119947</v>
      </c>
      <c r="S302" s="157"/>
      <c r="T302" s="159">
        <f>SUM(T303:T610)</f>
        <v>354.19217999999995</v>
      </c>
      <c r="AR302" s="152" t="s">
        <v>30</v>
      </c>
      <c r="AT302" s="160" t="s">
        <v>72</v>
      </c>
      <c r="AU302" s="160" t="s">
        <v>30</v>
      </c>
      <c r="AY302" s="152" t="s">
        <v>181</v>
      </c>
      <c r="BK302" s="161">
        <f>SUM(BK303:BK610)</f>
        <v>0</v>
      </c>
    </row>
    <row r="303" spans="1:65" s="2" customFormat="1" ht="24.2" customHeight="1">
      <c r="A303" s="33"/>
      <c r="B303" s="130"/>
      <c r="C303" s="164" t="s">
        <v>530</v>
      </c>
      <c r="D303" s="164" t="s">
        <v>184</v>
      </c>
      <c r="E303" s="165" t="s">
        <v>3325</v>
      </c>
      <c r="F303" s="166" t="s">
        <v>3326</v>
      </c>
      <c r="G303" s="167" t="s">
        <v>2885</v>
      </c>
      <c r="H303" s="168">
        <v>66</v>
      </c>
      <c r="I303" s="169"/>
      <c r="J303" s="170">
        <f>ROUND(I303*H303,2)</f>
        <v>0</v>
      </c>
      <c r="K303" s="166" t="s">
        <v>1</v>
      </c>
      <c r="L303" s="34"/>
      <c r="M303" s="171" t="s">
        <v>1</v>
      </c>
      <c r="N303" s="172" t="s">
        <v>38</v>
      </c>
      <c r="O303" s="59"/>
      <c r="P303" s="173">
        <f>O303*H303</f>
        <v>0</v>
      </c>
      <c r="Q303" s="173">
        <v>0</v>
      </c>
      <c r="R303" s="173">
        <f>Q303*H303</f>
        <v>0</v>
      </c>
      <c r="S303" s="173">
        <v>0</v>
      </c>
      <c r="T303" s="174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5" t="s">
        <v>188</v>
      </c>
      <c r="AT303" s="175" t="s">
        <v>184</v>
      </c>
      <c r="AU303" s="175" t="s">
        <v>82</v>
      </c>
      <c r="AY303" s="18" t="s">
        <v>181</v>
      </c>
      <c r="BE303" s="176">
        <f>IF(N303="základní",J303,0)</f>
        <v>0</v>
      </c>
      <c r="BF303" s="176">
        <f>IF(N303="snížená",J303,0)</f>
        <v>0</v>
      </c>
      <c r="BG303" s="176">
        <f>IF(N303="zákl. přenesená",J303,0)</f>
        <v>0</v>
      </c>
      <c r="BH303" s="176">
        <f>IF(N303="sníž. přenesená",J303,0)</f>
        <v>0</v>
      </c>
      <c r="BI303" s="176">
        <f>IF(N303="nulová",J303,0)</f>
        <v>0</v>
      </c>
      <c r="BJ303" s="18" t="s">
        <v>30</v>
      </c>
      <c r="BK303" s="176">
        <f>ROUND(I303*H303,2)</f>
        <v>0</v>
      </c>
      <c r="BL303" s="18" t="s">
        <v>188</v>
      </c>
      <c r="BM303" s="175" t="s">
        <v>3327</v>
      </c>
    </row>
    <row r="304" spans="1:65" s="13" customFormat="1">
      <c r="B304" s="177"/>
      <c r="D304" s="178" t="s">
        <v>190</v>
      </c>
      <c r="E304" s="179" t="s">
        <v>1</v>
      </c>
      <c r="F304" s="180" t="s">
        <v>499</v>
      </c>
      <c r="H304" s="181">
        <v>66</v>
      </c>
      <c r="I304" s="182"/>
      <c r="L304" s="177"/>
      <c r="M304" s="183"/>
      <c r="N304" s="184"/>
      <c r="O304" s="184"/>
      <c r="P304" s="184"/>
      <c r="Q304" s="184"/>
      <c r="R304" s="184"/>
      <c r="S304" s="184"/>
      <c r="T304" s="185"/>
      <c r="AT304" s="179" t="s">
        <v>190</v>
      </c>
      <c r="AU304" s="179" t="s">
        <v>82</v>
      </c>
      <c r="AV304" s="13" t="s">
        <v>82</v>
      </c>
      <c r="AW304" s="13" t="s">
        <v>29</v>
      </c>
      <c r="AX304" s="13" t="s">
        <v>30</v>
      </c>
      <c r="AY304" s="179" t="s">
        <v>181</v>
      </c>
    </row>
    <row r="305" spans="1:65" s="2" customFormat="1" ht="16.5" customHeight="1">
      <c r="A305" s="33"/>
      <c r="B305" s="130"/>
      <c r="C305" s="164" t="s">
        <v>533</v>
      </c>
      <c r="D305" s="164" t="s">
        <v>184</v>
      </c>
      <c r="E305" s="165" t="s">
        <v>3328</v>
      </c>
      <c r="F305" s="166" t="s">
        <v>3329</v>
      </c>
      <c r="G305" s="167" t="s">
        <v>246</v>
      </c>
      <c r="H305" s="168">
        <v>1</v>
      </c>
      <c r="I305" s="169"/>
      <c r="J305" s="170">
        <f>ROUND(I305*H305,2)</f>
        <v>0</v>
      </c>
      <c r="K305" s="166" t="s">
        <v>1</v>
      </c>
      <c r="L305" s="34"/>
      <c r="M305" s="171" t="s">
        <v>1</v>
      </c>
      <c r="N305" s="172" t="s">
        <v>38</v>
      </c>
      <c r="O305" s="59"/>
      <c r="P305" s="173">
        <f>O305*H305</f>
        <v>0</v>
      </c>
      <c r="Q305" s="173">
        <v>0</v>
      </c>
      <c r="R305" s="173">
        <f>Q305*H305</f>
        <v>0</v>
      </c>
      <c r="S305" s="173">
        <v>0</v>
      </c>
      <c r="T305" s="174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5" t="s">
        <v>188</v>
      </c>
      <c r="AT305" s="175" t="s">
        <v>184</v>
      </c>
      <c r="AU305" s="175" t="s">
        <v>82</v>
      </c>
      <c r="AY305" s="18" t="s">
        <v>181</v>
      </c>
      <c r="BE305" s="176">
        <f>IF(N305="základní",J305,0)</f>
        <v>0</v>
      </c>
      <c r="BF305" s="176">
        <f>IF(N305="snížená",J305,0)</f>
        <v>0</v>
      </c>
      <c r="BG305" s="176">
        <f>IF(N305="zákl. přenesená",J305,0)</f>
        <v>0</v>
      </c>
      <c r="BH305" s="176">
        <f>IF(N305="sníž. přenesená",J305,0)</f>
        <v>0</v>
      </c>
      <c r="BI305" s="176">
        <f>IF(N305="nulová",J305,0)</f>
        <v>0</v>
      </c>
      <c r="BJ305" s="18" t="s">
        <v>30</v>
      </c>
      <c r="BK305" s="176">
        <f>ROUND(I305*H305,2)</f>
        <v>0</v>
      </c>
      <c r="BL305" s="18" t="s">
        <v>188</v>
      </c>
      <c r="BM305" s="175" t="s">
        <v>3330</v>
      </c>
    </row>
    <row r="306" spans="1:65" s="14" customFormat="1">
      <c r="B306" s="191"/>
      <c r="D306" s="178" t="s">
        <v>190</v>
      </c>
      <c r="E306" s="192" t="s">
        <v>1</v>
      </c>
      <c r="F306" s="193" t="s">
        <v>3331</v>
      </c>
      <c r="H306" s="192" t="s">
        <v>1</v>
      </c>
      <c r="I306" s="194"/>
      <c r="L306" s="191"/>
      <c r="M306" s="195"/>
      <c r="N306" s="196"/>
      <c r="O306" s="196"/>
      <c r="P306" s="196"/>
      <c r="Q306" s="196"/>
      <c r="R306" s="196"/>
      <c r="S306" s="196"/>
      <c r="T306" s="197"/>
      <c r="AT306" s="192" t="s">
        <v>190</v>
      </c>
      <c r="AU306" s="192" t="s">
        <v>82</v>
      </c>
      <c r="AV306" s="14" t="s">
        <v>30</v>
      </c>
      <c r="AW306" s="14" t="s">
        <v>29</v>
      </c>
      <c r="AX306" s="14" t="s">
        <v>73</v>
      </c>
      <c r="AY306" s="192" t="s">
        <v>181</v>
      </c>
    </row>
    <row r="307" spans="1:65" s="13" customFormat="1">
      <c r="B307" s="177"/>
      <c r="D307" s="178" t="s">
        <v>190</v>
      </c>
      <c r="E307" s="179" t="s">
        <v>1</v>
      </c>
      <c r="F307" s="180" t="s">
        <v>30</v>
      </c>
      <c r="H307" s="181">
        <v>1</v>
      </c>
      <c r="I307" s="182"/>
      <c r="L307" s="177"/>
      <c r="M307" s="183"/>
      <c r="N307" s="184"/>
      <c r="O307" s="184"/>
      <c r="P307" s="184"/>
      <c r="Q307" s="184"/>
      <c r="R307" s="184"/>
      <c r="S307" s="184"/>
      <c r="T307" s="185"/>
      <c r="AT307" s="179" t="s">
        <v>190</v>
      </c>
      <c r="AU307" s="179" t="s">
        <v>82</v>
      </c>
      <c r="AV307" s="13" t="s">
        <v>82</v>
      </c>
      <c r="AW307" s="13" t="s">
        <v>29</v>
      </c>
      <c r="AX307" s="13" t="s">
        <v>30</v>
      </c>
      <c r="AY307" s="179" t="s">
        <v>181</v>
      </c>
    </row>
    <row r="308" spans="1:65" s="2" customFormat="1" ht="16.5" customHeight="1">
      <c r="A308" s="33"/>
      <c r="B308" s="130"/>
      <c r="C308" s="164" t="s">
        <v>536</v>
      </c>
      <c r="D308" s="164" t="s">
        <v>184</v>
      </c>
      <c r="E308" s="165" t="s">
        <v>3332</v>
      </c>
      <c r="F308" s="166" t="s">
        <v>3333</v>
      </c>
      <c r="G308" s="167" t="s">
        <v>246</v>
      </c>
      <c r="H308" s="168">
        <v>1</v>
      </c>
      <c r="I308" s="169"/>
      <c r="J308" s="170">
        <f>ROUND(I308*H308,2)</f>
        <v>0</v>
      </c>
      <c r="K308" s="166" t="s">
        <v>1</v>
      </c>
      <c r="L308" s="34"/>
      <c r="M308" s="171" t="s">
        <v>1</v>
      </c>
      <c r="N308" s="172" t="s">
        <v>38</v>
      </c>
      <c r="O308" s="59"/>
      <c r="P308" s="173">
        <f>O308*H308</f>
        <v>0</v>
      </c>
      <c r="Q308" s="173">
        <v>0</v>
      </c>
      <c r="R308" s="173">
        <f>Q308*H308</f>
        <v>0</v>
      </c>
      <c r="S308" s="173">
        <v>0</v>
      </c>
      <c r="T308" s="174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5" t="s">
        <v>188</v>
      </c>
      <c r="AT308" s="175" t="s">
        <v>184</v>
      </c>
      <c r="AU308" s="175" t="s">
        <v>82</v>
      </c>
      <c r="AY308" s="18" t="s">
        <v>181</v>
      </c>
      <c r="BE308" s="176">
        <f>IF(N308="základní",J308,0)</f>
        <v>0</v>
      </c>
      <c r="BF308" s="176">
        <f>IF(N308="snížená",J308,0)</f>
        <v>0</v>
      </c>
      <c r="BG308" s="176">
        <f>IF(N308="zákl. přenesená",J308,0)</f>
        <v>0</v>
      </c>
      <c r="BH308" s="176">
        <f>IF(N308="sníž. přenesená",J308,0)</f>
        <v>0</v>
      </c>
      <c r="BI308" s="176">
        <f>IF(N308="nulová",J308,0)</f>
        <v>0</v>
      </c>
      <c r="BJ308" s="18" t="s">
        <v>30</v>
      </c>
      <c r="BK308" s="176">
        <f>ROUND(I308*H308,2)</f>
        <v>0</v>
      </c>
      <c r="BL308" s="18" t="s">
        <v>188</v>
      </c>
      <c r="BM308" s="175" t="s">
        <v>3334</v>
      </c>
    </row>
    <row r="309" spans="1:65" s="14" customFormat="1">
      <c r="B309" s="191"/>
      <c r="D309" s="178" t="s">
        <v>190</v>
      </c>
      <c r="E309" s="192" t="s">
        <v>1</v>
      </c>
      <c r="F309" s="193" t="s">
        <v>3335</v>
      </c>
      <c r="H309" s="192" t="s">
        <v>1</v>
      </c>
      <c r="I309" s="194"/>
      <c r="L309" s="191"/>
      <c r="M309" s="195"/>
      <c r="N309" s="196"/>
      <c r="O309" s="196"/>
      <c r="P309" s="196"/>
      <c r="Q309" s="196"/>
      <c r="R309" s="196"/>
      <c r="S309" s="196"/>
      <c r="T309" s="197"/>
      <c r="AT309" s="192" t="s">
        <v>190</v>
      </c>
      <c r="AU309" s="192" t="s">
        <v>82</v>
      </c>
      <c r="AV309" s="14" t="s">
        <v>30</v>
      </c>
      <c r="AW309" s="14" t="s">
        <v>29</v>
      </c>
      <c r="AX309" s="14" t="s">
        <v>73</v>
      </c>
      <c r="AY309" s="192" t="s">
        <v>181</v>
      </c>
    </row>
    <row r="310" spans="1:65" s="13" customFormat="1">
      <c r="B310" s="177"/>
      <c r="D310" s="178" t="s">
        <v>190</v>
      </c>
      <c r="E310" s="179" t="s">
        <v>1</v>
      </c>
      <c r="F310" s="180" t="s">
        <v>30</v>
      </c>
      <c r="H310" s="181">
        <v>1</v>
      </c>
      <c r="I310" s="182"/>
      <c r="L310" s="177"/>
      <c r="M310" s="183"/>
      <c r="N310" s="184"/>
      <c r="O310" s="184"/>
      <c r="P310" s="184"/>
      <c r="Q310" s="184"/>
      <c r="R310" s="184"/>
      <c r="S310" s="184"/>
      <c r="T310" s="185"/>
      <c r="AT310" s="179" t="s">
        <v>190</v>
      </c>
      <c r="AU310" s="179" t="s">
        <v>82</v>
      </c>
      <c r="AV310" s="13" t="s">
        <v>82</v>
      </c>
      <c r="AW310" s="13" t="s">
        <v>29</v>
      </c>
      <c r="AX310" s="13" t="s">
        <v>30</v>
      </c>
      <c r="AY310" s="179" t="s">
        <v>181</v>
      </c>
    </row>
    <row r="311" spans="1:65" s="2" customFormat="1" ht="16.5" customHeight="1">
      <c r="A311" s="33"/>
      <c r="B311" s="130"/>
      <c r="C311" s="164" t="s">
        <v>539</v>
      </c>
      <c r="D311" s="164" t="s">
        <v>184</v>
      </c>
      <c r="E311" s="165" t="s">
        <v>3336</v>
      </c>
      <c r="F311" s="166" t="s">
        <v>3337</v>
      </c>
      <c r="G311" s="167" t="s">
        <v>246</v>
      </c>
      <c r="H311" s="168">
        <v>1</v>
      </c>
      <c r="I311" s="169"/>
      <c r="J311" s="170">
        <f>ROUND(I311*H311,2)</f>
        <v>0</v>
      </c>
      <c r="K311" s="166" t="s">
        <v>1</v>
      </c>
      <c r="L311" s="34"/>
      <c r="M311" s="171" t="s">
        <v>1</v>
      </c>
      <c r="N311" s="172" t="s">
        <v>38</v>
      </c>
      <c r="O311" s="59"/>
      <c r="P311" s="173">
        <f>O311*H311</f>
        <v>0</v>
      </c>
      <c r="Q311" s="173">
        <v>0</v>
      </c>
      <c r="R311" s="173">
        <f>Q311*H311</f>
        <v>0</v>
      </c>
      <c r="S311" s="173">
        <v>0</v>
      </c>
      <c r="T311" s="174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5" t="s">
        <v>188</v>
      </c>
      <c r="AT311" s="175" t="s">
        <v>184</v>
      </c>
      <c r="AU311" s="175" t="s">
        <v>82</v>
      </c>
      <c r="AY311" s="18" t="s">
        <v>181</v>
      </c>
      <c r="BE311" s="176">
        <f>IF(N311="základní",J311,0)</f>
        <v>0</v>
      </c>
      <c r="BF311" s="176">
        <f>IF(N311="snížená",J311,0)</f>
        <v>0</v>
      </c>
      <c r="BG311" s="176">
        <f>IF(N311="zákl. přenesená",J311,0)</f>
        <v>0</v>
      </c>
      <c r="BH311" s="176">
        <f>IF(N311="sníž. přenesená",J311,0)</f>
        <v>0</v>
      </c>
      <c r="BI311" s="176">
        <f>IF(N311="nulová",J311,0)</f>
        <v>0</v>
      </c>
      <c r="BJ311" s="18" t="s">
        <v>30</v>
      </c>
      <c r="BK311" s="176">
        <f>ROUND(I311*H311,2)</f>
        <v>0</v>
      </c>
      <c r="BL311" s="18" t="s">
        <v>188</v>
      </c>
      <c r="BM311" s="175" t="s">
        <v>3338</v>
      </c>
    </row>
    <row r="312" spans="1:65" s="14" customFormat="1">
      <c r="B312" s="191"/>
      <c r="D312" s="178" t="s">
        <v>190</v>
      </c>
      <c r="E312" s="192" t="s">
        <v>1</v>
      </c>
      <c r="F312" s="193" t="s">
        <v>3331</v>
      </c>
      <c r="H312" s="192" t="s">
        <v>1</v>
      </c>
      <c r="I312" s="194"/>
      <c r="L312" s="191"/>
      <c r="M312" s="195"/>
      <c r="N312" s="196"/>
      <c r="O312" s="196"/>
      <c r="P312" s="196"/>
      <c r="Q312" s="196"/>
      <c r="R312" s="196"/>
      <c r="S312" s="196"/>
      <c r="T312" s="197"/>
      <c r="AT312" s="192" t="s">
        <v>190</v>
      </c>
      <c r="AU312" s="192" t="s">
        <v>82</v>
      </c>
      <c r="AV312" s="14" t="s">
        <v>30</v>
      </c>
      <c r="AW312" s="14" t="s">
        <v>29</v>
      </c>
      <c r="AX312" s="14" t="s">
        <v>73</v>
      </c>
      <c r="AY312" s="192" t="s">
        <v>181</v>
      </c>
    </row>
    <row r="313" spans="1:65" s="13" customFormat="1">
      <c r="B313" s="177"/>
      <c r="D313" s="178" t="s">
        <v>190</v>
      </c>
      <c r="E313" s="179" t="s">
        <v>1</v>
      </c>
      <c r="F313" s="180" t="s">
        <v>30</v>
      </c>
      <c r="H313" s="181">
        <v>1</v>
      </c>
      <c r="I313" s="182"/>
      <c r="L313" s="177"/>
      <c r="M313" s="183"/>
      <c r="N313" s="184"/>
      <c r="O313" s="184"/>
      <c r="P313" s="184"/>
      <c r="Q313" s="184"/>
      <c r="R313" s="184"/>
      <c r="S313" s="184"/>
      <c r="T313" s="185"/>
      <c r="AT313" s="179" t="s">
        <v>190</v>
      </c>
      <c r="AU313" s="179" t="s">
        <v>82</v>
      </c>
      <c r="AV313" s="13" t="s">
        <v>82</v>
      </c>
      <c r="AW313" s="13" t="s">
        <v>29</v>
      </c>
      <c r="AX313" s="13" t="s">
        <v>30</v>
      </c>
      <c r="AY313" s="179" t="s">
        <v>181</v>
      </c>
    </row>
    <row r="314" spans="1:65" s="2" customFormat="1" ht="16.5" customHeight="1">
      <c r="A314" s="33"/>
      <c r="B314" s="130"/>
      <c r="C314" s="164" t="s">
        <v>542</v>
      </c>
      <c r="D314" s="164" t="s">
        <v>184</v>
      </c>
      <c r="E314" s="165" t="s">
        <v>3339</v>
      </c>
      <c r="F314" s="166" t="s">
        <v>3340</v>
      </c>
      <c r="G314" s="167" t="s">
        <v>246</v>
      </c>
      <c r="H314" s="168">
        <v>1</v>
      </c>
      <c r="I314" s="169"/>
      <c r="J314" s="170">
        <f>ROUND(I314*H314,2)</f>
        <v>0</v>
      </c>
      <c r="K314" s="166" t="s">
        <v>1</v>
      </c>
      <c r="L314" s="34"/>
      <c r="M314" s="171" t="s">
        <v>1</v>
      </c>
      <c r="N314" s="172" t="s">
        <v>38</v>
      </c>
      <c r="O314" s="59"/>
      <c r="P314" s="173">
        <f>O314*H314</f>
        <v>0</v>
      </c>
      <c r="Q314" s="173">
        <v>0</v>
      </c>
      <c r="R314" s="173">
        <f>Q314*H314</f>
        <v>0</v>
      </c>
      <c r="S314" s="173">
        <v>0</v>
      </c>
      <c r="T314" s="174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5" t="s">
        <v>188</v>
      </c>
      <c r="AT314" s="175" t="s">
        <v>184</v>
      </c>
      <c r="AU314" s="175" t="s">
        <v>82</v>
      </c>
      <c r="AY314" s="18" t="s">
        <v>181</v>
      </c>
      <c r="BE314" s="176">
        <f>IF(N314="základní",J314,0)</f>
        <v>0</v>
      </c>
      <c r="BF314" s="176">
        <f>IF(N314="snížená",J314,0)</f>
        <v>0</v>
      </c>
      <c r="BG314" s="176">
        <f>IF(N314="zákl. přenesená",J314,0)</f>
        <v>0</v>
      </c>
      <c r="BH314" s="176">
        <f>IF(N314="sníž. přenesená",J314,0)</f>
        <v>0</v>
      </c>
      <c r="BI314" s="176">
        <f>IF(N314="nulová",J314,0)</f>
        <v>0</v>
      </c>
      <c r="BJ314" s="18" t="s">
        <v>30</v>
      </c>
      <c r="BK314" s="176">
        <f>ROUND(I314*H314,2)</f>
        <v>0</v>
      </c>
      <c r="BL314" s="18" t="s">
        <v>188</v>
      </c>
      <c r="BM314" s="175" t="s">
        <v>3341</v>
      </c>
    </row>
    <row r="315" spans="1:65" s="14" customFormat="1">
      <c r="B315" s="191"/>
      <c r="D315" s="178" t="s">
        <v>190</v>
      </c>
      <c r="E315" s="192" t="s">
        <v>1</v>
      </c>
      <c r="F315" s="193" t="s">
        <v>3331</v>
      </c>
      <c r="H315" s="192" t="s">
        <v>1</v>
      </c>
      <c r="I315" s="194"/>
      <c r="L315" s="191"/>
      <c r="M315" s="195"/>
      <c r="N315" s="196"/>
      <c r="O315" s="196"/>
      <c r="P315" s="196"/>
      <c r="Q315" s="196"/>
      <c r="R315" s="196"/>
      <c r="S315" s="196"/>
      <c r="T315" s="197"/>
      <c r="AT315" s="192" t="s">
        <v>190</v>
      </c>
      <c r="AU315" s="192" t="s">
        <v>82</v>
      </c>
      <c r="AV315" s="14" t="s">
        <v>30</v>
      </c>
      <c r="AW315" s="14" t="s">
        <v>29</v>
      </c>
      <c r="AX315" s="14" t="s">
        <v>73</v>
      </c>
      <c r="AY315" s="192" t="s">
        <v>181</v>
      </c>
    </row>
    <row r="316" spans="1:65" s="13" customFormat="1">
      <c r="B316" s="177"/>
      <c r="D316" s="178" t="s">
        <v>190</v>
      </c>
      <c r="E316" s="179" t="s">
        <v>1</v>
      </c>
      <c r="F316" s="180" t="s">
        <v>30</v>
      </c>
      <c r="H316" s="181">
        <v>1</v>
      </c>
      <c r="I316" s="182"/>
      <c r="L316" s="177"/>
      <c r="M316" s="183"/>
      <c r="N316" s="184"/>
      <c r="O316" s="184"/>
      <c r="P316" s="184"/>
      <c r="Q316" s="184"/>
      <c r="R316" s="184"/>
      <c r="S316" s="184"/>
      <c r="T316" s="185"/>
      <c r="AT316" s="179" t="s">
        <v>190</v>
      </c>
      <c r="AU316" s="179" t="s">
        <v>82</v>
      </c>
      <c r="AV316" s="13" t="s">
        <v>82</v>
      </c>
      <c r="AW316" s="13" t="s">
        <v>29</v>
      </c>
      <c r="AX316" s="13" t="s">
        <v>30</v>
      </c>
      <c r="AY316" s="179" t="s">
        <v>181</v>
      </c>
    </row>
    <row r="317" spans="1:65" s="2" customFormat="1" ht="21.75" customHeight="1">
      <c r="A317" s="33"/>
      <c r="B317" s="130"/>
      <c r="C317" s="164" t="s">
        <v>545</v>
      </c>
      <c r="D317" s="164" t="s">
        <v>184</v>
      </c>
      <c r="E317" s="165" t="s">
        <v>3342</v>
      </c>
      <c r="F317" s="166" t="s">
        <v>3343</v>
      </c>
      <c r="G317" s="167" t="s">
        <v>246</v>
      </c>
      <c r="H317" s="168">
        <v>1</v>
      </c>
      <c r="I317" s="169"/>
      <c r="J317" s="170">
        <f>ROUND(I317*H317,2)</f>
        <v>0</v>
      </c>
      <c r="K317" s="166" t="s">
        <v>1</v>
      </c>
      <c r="L317" s="34"/>
      <c r="M317" s="171" t="s">
        <v>1</v>
      </c>
      <c r="N317" s="172" t="s">
        <v>38</v>
      </c>
      <c r="O317" s="59"/>
      <c r="P317" s="173">
        <f>O317*H317</f>
        <v>0</v>
      </c>
      <c r="Q317" s="173">
        <v>0</v>
      </c>
      <c r="R317" s="173">
        <f>Q317*H317</f>
        <v>0</v>
      </c>
      <c r="S317" s="173">
        <v>0</v>
      </c>
      <c r="T317" s="174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5" t="s">
        <v>188</v>
      </c>
      <c r="AT317" s="175" t="s">
        <v>184</v>
      </c>
      <c r="AU317" s="175" t="s">
        <v>82</v>
      </c>
      <c r="AY317" s="18" t="s">
        <v>181</v>
      </c>
      <c r="BE317" s="176">
        <f>IF(N317="základní",J317,0)</f>
        <v>0</v>
      </c>
      <c r="BF317" s="176">
        <f>IF(N317="snížená",J317,0)</f>
        <v>0</v>
      </c>
      <c r="BG317" s="176">
        <f>IF(N317="zákl. přenesená",J317,0)</f>
        <v>0</v>
      </c>
      <c r="BH317" s="176">
        <f>IF(N317="sníž. přenesená",J317,0)</f>
        <v>0</v>
      </c>
      <c r="BI317" s="176">
        <f>IF(N317="nulová",J317,0)</f>
        <v>0</v>
      </c>
      <c r="BJ317" s="18" t="s">
        <v>30</v>
      </c>
      <c r="BK317" s="176">
        <f>ROUND(I317*H317,2)</f>
        <v>0</v>
      </c>
      <c r="BL317" s="18" t="s">
        <v>188</v>
      </c>
      <c r="BM317" s="175" t="s">
        <v>3344</v>
      </c>
    </row>
    <row r="318" spans="1:65" s="14" customFormat="1">
      <c r="B318" s="191"/>
      <c r="D318" s="178" t="s">
        <v>190</v>
      </c>
      <c r="E318" s="192" t="s">
        <v>1</v>
      </c>
      <c r="F318" s="193" t="s">
        <v>3345</v>
      </c>
      <c r="H318" s="192" t="s">
        <v>1</v>
      </c>
      <c r="I318" s="194"/>
      <c r="L318" s="191"/>
      <c r="M318" s="195"/>
      <c r="N318" s="196"/>
      <c r="O318" s="196"/>
      <c r="P318" s="196"/>
      <c r="Q318" s="196"/>
      <c r="R318" s="196"/>
      <c r="S318" s="196"/>
      <c r="T318" s="197"/>
      <c r="AT318" s="192" t="s">
        <v>190</v>
      </c>
      <c r="AU318" s="192" t="s">
        <v>82</v>
      </c>
      <c r="AV318" s="14" t="s">
        <v>30</v>
      </c>
      <c r="AW318" s="14" t="s">
        <v>29</v>
      </c>
      <c r="AX318" s="14" t="s">
        <v>73</v>
      </c>
      <c r="AY318" s="192" t="s">
        <v>181</v>
      </c>
    </row>
    <row r="319" spans="1:65" s="13" customFormat="1">
      <c r="B319" s="177"/>
      <c r="D319" s="178" t="s">
        <v>190</v>
      </c>
      <c r="E319" s="179" t="s">
        <v>1</v>
      </c>
      <c r="F319" s="180" t="s">
        <v>30</v>
      </c>
      <c r="H319" s="181">
        <v>1</v>
      </c>
      <c r="I319" s="182"/>
      <c r="L319" s="177"/>
      <c r="M319" s="183"/>
      <c r="N319" s="184"/>
      <c r="O319" s="184"/>
      <c r="P319" s="184"/>
      <c r="Q319" s="184"/>
      <c r="R319" s="184"/>
      <c r="S319" s="184"/>
      <c r="T319" s="185"/>
      <c r="AT319" s="179" t="s">
        <v>190</v>
      </c>
      <c r="AU319" s="179" t="s">
        <v>82</v>
      </c>
      <c r="AV319" s="13" t="s">
        <v>82</v>
      </c>
      <c r="AW319" s="13" t="s">
        <v>29</v>
      </c>
      <c r="AX319" s="13" t="s">
        <v>30</v>
      </c>
      <c r="AY319" s="179" t="s">
        <v>181</v>
      </c>
    </row>
    <row r="320" spans="1:65" s="2" customFormat="1" ht="24.2" customHeight="1">
      <c r="A320" s="33"/>
      <c r="B320" s="130"/>
      <c r="C320" s="164" t="s">
        <v>549</v>
      </c>
      <c r="D320" s="164" t="s">
        <v>184</v>
      </c>
      <c r="E320" s="165" t="s">
        <v>3346</v>
      </c>
      <c r="F320" s="166" t="s">
        <v>3347</v>
      </c>
      <c r="G320" s="167" t="s">
        <v>246</v>
      </c>
      <c r="H320" s="168">
        <v>1</v>
      </c>
      <c r="I320" s="169"/>
      <c r="J320" s="170">
        <f>ROUND(I320*H320,2)</f>
        <v>0</v>
      </c>
      <c r="K320" s="166" t="s">
        <v>1</v>
      </c>
      <c r="L320" s="34"/>
      <c r="M320" s="171" t="s">
        <v>1</v>
      </c>
      <c r="N320" s="172" t="s">
        <v>38</v>
      </c>
      <c r="O320" s="59"/>
      <c r="P320" s="173">
        <f>O320*H320</f>
        <v>0</v>
      </c>
      <c r="Q320" s="173">
        <v>0</v>
      </c>
      <c r="R320" s="173">
        <f>Q320*H320</f>
        <v>0</v>
      </c>
      <c r="S320" s="173">
        <v>0</v>
      </c>
      <c r="T320" s="174">
        <f>S320*H320</f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5" t="s">
        <v>188</v>
      </c>
      <c r="AT320" s="175" t="s">
        <v>184</v>
      </c>
      <c r="AU320" s="175" t="s">
        <v>82</v>
      </c>
      <c r="AY320" s="18" t="s">
        <v>181</v>
      </c>
      <c r="BE320" s="176">
        <f>IF(N320="základní",J320,0)</f>
        <v>0</v>
      </c>
      <c r="BF320" s="176">
        <f>IF(N320="snížená",J320,0)</f>
        <v>0</v>
      </c>
      <c r="BG320" s="176">
        <f>IF(N320="zákl. přenesená",J320,0)</f>
        <v>0</v>
      </c>
      <c r="BH320" s="176">
        <f>IF(N320="sníž. přenesená",J320,0)</f>
        <v>0</v>
      </c>
      <c r="BI320" s="176">
        <f>IF(N320="nulová",J320,0)</f>
        <v>0</v>
      </c>
      <c r="BJ320" s="18" t="s">
        <v>30</v>
      </c>
      <c r="BK320" s="176">
        <f>ROUND(I320*H320,2)</f>
        <v>0</v>
      </c>
      <c r="BL320" s="18" t="s">
        <v>188</v>
      </c>
      <c r="BM320" s="175" t="s">
        <v>3348</v>
      </c>
    </row>
    <row r="321" spans="1:65" s="14" customFormat="1">
      <c r="B321" s="191"/>
      <c r="D321" s="178" t="s">
        <v>190</v>
      </c>
      <c r="E321" s="192" t="s">
        <v>1</v>
      </c>
      <c r="F321" s="193" t="s">
        <v>3345</v>
      </c>
      <c r="H321" s="192" t="s">
        <v>1</v>
      </c>
      <c r="I321" s="194"/>
      <c r="L321" s="191"/>
      <c r="M321" s="195"/>
      <c r="N321" s="196"/>
      <c r="O321" s="196"/>
      <c r="P321" s="196"/>
      <c r="Q321" s="196"/>
      <c r="R321" s="196"/>
      <c r="S321" s="196"/>
      <c r="T321" s="197"/>
      <c r="AT321" s="192" t="s">
        <v>190</v>
      </c>
      <c r="AU321" s="192" t="s">
        <v>82</v>
      </c>
      <c r="AV321" s="14" t="s">
        <v>30</v>
      </c>
      <c r="AW321" s="14" t="s">
        <v>29</v>
      </c>
      <c r="AX321" s="14" t="s">
        <v>73</v>
      </c>
      <c r="AY321" s="192" t="s">
        <v>181</v>
      </c>
    </row>
    <row r="322" spans="1:65" s="13" customFormat="1">
      <c r="B322" s="177"/>
      <c r="D322" s="178" t="s">
        <v>190</v>
      </c>
      <c r="E322" s="179" t="s">
        <v>1</v>
      </c>
      <c r="F322" s="180" t="s">
        <v>30</v>
      </c>
      <c r="H322" s="181">
        <v>1</v>
      </c>
      <c r="I322" s="182"/>
      <c r="L322" s="177"/>
      <c r="M322" s="183"/>
      <c r="N322" s="184"/>
      <c r="O322" s="184"/>
      <c r="P322" s="184"/>
      <c r="Q322" s="184"/>
      <c r="R322" s="184"/>
      <c r="S322" s="184"/>
      <c r="T322" s="185"/>
      <c r="AT322" s="179" t="s">
        <v>190</v>
      </c>
      <c r="AU322" s="179" t="s">
        <v>82</v>
      </c>
      <c r="AV322" s="13" t="s">
        <v>82</v>
      </c>
      <c r="AW322" s="13" t="s">
        <v>29</v>
      </c>
      <c r="AX322" s="13" t="s">
        <v>30</v>
      </c>
      <c r="AY322" s="179" t="s">
        <v>181</v>
      </c>
    </row>
    <row r="323" spans="1:65" s="2" customFormat="1" ht="21.75" customHeight="1">
      <c r="A323" s="33"/>
      <c r="B323" s="130"/>
      <c r="C323" s="164" t="s">
        <v>553</v>
      </c>
      <c r="D323" s="164" t="s">
        <v>184</v>
      </c>
      <c r="E323" s="165" t="s">
        <v>3349</v>
      </c>
      <c r="F323" s="166" t="s">
        <v>3350</v>
      </c>
      <c r="G323" s="167" t="s">
        <v>246</v>
      </c>
      <c r="H323" s="168">
        <v>1</v>
      </c>
      <c r="I323" s="169"/>
      <c r="J323" s="170">
        <f>ROUND(I323*H323,2)</f>
        <v>0</v>
      </c>
      <c r="K323" s="166" t="s">
        <v>1</v>
      </c>
      <c r="L323" s="34"/>
      <c r="M323" s="171" t="s">
        <v>1</v>
      </c>
      <c r="N323" s="172" t="s">
        <v>38</v>
      </c>
      <c r="O323" s="59"/>
      <c r="P323" s="173">
        <f>O323*H323</f>
        <v>0</v>
      </c>
      <c r="Q323" s="173">
        <v>0</v>
      </c>
      <c r="R323" s="173">
        <f>Q323*H323</f>
        <v>0</v>
      </c>
      <c r="S323" s="173">
        <v>0</v>
      </c>
      <c r="T323" s="174">
        <f>S323*H323</f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5" t="s">
        <v>188</v>
      </c>
      <c r="AT323" s="175" t="s">
        <v>184</v>
      </c>
      <c r="AU323" s="175" t="s">
        <v>82</v>
      </c>
      <c r="AY323" s="18" t="s">
        <v>181</v>
      </c>
      <c r="BE323" s="176">
        <f>IF(N323="základní",J323,0)</f>
        <v>0</v>
      </c>
      <c r="BF323" s="176">
        <f>IF(N323="snížená",J323,0)</f>
        <v>0</v>
      </c>
      <c r="BG323" s="176">
        <f>IF(N323="zákl. přenesená",J323,0)</f>
        <v>0</v>
      </c>
      <c r="BH323" s="176">
        <f>IF(N323="sníž. přenesená",J323,0)</f>
        <v>0</v>
      </c>
      <c r="BI323" s="176">
        <f>IF(N323="nulová",J323,0)</f>
        <v>0</v>
      </c>
      <c r="BJ323" s="18" t="s">
        <v>30</v>
      </c>
      <c r="BK323" s="176">
        <f>ROUND(I323*H323,2)</f>
        <v>0</v>
      </c>
      <c r="BL323" s="18" t="s">
        <v>188</v>
      </c>
      <c r="BM323" s="175" t="s">
        <v>3351</v>
      </c>
    </row>
    <row r="324" spans="1:65" s="13" customFormat="1">
      <c r="B324" s="177"/>
      <c r="D324" s="178" t="s">
        <v>190</v>
      </c>
      <c r="E324" s="179" t="s">
        <v>1</v>
      </c>
      <c r="F324" s="180" t="s">
        <v>30</v>
      </c>
      <c r="H324" s="181">
        <v>1</v>
      </c>
      <c r="I324" s="182"/>
      <c r="L324" s="177"/>
      <c r="M324" s="183"/>
      <c r="N324" s="184"/>
      <c r="O324" s="184"/>
      <c r="P324" s="184"/>
      <c r="Q324" s="184"/>
      <c r="R324" s="184"/>
      <c r="S324" s="184"/>
      <c r="T324" s="185"/>
      <c r="AT324" s="179" t="s">
        <v>190</v>
      </c>
      <c r="AU324" s="179" t="s">
        <v>82</v>
      </c>
      <c r="AV324" s="13" t="s">
        <v>82</v>
      </c>
      <c r="AW324" s="13" t="s">
        <v>29</v>
      </c>
      <c r="AX324" s="13" t="s">
        <v>30</v>
      </c>
      <c r="AY324" s="179" t="s">
        <v>181</v>
      </c>
    </row>
    <row r="325" spans="1:65" s="2" customFormat="1" ht="16.5" customHeight="1">
      <c r="A325" s="33"/>
      <c r="B325" s="130"/>
      <c r="C325" s="164" t="s">
        <v>556</v>
      </c>
      <c r="D325" s="164" t="s">
        <v>184</v>
      </c>
      <c r="E325" s="165" t="s">
        <v>3352</v>
      </c>
      <c r="F325" s="166" t="s">
        <v>3353</v>
      </c>
      <c r="G325" s="167" t="s">
        <v>187</v>
      </c>
      <c r="H325" s="168">
        <v>2</v>
      </c>
      <c r="I325" s="169"/>
      <c r="J325" s="170">
        <f>ROUND(I325*H325,2)</f>
        <v>0</v>
      </c>
      <c r="K325" s="166" t="s">
        <v>1</v>
      </c>
      <c r="L325" s="34"/>
      <c r="M325" s="171" t="s">
        <v>1</v>
      </c>
      <c r="N325" s="172" t="s">
        <v>38</v>
      </c>
      <c r="O325" s="59"/>
      <c r="P325" s="173">
        <f>O325*H325</f>
        <v>0</v>
      </c>
      <c r="Q325" s="173">
        <v>0</v>
      </c>
      <c r="R325" s="173">
        <f>Q325*H325</f>
        <v>0</v>
      </c>
      <c r="S325" s="173">
        <v>0</v>
      </c>
      <c r="T325" s="174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5" t="s">
        <v>188</v>
      </c>
      <c r="AT325" s="175" t="s">
        <v>184</v>
      </c>
      <c r="AU325" s="175" t="s">
        <v>82</v>
      </c>
      <c r="AY325" s="18" t="s">
        <v>181</v>
      </c>
      <c r="BE325" s="176">
        <f>IF(N325="základní",J325,0)</f>
        <v>0</v>
      </c>
      <c r="BF325" s="176">
        <f>IF(N325="snížená",J325,0)</f>
        <v>0</v>
      </c>
      <c r="BG325" s="176">
        <f>IF(N325="zákl. přenesená",J325,0)</f>
        <v>0</v>
      </c>
      <c r="BH325" s="176">
        <f>IF(N325="sníž. přenesená",J325,0)</f>
        <v>0</v>
      </c>
      <c r="BI325" s="176">
        <f>IF(N325="nulová",J325,0)</f>
        <v>0</v>
      </c>
      <c r="BJ325" s="18" t="s">
        <v>30</v>
      </c>
      <c r="BK325" s="176">
        <f>ROUND(I325*H325,2)</f>
        <v>0</v>
      </c>
      <c r="BL325" s="18" t="s">
        <v>188</v>
      </c>
      <c r="BM325" s="175" t="s">
        <v>3354</v>
      </c>
    </row>
    <row r="326" spans="1:65" s="14" customFormat="1">
      <c r="B326" s="191"/>
      <c r="D326" s="178" t="s">
        <v>190</v>
      </c>
      <c r="E326" s="192" t="s">
        <v>1</v>
      </c>
      <c r="F326" s="193" t="s">
        <v>3355</v>
      </c>
      <c r="H326" s="192" t="s">
        <v>1</v>
      </c>
      <c r="I326" s="194"/>
      <c r="L326" s="191"/>
      <c r="M326" s="195"/>
      <c r="N326" s="196"/>
      <c r="O326" s="196"/>
      <c r="P326" s="196"/>
      <c r="Q326" s="196"/>
      <c r="R326" s="196"/>
      <c r="S326" s="196"/>
      <c r="T326" s="197"/>
      <c r="AT326" s="192" t="s">
        <v>190</v>
      </c>
      <c r="AU326" s="192" t="s">
        <v>82</v>
      </c>
      <c r="AV326" s="14" t="s">
        <v>30</v>
      </c>
      <c r="AW326" s="14" t="s">
        <v>29</v>
      </c>
      <c r="AX326" s="14" t="s">
        <v>73</v>
      </c>
      <c r="AY326" s="192" t="s">
        <v>181</v>
      </c>
    </row>
    <row r="327" spans="1:65" s="13" customFormat="1">
      <c r="B327" s="177"/>
      <c r="D327" s="178" t="s">
        <v>190</v>
      </c>
      <c r="E327" s="179" t="s">
        <v>1</v>
      </c>
      <c r="F327" s="180" t="s">
        <v>82</v>
      </c>
      <c r="H327" s="181">
        <v>2</v>
      </c>
      <c r="I327" s="182"/>
      <c r="L327" s="177"/>
      <c r="M327" s="183"/>
      <c r="N327" s="184"/>
      <c r="O327" s="184"/>
      <c r="P327" s="184"/>
      <c r="Q327" s="184"/>
      <c r="R327" s="184"/>
      <c r="S327" s="184"/>
      <c r="T327" s="185"/>
      <c r="AT327" s="179" t="s">
        <v>190</v>
      </c>
      <c r="AU327" s="179" t="s">
        <v>82</v>
      </c>
      <c r="AV327" s="13" t="s">
        <v>82</v>
      </c>
      <c r="AW327" s="13" t="s">
        <v>29</v>
      </c>
      <c r="AX327" s="13" t="s">
        <v>30</v>
      </c>
      <c r="AY327" s="179" t="s">
        <v>181</v>
      </c>
    </row>
    <row r="328" spans="1:65" s="2" customFormat="1" ht="16.5" customHeight="1">
      <c r="A328" s="33"/>
      <c r="B328" s="130"/>
      <c r="C328" s="164" t="s">
        <v>559</v>
      </c>
      <c r="D328" s="164" t="s">
        <v>184</v>
      </c>
      <c r="E328" s="165" t="s">
        <v>3356</v>
      </c>
      <c r="F328" s="166" t="s">
        <v>3357</v>
      </c>
      <c r="G328" s="167" t="s">
        <v>246</v>
      </c>
      <c r="H328" s="168">
        <v>1</v>
      </c>
      <c r="I328" s="169"/>
      <c r="J328" s="170">
        <f>ROUND(I328*H328,2)</f>
        <v>0</v>
      </c>
      <c r="K328" s="166" t="s">
        <v>1</v>
      </c>
      <c r="L328" s="34"/>
      <c r="M328" s="171" t="s">
        <v>1</v>
      </c>
      <c r="N328" s="172" t="s">
        <v>38</v>
      </c>
      <c r="O328" s="59"/>
      <c r="P328" s="173">
        <f>O328*H328</f>
        <v>0</v>
      </c>
      <c r="Q328" s="173">
        <v>0</v>
      </c>
      <c r="R328" s="173">
        <f>Q328*H328</f>
        <v>0</v>
      </c>
      <c r="S328" s="173">
        <v>0</v>
      </c>
      <c r="T328" s="174">
        <f>S328*H328</f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5" t="s">
        <v>188</v>
      </c>
      <c r="AT328" s="175" t="s">
        <v>184</v>
      </c>
      <c r="AU328" s="175" t="s">
        <v>82</v>
      </c>
      <c r="AY328" s="18" t="s">
        <v>181</v>
      </c>
      <c r="BE328" s="176">
        <f>IF(N328="základní",J328,0)</f>
        <v>0</v>
      </c>
      <c r="BF328" s="176">
        <f>IF(N328="snížená",J328,0)</f>
        <v>0</v>
      </c>
      <c r="BG328" s="176">
        <f>IF(N328="zákl. přenesená",J328,0)</f>
        <v>0</v>
      </c>
      <c r="BH328" s="176">
        <f>IF(N328="sníž. přenesená",J328,0)</f>
        <v>0</v>
      </c>
      <c r="BI328" s="176">
        <f>IF(N328="nulová",J328,0)</f>
        <v>0</v>
      </c>
      <c r="BJ328" s="18" t="s">
        <v>30</v>
      </c>
      <c r="BK328" s="176">
        <f>ROUND(I328*H328,2)</f>
        <v>0</v>
      </c>
      <c r="BL328" s="18" t="s">
        <v>188</v>
      </c>
      <c r="BM328" s="175" t="s">
        <v>3358</v>
      </c>
    </row>
    <row r="329" spans="1:65" s="13" customFormat="1">
      <c r="B329" s="177"/>
      <c r="D329" s="178" t="s">
        <v>190</v>
      </c>
      <c r="E329" s="179" t="s">
        <v>1</v>
      </c>
      <c r="F329" s="180" t="s">
        <v>30</v>
      </c>
      <c r="H329" s="181">
        <v>1</v>
      </c>
      <c r="I329" s="182"/>
      <c r="L329" s="177"/>
      <c r="M329" s="183"/>
      <c r="N329" s="184"/>
      <c r="O329" s="184"/>
      <c r="P329" s="184"/>
      <c r="Q329" s="184"/>
      <c r="R329" s="184"/>
      <c r="S329" s="184"/>
      <c r="T329" s="185"/>
      <c r="AT329" s="179" t="s">
        <v>190</v>
      </c>
      <c r="AU329" s="179" t="s">
        <v>82</v>
      </c>
      <c r="AV329" s="13" t="s">
        <v>82</v>
      </c>
      <c r="AW329" s="13" t="s">
        <v>29</v>
      </c>
      <c r="AX329" s="13" t="s">
        <v>30</v>
      </c>
      <c r="AY329" s="179" t="s">
        <v>181</v>
      </c>
    </row>
    <row r="330" spans="1:65" s="2" customFormat="1" ht="21.75" customHeight="1">
      <c r="A330" s="33"/>
      <c r="B330" s="130"/>
      <c r="C330" s="164" t="s">
        <v>562</v>
      </c>
      <c r="D330" s="164" t="s">
        <v>184</v>
      </c>
      <c r="E330" s="165" t="s">
        <v>3359</v>
      </c>
      <c r="F330" s="166" t="s">
        <v>3360</v>
      </c>
      <c r="G330" s="167" t="s">
        <v>187</v>
      </c>
      <c r="H330" s="168">
        <v>12</v>
      </c>
      <c r="I330" s="169"/>
      <c r="J330" s="170">
        <f>ROUND(I330*H330,2)</f>
        <v>0</v>
      </c>
      <c r="K330" s="166" t="s">
        <v>1</v>
      </c>
      <c r="L330" s="34"/>
      <c r="M330" s="171" t="s">
        <v>1</v>
      </c>
      <c r="N330" s="172" t="s">
        <v>38</v>
      </c>
      <c r="O330" s="59"/>
      <c r="P330" s="173">
        <f>O330*H330</f>
        <v>0</v>
      </c>
      <c r="Q330" s="173">
        <v>0</v>
      </c>
      <c r="R330" s="173">
        <f>Q330*H330</f>
        <v>0</v>
      </c>
      <c r="S330" s="173">
        <v>0.15</v>
      </c>
      <c r="T330" s="174">
        <f>S330*H330</f>
        <v>1.7999999999999998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5" t="s">
        <v>188</v>
      </c>
      <c r="AT330" s="175" t="s">
        <v>184</v>
      </c>
      <c r="AU330" s="175" t="s">
        <v>82</v>
      </c>
      <c r="AY330" s="18" t="s">
        <v>181</v>
      </c>
      <c r="BE330" s="176">
        <f>IF(N330="základní",J330,0)</f>
        <v>0</v>
      </c>
      <c r="BF330" s="176">
        <f>IF(N330="snížená",J330,0)</f>
        <v>0</v>
      </c>
      <c r="BG330" s="176">
        <f>IF(N330="zákl. přenesená",J330,0)</f>
        <v>0</v>
      </c>
      <c r="BH330" s="176">
        <f>IF(N330="sníž. přenesená",J330,0)</f>
        <v>0</v>
      </c>
      <c r="BI330" s="176">
        <f>IF(N330="nulová",J330,0)</f>
        <v>0</v>
      </c>
      <c r="BJ330" s="18" t="s">
        <v>30</v>
      </c>
      <c r="BK330" s="176">
        <f>ROUND(I330*H330,2)</f>
        <v>0</v>
      </c>
      <c r="BL330" s="18" t="s">
        <v>188</v>
      </c>
      <c r="BM330" s="175" t="s">
        <v>3361</v>
      </c>
    </row>
    <row r="331" spans="1:65" s="14" customFormat="1">
      <c r="B331" s="191"/>
      <c r="D331" s="178" t="s">
        <v>190</v>
      </c>
      <c r="E331" s="192" t="s">
        <v>1</v>
      </c>
      <c r="F331" s="193" t="s">
        <v>3362</v>
      </c>
      <c r="H331" s="192" t="s">
        <v>1</v>
      </c>
      <c r="I331" s="194"/>
      <c r="L331" s="191"/>
      <c r="M331" s="195"/>
      <c r="N331" s="196"/>
      <c r="O331" s="196"/>
      <c r="P331" s="196"/>
      <c r="Q331" s="196"/>
      <c r="R331" s="196"/>
      <c r="S331" s="196"/>
      <c r="T331" s="197"/>
      <c r="AT331" s="192" t="s">
        <v>190</v>
      </c>
      <c r="AU331" s="192" t="s">
        <v>82</v>
      </c>
      <c r="AV331" s="14" t="s">
        <v>30</v>
      </c>
      <c r="AW331" s="14" t="s">
        <v>29</v>
      </c>
      <c r="AX331" s="14" t="s">
        <v>73</v>
      </c>
      <c r="AY331" s="192" t="s">
        <v>181</v>
      </c>
    </row>
    <row r="332" spans="1:65" s="13" customFormat="1">
      <c r="B332" s="177"/>
      <c r="D332" s="178" t="s">
        <v>190</v>
      </c>
      <c r="E332" s="179" t="s">
        <v>1</v>
      </c>
      <c r="F332" s="180" t="s">
        <v>201</v>
      </c>
      <c r="H332" s="181">
        <v>5</v>
      </c>
      <c r="I332" s="182"/>
      <c r="L332" s="177"/>
      <c r="M332" s="183"/>
      <c r="N332" s="184"/>
      <c r="O332" s="184"/>
      <c r="P332" s="184"/>
      <c r="Q332" s="184"/>
      <c r="R332" s="184"/>
      <c r="S332" s="184"/>
      <c r="T332" s="185"/>
      <c r="AT332" s="179" t="s">
        <v>190</v>
      </c>
      <c r="AU332" s="179" t="s">
        <v>82</v>
      </c>
      <c r="AV332" s="13" t="s">
        <v>82</v>
      </c>
      <c r="AW332" s="13" t="s">
        <v>29</v>
      </c>
      <c r="AX332" s="13" t="s">
        <v>73</v>
      </c>
      <c r="AY332" s="179" t="s">
        <v>181</v>
      </c>
    </row>
    <row r="333" spans="1:65" s="14" customFormat="1">
      <c r="B333" s="191"/>
      <c r="D333" s="178" t="s">
        <v>190</v>
      </c>
      <c r="E333" s="192" t="s">
        <v>1</v>
      </c>
      <c r="F333" s="193" t="s">
        <v>3127</v>
      </c>
      <c r="H333" s="192" t="s">
        <v>1</v>
      </c>
      <c r="I333" s="194"/>
      <c r="L333" s="191"/>
      <c r="M333" s="195"/>
      <c r="N333" s="196"/>
      <c r="O333" s="196"/>
      <c r="P333" s="196"/>
      <c r="Q333" s="196"/>
      <c r="R333" s="196"/>
      <c r="S333" s="196"/>
      <c r="T333" s="197"/>
      <c r="AT333" s="192" t="s">
        <v>190</v>
      </c>
      <c r="AU333" s="192" t="s">
        <v>82</v>
      </c>
      <c r="AV333" s="14" t="s">
        <v>30</v>
      </c>
      <c r="AW333" s="14" t="s">
        <v>29</v>
      </c>
      <c r="AX333" s="14" t="s">
        <v>73</v>
      </c>
      <c r="AY333" s="192" t="s">
        <v>181</v>
      </c>
    </row>
    <row r="334" spans="1:65" s="13" customFormat="1">
      <c r="B334" s="177"/>
      <c r="D334" s="178" t="s">
        <v>190</v>
      </c>
      <c r="E334" s="179" t="s">
        <v>1</v>
      </c>
      <c r="F334" s="180" t="s">
        <v>188</v>
      </c>
      <c r="H334" s="181">
        <v>4</v>
      </c>
      <c r="I334" s="182"/>
      <c r="L334" s="177"/>
      <c r="M334" s="183"/>
      <c r="N334" s="184"/>
      <c r="O334" s="184"/>
      <c r="P334" s="184"/>
      <c r="Q334" s="184"/>
      <c r="R334" s="184"/>
      <c r="S334" s="184"/>
      <c r="T334" s="185"/>
      <c r="AT334" s="179" t="s">
        <v>190</v>
      </c>
      <c r="AU334" s="179" t="s">
        <v>82</v>
      </c>
      <c r="AV334" s="13" t="s">
        <v>82</v>
      </c>
      <c r="AW334" s="13" t="s">
        <v>29</v>
      </c>
      <c r="AX334" s="13" t="s">
        <v>73</v>
      </c>
      <c r="AY334" s="179" t="s">
        <v>181</v>
      </c>
    </row>
    <row r="335" spans="1:65" s="14" customFormat="1">
      <c r="B335" s="191"/>
      <c r="D335" s="178" t="s">
        <v>190</v>
      </c>
      <c r="E335" s="192" t="s">
        <v>1</v>
      </c>
      <c r="F335" s="193" t="s">
        <v>3363</v>
      </c>
      <c r="H335" s="192" t="s">
        <v>1</v>
      </c>
      <c r="I335" s="194"/>
      <c r="L335" s="191"/>
      <c r="M335" s="195"/>
      <c r="N335" s="196"/>
      <c r="O335" s="196"/>
      <c r="P335" s="196"/>
      <c r="Q335" s="196"/>
      <c r="R335" s="196"/>
      <c r="S335" s="196"/>
      <c r="T335" s="197"/>
      <c r="AT335" s="192" t="s">
        <v>190</v>
      </c>
      <c r="AU335" s="192" t="s">
        <v>82</v>
      </c>
      <c r="AV335" s="14" t="s">
        <v>30</v>
      </c>
      <c r="AW335" s="14" t="s">
        <v>29</v>
      </c>
      <c r="AX335" s="14" t="s">
        <v>73</v>
      </c>
      <c r="AY335" s="192" t="s">
        <v>181</v>
      </c>
    </row>
    <row r="336" spans="1:65" s="13" customFormat="1">
      <c r="B336" s="177"/>
      <c r="D336" s="178" t="s">
        <v>190</v>
      </c>
      <c r="E336" s="179" t="s">
        <v>1</v>
      </c>
      <c r="F336" s="180" t="s">
        <v>194</v>
      </c>
      <c r="H336" s="181">
        <v>3</v>
      </c>
      <c r="I336" s="182"/>
      <c r="L336" s="177"/>
      <c r="M336" s="183"/>
      <c r="N336" s="184"/>
      <c r="O336" s="184"/>
      <c r="P336" s="184"/>
      <c r="Q336" s="184"/>
      <c r="R336" s="184"/>
      <c r="S336" s="184"/>
      <c r="T336" s="185"/>
      <c r="AT336" s="179" t="s">
        <v>190</v>
      </c>
      <c r="AU336" s="179" t="s">
        <v>82</v>
      </c>
      <c r="AV336" s="13" t="s">
        <v>82</v>
      </c>
      <c r="AW336" s="13" t="s">
        <v>29</v>
      </c>
      <c r="AX336" s="13" t="s">
        <v>73</v>
      </c>
      <c r="AY336" s="179" t="s">
        <v>181</v>
      </c>
    </row>
    <row r="337" spans="1:65" s="15" customFormat="1">
      <c r="B337" s="198"/>
      <c r="D337" s="178" t="s">
        <v>190</v>
      </c>
      <c r="E337" s="199" t="s">
        <v>1</v>
      </c>
      <c r="F337" s="200" t="s">
        <v>1774</v>
      </c>
      <c r="H337" s="201">
        <v>12</v>
      </c>
      <c r="I337" s="202"/>
      <c r="L337" s="198"/>
      <c r="M337" s="203"/>
      <c r="N337" s="204"/>
      <c r="O337" s="204"/>
      <c r="P337" s="204"/>
      <c r="Q337" s="204"/>
      <c r="R337" s="204"/>
      <c r="S337" s="204"/>
      <c r="T337" s="205"/>
      <c r="AT337" s="199" t="s">
        <v>190</v>
      </c>
      <c r="AU337" s="199" t="s">
        <v>82</v>
      </c>
      <c r="AV337" s="15" t="s">
        <v>188</v>
      </c>
      <c r="AW337" s="15" t="s">
        <v>29</v>
      </c>
      <c r="AX337" s="15" t="s">
        <v>30</v>
      </c>
      <c r="AY337" s="199" t="s">
        <v>181</v>
      </c>
    </row>
    <row r="338" spans="1:65" s="2" customFormat="1" ht="16.5" customHeight="1">
      <c r="A338" s="33"/>
      <c r="B338" s="130"/>
      <c r="C338" s="164" t="s">
        <v>565</v>
      </c>
      <c r="D338" s="164" t="s">
        <v>184</v>
      </c>
      <c r="E338" s="165" t="s">
        <v>3364</v>
      </c>
      <c r="F338" s="166" t="s">
        <v>3365</v>
      </c>
      <c r="G338" s="167" t="s">
        <v>1845</v>
      </c>
      <c r="H338" s="168">
        <v>111</v>
      </c>
      <c r="I338" s="169"/>
      <c r="J338" s="170">
        <f>ROUND(I338*H338,2)</f>
        <v>0</v>
      </c>
      <c r="K338" s="166" t="s">
        <v>1749</v>
      </c>
      <c r="L338" s="34"/>
      <c r="M338" s="171" t="s">
        <v>1</v>
      </c>
      <c r="N338" s="172" t="s">
        <v>38</v>
      </c>
      <c r="O338" s="59"/>
      <c r="P338" s="173">
        <f>O338*H338</f>
        <v>0</v>
      </c>
      <c r="Q338" s="173">
        <v>0</v>
      </c>
      <c r="R338" s="173">
        <f>Q338*H338</f>
        <v>0</v>
      </c>
      <c r="S338" s="173">
        <v>1E-3</v>
      </c>
      <c r="T338" s="174">
        <f>S338*H338</f>
        <v>0.111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5" t="s">
        <v>243</v>
      </c>
      <c r="AT338" s="175" t="s">
        <v>184</v>
      </c>
      <c r="AU338" s="175" t="s">
        <v>82</v>
      </c>
      <c r="AY338" s="18" t="s">
        <v>181</v>
      </c>
      <c r="BE338" s="176">
        <f>IF(N338="základní",J338,0)</f>
        <v>0</v>
      </c>
      <c r="BF338" s="176">
        <f>IF(N338="snížená",J338,0)</f>
        <v>0</v>
      </c>
      <c r="BG338" s="176">
        <f>IF(N338="zákl. přenesená",J338,0)</f>
        <v>0</v>
      </c>
      <c r="BH338" s="176">
        <f>IF(N338="sníž. přenesená",J338,0)</f>
        <v>0</v>
      </c>
      <c r="BI338" s="176">
        <f>IF(N338="nulová",J338,0)</f>
        <v>0</v>
      </c>
      <c r="BJ338" s="18" t="s">
        <v>30</v>
      </c>
      <c r="BK338" s="176">
        <f>ROUND(I338*H338,2)</f>
        <v>0</v>
      </c>
      <c r="BL338" s="18" t="s">
        <v>243</v>
      </c>
      <c r="BM338" s="175" t="s">
        <v>3366</v>
      </c>
    </row>
    <row r="339" spans="1:65" s="14" customFormat="1">
      <c r="B339" s="191"/>
      <c r="D339" s="178" t="s">
        <v>190</v>
      </c>
      <c r="E339" s="192" t="s">
        <v>1</v>
      </c>
      <c r="F339" s="193" t="s">
        <v>3367</v>
      </c>
      <c r="H339" s="192" t="s">
        <v>1</v>
      </c>
      <c r="I339" s="194"/>
      <c r="L339" s="191"/>
      <c r="M339" s="195"/>
      <c r="N339" s="196"/>
      <c r="O339" s="196"/>
      <c r="P339" s="196"/>
      <c r="Q339" s="196"/>
      <c r="R339" s="196"/>
      <c r="S339" s="196"/>
      <c r="T339" s="197"/>
      <c r="AT339" s="192" t="s">
        <v>190</v>
      </c>
      <c r="AU339" s="192" t="s">
        <v>82</v>
      </c>
      <c r="AV339" s="14" t="s">
        <v>30</v>
      </c>
      <c r="AW339" s="14" t="s">
        <v>29</v>
      </c>
      <c r="AX339" s="14" t="s">
        <v>73</v>
      </c>
      <c r="AY339" s="192" t="s">
        <v>181</v>
      </c>
    </row>
    <row r="340" spans="1:65" s="14" customFormat="1">
      <c r="B340" s="191"/>
      <c r="D340" s="178" t="s">
        <v>190</v>
      </c>
      <c r="E340" s="192" t="s">
        <v>1</v>
      </c>
      <c r="F340" s="193" t="s">
        <v>3331</v>
      </c>
      <c r="H340" s="192" t="s">
        <v>1</v>
      </c>
      <c r="I340" s="194"/>
      <c r="L340" s="191"/>
      <c r="M340" s="195"/>
      <c r="N340" s="196"/>
      <c r="O340" s="196"/>
      <c r="P340" s="196"/>
      <c r="Q340" s="196"/>
      <c r="R340" s="196"/>
      <c r="S340" s="196"/>
      <c r="T340" s="197"/>
      <c r="AT340" s="192" t="s">
        <v>190</v>
      </c>
      <c r="AU340" s="192" t="s">
        <v>82</v>
      </c>
      <c r="AV340" s="14" t="s">
        <v>30</v>
      </c>
      <c r="AW340" s="14" t="s">
        <v>29</v>
      </c>
      <c r="AX340" s="14" t="s">
        <v>73</v>
      </c>
      <c r="AY340" s="192" t="s">
        <v>181</v>
      </c>
    </row>
    <row r="341" spans="1:65" s="13" customFormat="1">
      <c r="B341" s="177"/>
      <c r="D341" s="178" t="s">
        <v>190</v>
      </c>
      <c r="E341" s="179" t="s">
        <v>1</v>
      </c>
      <c r="F341" s="180" t="s">
        <v>3368</v>
      </c>
      <c r="H341" s="181">
        <v>96</v>
      </c>
      <c r="I341" s="182"/>
      <c r="L341" s="177"/>
      <c r="M341" s="183"/>
      <c r="N341" s="184"/>
      <c r="O341" s="184"/>
      <c r="P341" s="184"/>
      <c r="Q341" s="184"/>
      <c r="R341" s="184"/>
      <c r="S341" s="184"/>
      <c r="T341" s="185"/>
      <c r="AT341" s="179" t="s">
        <v>190</v>
      </c>
      <c r="AU341" s="179" t="s">
        <v>82</v>
      </c>
      <c r="AV341" s="13" t="s">
        <v>82</v>
      </c>
      <c r="AW341" s="13" t="s">
        <v>29</v>
      </c>
      <c r="AX341" s="13" t="s">
        <v>73</v>
      </c>
      <c r="AY341" s="179" t="s">
        <v>181</v>
      </c>
    </row>
    <row r="342" spans="1:65" s="14" customFormat="1">
      <c r="B342" s="191"/>
      <c r="D342" s="178" t="s">
        <v>190</v>
      </c>
      <c r="E342" s="192" t="s">
        <v>1</v>
      </c>
      <c r="F342" s="193" t="s">
        <v>3369</v>
      </c>
      <c r="H342" s="192" t="s">
        <v>1</v>
      </c>
      <c r="I342" s="194"/>
      <c r="L342" s="191"/>
      <c r="M342" s="195"/>
      <c r="N342" s="196"/>
      <c r="O342" s="196"/>
      <c r="P342" s="196"/>
      <c r="Q342" s="196"/>
      <c r="R342" s="196"/>
      <c r="S342" s="196"/>
      <c r="T342" s="197"/>
      <c r="AT342" s="192" t="s">
        <v>190</v>
      </c>
      <c r="AU342" s="192" t="s">
        <v>82</v>
      </c>
      <c r="AV342" s="14" t="s">
        <v>30</v>
      </c>
      <c r="AW342" s="14" t="s">
        <v>29</v>
      </c>
      <c r="AX342" s="14" t="s">
        <v>73</v>
      </c>
      <c r="AY342" s="192" t="s">
        <v>181</v>
      </c>
    </row>
    <row r="343" spans="1:65" s="14" customFormat="1">
      <c r="B343" s="191"/>
      <c r="D343" s="178" t="s">
        <v>190</v>
      </c>
      <c r="E343" s="192" t="s">
        <v>1</v>
      </c>
      <c r="F343" s="193" t="s">
        <v>3355</v>
      </c>
      <c r="H343" s="192" t="s">
        <v>1</v>
      </c>
      <c r="I343" s="194"/>
      <c r="L343" s="191"/>
      <c r="M343" s="195"/>
      <c r="N343" s="196"/>
      <c r="O343" s="196"/>
      <c r="P343" s="196"/>
      <c r="Q343" s="196"/>
      <c r="R343" s="196"/>
      <c r="S343" s="196"/>
      <c r="T343" s="197"/>
      <c r="AT343" s="192" t="s">
        <v>190</v>
      </c>
      <c r="AU343" s="192" t="s">
        <v>82</v>
      </c>
      <c r="AV343" s="14" t="s">
        <v>30</v>
      </c>
      <c r="AW343" s="14" t="s">
        <v>29</v>
      </c>
      <c r="AX343" s="14" t="s">
        <v>73</v>
      </c>
      <c r="AY343" s="192" t="s">
        <v>181</v>
      </c>
    </row>
    <row r="344" spans="1:65" s="13" customFormat="1">
      <c r="B344" s="177"/>
      <c r="D344" s="178" t="s">
        <v>190</v>
      </c>
      <c r="E344" s="179" t="s">
        <v>1</v>
      </c>
      <c r="F344" s="180" t="s">
        <v>8</v>
      </c>
      <c r="H344" s="181">
        <v>15</v>
      </c>
      <c r="I344" s="182"/>
      <c r="L344" s="177"/>
      <c r="M344" s="183"/>
      <c r="N344" s="184"/>
      <c r="O344" s="184"/>
      <c r="P344" s="184"/>
      <c r="Q344" s="184"/>
      <c r="R344" s="184"/>
      <c r="S344" s="184"/>
      <c r="T344" s="185"/>
      <c r="AT344" s="179" t="s">
        <v>190</v>
      </c>
      <c r="AU344" s="179" t="s">
        <v>82</v>
      </c>
      <c r="AV344" s="13" t="s">
        <v>82</v>
      </c>
      <c r="AW344" s="13" t="s">
        <v>29</v>
      </c>
      <c r="AX344" s="13" t="s">
        <v>73</v>
      </c>
      <c r="AY344" s="179" t="s">
        <v>181</v>
      </c>
    </row>
    <row r="345" spans="1:65" s="15" customFormat="1">
      <c r="B345" s="198"/>
      <c r="D345" s="178" t="s">
        <v>190</v>
      </c>
      <c r="E345" s="199" t="s">
        <v>1</v>
      </c>
      <c r="F345" s="200" t="s">
        <v>1774</v>
      </c>
      <c r="H345" s="201">
        <v>111</v>
      </c>
      <c r="I345" s="202"/>
      <c r="L345" s="198"/>
      <c r="M345" s="203"/>
      <c r="N345" s="204"/>
      <c r="O345" s="204"/>
      <c r="P345" s="204"/>
      <c r="Q345" s="204"/>
      <c r="R345" s="204"/>
      <c r="S345" s="204"/>
      <c r="T345" s="205"/>
      <c r="AT345" s="199" t="s">
        <v>190</v>
      </c>
      <c r="AU345" s="199" t="s">
        <v>82</v>
      </c>
      <c r="AV345" s="15" t="s">
        <v>188</v>
      </c>
      <c r="AW345" s="15" t="s">
        <v>29</v>
      </c>
      <c r="AX345" s="15" t="s">
        <v>30</v>
      </c>
      <c r="AY345" s="199" t="s">
        <v>181</v>
      </c>
    </row>
    <row r="346" spans="1:65" s="2" customFormat="1" ht="21.75" customHeight="1">
      <c r="A346" s="33"/>
      <c r="B346" s="130"/>
      <c r="C346" s="164" t="s">
        <v>569</v>
      </c>
      <c r="D346" s="164" t="s">
        <v>184</v>
      </c>
      <c r="E346" s="165" t="s">
        <v>3370</v>
      </c>
      <c r="F346" s="166" t="s">
        <v>3371</v>
      </c>
      <c r="G346" s="167" t="s">
        <v>1845</v>
      </c>
      <c r="H346" s="168">
        <v>903</v>
      </c>
      <c r="I346" s="169"/>
      <c r="J346" s="170">
        <f>ROUND(I346*H346,2)</f>
        <v>0</v>
      </c>
      <c r="K346" s="166" t="s">
        <v>1749</v>
      </c>
      <c r="L346" s="34"/>
      <c r="M346" s="171" t="s">
        <v>1</v>
      </c>
      <c r="N346" s="172" t="s">
        <v>38</v>
      </c>
      <c r="O346" s="59"/>
      <c r="P346" s="173">
        <f>O346*H346</f>
        <v>0</v>
      </c>
      <c r="Q346" s="173">
        <v>0</v>
      </c>
      <c r="R346" s="173">
        <f>Q346*H346</f>
        <v>0</v>
      </c>
      <c r="S346" s="173">
        <v>1E-3</v>
      </c>
      <c r="T346" s="174">
        <f>S346*H346</f>
        <v>0.90300000000000002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5" t="s">
        <v>243</v>
      </c>
      <c r="AT346" s="175" t="s">
        <v>184</v>
      </c>
      <c r="AU346" s="175" t="s">
        <v>82</v>
      </c>
      <c r="AY346" s="18" t="s">
        <v>181</v>
      </c>
      <c r="BE346" s="176">
        <f>IF(N346="základní",J346,0)</f>
        <v>0</v>
      </c>
      <c r="BF346" s="176">
        <f>IF(N346="snížená",J346,0)</f>
        <v>0</v>
      </c>
      <c r="BG346" s="176">
        <f>IF(N346="zákl. přenesená",J346,0)</f>
        <v>0</v>
      </c>
      <c r="BH346" s="176">
        <f>IF(N346="sníž. přenesená",J346,0)</f>
        <v>0</v>
      </c>
      <c r="BI346" s="176">
        <f>IF(N346="nulová",J346,0)</f>
        <v>0</v>
      </c>
      <c r="BJ346" s="18" t="s">
        <v>30</v>
      </c>
      <c r="BK346" s="176">
        <f>ROUND(I346*H346,2)</f>
        <v>0</v>
      </c>
      <c r="BL346" s="18" t="s">
        <v>243</v>
      </c>
      <c r="BM346" s="175" t="s">
        <v>3372</v>
      </c>
    </row>
    <row r="347" spans="1:65" s="14" customFormat="1">
      <c r="B347" s="191"/>
      <c r="D347" s="178" t="s">
        <v>190</v>
      </c>
      <c r="E347" s="192" t="s">
        <v>1</v>
      </c>
      <c r="F347" s="193" t="s">
        <v>3373</v>
      </c>
      <c r="H347" s="192" t="s">
        <v>1</v>
      </c>
      <c r="I347" s="194"/>
      <c r="L347" s="191"/>
      <c r="M347" s="195"/>
      <c r="N347" s="196"/>
      <c r="O347" s="196"/>
      <c r="P347" s="196"/>
      <c r="Q347" s="196"/>
      <c r="R347" s="196"/>
      <c r="S347" s="196"/>
      <c r="T347" s="197"/>
      <c r="AT347" s="192" t="s">
        <v>190</v>
      </c>
      <c r="AU347" s="192" t="s">
        <v>82</v>
      </c>
      <c r="AV347" s="14" t="s">
        <v>30</v>
      </c>
      <c r="AW347" s="14" t="s">
        <v>29</v>
      </c>
      <c r="AX347" s="14" t="s">
        <v>73</v>
      </c>
      <c r="AY347" s="192" t="s">
        <v>181</v>
      </c>
    </row>
    <row r="348" spans="1:65" s="14" customFormat="1">
      <c r="B348" s="191"/>
      <c r="D348" s="178" t="s">
        <v>190</v>
      </c>
      <c r="E348" s="192" t="s">
        <v>1</v>
      </c>
      <c r="F348" s="193" t="s">
        <v>3362</v>
      </c>
      <c r="H348" s="192" t="s">
        <v>1</v>
      </c>
      <c r="I348" s="194"/>
      <c r="L348" s="191"/>
      <c r="M348" s="195"/>
      <c r="N348" s="196"/>
      <c r="O348" s="196"/>
      <c r="P348" s="196"/>
      <c r="Q348" s="196"/>
      <c r="R348" s="196"/>
      <c r="S348" s="196"/>
      <c r="T348" s="197"/>
      <c r="AT348" s="192" t="s">
        <v>190</v>
      </c>
      <c r="AU348" s="192" t="s">
        <v>82</v>
      </c>
      <c r="AV348" s="14" t="s">
        <v>30</v>
      </c>
      <c r="AW348" s="14" t="s">
        <v>29</v>
      </c>
      <c r="AX348" s="14" t="s">
        <v>73</v>
      </c>
      <c r="AY348" s="192" t="s">
        <v>181</v>
      </c>
    </row>
    <row r="349" spans="1:65" s="13" customFormat="1">
      <c r="B349" s="177"/>
      <c r="D349" s="178" t="s">
        <v>190</v>
      </c>
      <c r="E349" s="179" t="s">
        <v>1</v>
      </c>
      <c r="F349" s="180" t="s">
        <v>756</v>
      </c>
      <c r="H349" s="181">
        <v>145</v>
      </c>
      <c r="I349" s="182"/>
      <c r="L349" s="177"/>
      <c r="M349" s="183"/>
      <c r="N349" s="184"/>
      <c r="O349" s="184"/>
      <c r="P349" s="184"/>
      <c r="Q349" s="184"/>
      <c r="R349" s="184"/>
      <c r="S349" s="184"/>
      <c r="T349" s="185"/>
      <c r="AT349" s="179" t="s">
        <v>190</v>
      </c>
      <c r="AU349" s="179" t="s">
        <v>82</v>
      </c>
      <c r="AV349" s="13" t="s">
        <v>82</v>
      </c>
      <c r="AW349" s="13" t="s">
        <v>29</v>
      </c>
      <c r="AX349" s="13" t="s">
        <v>73</v>
      </c>
      <c r="AY349" s="179" t="s">
        <v>181</v>
      </c>
    </row>
    <row r="350" spans="1:65" s="14" customFormat="1">
      <c r="B350" s="191"/>
      <c r="D350" s="178" t="s">
        <v>190</v>
      </c>
      <c r="E350" s="192" t="s">
        <v>1</v>
      </c>
      <c r="F350" s="193" t="s">
        <v>3374</v>
      </c>
      <c r="H350" s="192" t="s">
        <v>1</v>
      </c>
      <c r="I350" s="194"/>
      <c r="L350" s="191"/>
      <c r="M350" s="195"/>
      <c r="N350" s="196"/>
      <c r="O350" s="196"/>
      <c r="P350" s="196"/>
      <c r="Q350" s="196"/>
      <c r="R350" s="196"/>
      <c r="S350" s="196"/>
      <c r="T350" s="197"/>
      <c r="AT350" s="192" t="s">
        <v>190</v>
      </c>
      <c r="AU350" s="192" t="s">
        <v>82</v>
      </c>
      <c r="AV350" s="14" t="s">
        <v>30</v>
      </c>
      <c r="AW350" s="14" t="s">
        <v>29</v>
      </c>
      <c r="AX350" s="14" t="s">
        <v>73</v>
      </c>
      <c r="AY350" s="192" t="s">
        <v>181</v>
      </c>
    </row>
    <row r="351" spans="1:65" s="14" customFormat="1">
      <c r="B351" s="191"/>
      <c r="D351" s="178" t="s">
        <v>190</v>
      </c>
      <c r="E351" s="192" t="s">
        <v>1</v>
      </c>
      <c r="F351" s="193" t="s">
        <v>3362</v>
      </c>
      <c r="H351" s="192" t="s">
        <v>1</v>
      </c>
      <c r="I351" s="194"/>
      <c r="L351" s="191"/>
      <c r="M351" s="195"/>
      <c r="N351" s="196"/>
      <c r="O351" s="196"/>
      <c r="P351" s="196"/>
      <c r="Q351" s="196"/>
      <c r="R351" s="196"/>
      <c r="S351" s="196"/>
      <c r="T351" s="197"/>
      <c r="AT351" s="192" t="s">
        <v>190</v>
      </c>
      <c r="AU351" s="192" t="s">
        <v>82</v>
      </c>
      <c r="AV351" s="14" t="s">
        <v>30</v>
      </c>
      <c r="AW351" s="14" t="s">
        <v>29</v>
      </c>
      <c r="AX351" s="14" t="s">
        <v>73</v>
      </c>
      <c r="AY351" s="192" t="s">
        <v>181</v>
      </c>
    </row>
    <row r="352" spans="1:65" s="13" customFormat="1">
      <c r="B352" s="177"/>
      <c r="D352" s="178" t="s">
        <v>190</v>
      </c>
      <c r="E352" s="179" t="s">
        <v>1</v>
      </c>
      <c r="F352" s="180" t="s">
        <v>735</v>
      </c>
      <c r="H352" s="181">
        <v>138</v>
      </c>
      <c r="I352" s="182"/>
      <c r="L352" s="177"/>
      <c r="M352" s="183"/>
      <c r="N352" s="184"/>
      <c r="O352" s="184"/>
      <c r="P352" s="184"/>
      <c r="Q352" s="184"/>
      <c r="R352" s="184"/>
      <c r="S352" s="184"/>
      <c r="T352" s="185"/>
      <c r="AT352" s="179" t="s">
        <v>190</v>
      </c>
      <c r="AU352" s="179" t="s">
        <v>82</v>
      </c>
      <c r="AV352" s="13" t="s">
        <v>82</v>
      </c>
      <c r="AW352" s="13" t="s">
        <v>29</v>
      </c>
      <c r="AX352" s="13" t="s">
        <v>73</v>
      </c>
      <c r="AY352" s="179" t="s">
        <v>181</v>
      </c>
    </row>
    <row r="353" spans="1:65" s="14" customFormat="1">
      <c r="B353" s="191"/>
      <c r="D353" s="178" t="s">
        <v>190</v>
      </c>
      <c r="E353" s="192" t="s">
        <v>1</v>
      </c>
      <c r="F353" s="193" t="s">
        <v>3375</v>
      </c>
      <c r="H353" s="192" t="s">
        <v>1</v>
      </c>
      <c r="I353" s="194"/>
      <c r="L353" s="191"/>
      <c r="M353" s="195"/>
      <c r="N353" s="196"/>
      <c r="O353" s="196"/>
      <c r="P353" s="196"/>
      <c r="Q353" s="196"/>
      <c r="R353" s="196"/>
      <c r="S353" s="196"/>
      <c r="T353" s="197"/>
      <c r="AT353" s="192" t="s">
        <v>190</v>
      </c>
      <c r="AU353" s="192" t="s">
        <v>82</v>
      </c>
      <c r="AV353" s="14" t="s">
        <v>30</v>
      </c>
      <c r="AW353" s="14" t="s">
        <v>29</v>
      </c>
      <c r="AX353" s="14" t="s">
        <v>73</v>
      </c>
      <c r="AY353" s="192" t="s">
        <v>181</v>
      </c>
    </row>
    <row r="354" spans="1:65" s="14" customFormat="1">
      <c r="B354" s="191"/>
      <c r="D354" s="178" t="s">
        <v>190</v>
      </c>
      <c r="E354" s="192" t="s">
        <v>1</v>
      </c>
      <c r="F354" s="193" t="s">
        <v>3362</v>
      </c>
      <c r="H354" s="192" t="s">
        <v>1</v>
      </c>
      <c r="I354" s="194"/>
      <c r="L354" s="191"/>
      <c r="M354" s="195"/>
      <c r="N354" s="196"/>
      <c r="O354" s="196"/>
      <c r="P354" s="196"/>
      <c r="Q354" s="196"/>
      <c r="R354" s="196"/>
      <c r="S354" s="196"/>
      <c r="T354" s="197"/>
      <c r="AT354" s="192" t="s">
        <v>190</v>
      </c>
      <c r="AU354" s="192" t="s">
        <v>82</v>
      </c>
      <c r="AV354" s="14" t="s">
        <v>30</v>
      </c>
      <c r="AW354" s="14" t="s">
        <v>29</v>
      </c>
      <c r="AX354" s="14" t="s">
        <v>73</v>
      </c>
      <c r="AY354" s="192" t="s">
        <v>181</v>
      </c>
    </row>
    <row r="355" spans="1:65" s="13" customFormat="1">
      <c r="B355" s="177"/>
      <c r="D355" s="178" t="s">
        <v>190</v>
      </c>
      <c r="E355" s="179" t="s">
        <v>1</v>
      </c>
      <c r="F355" s="180" t="s">
        <v>3376</v>
      </c>
      <c r="H355" s="181">
        <v>620</v>
      </c>
      <c r="I355" s="182"/>
      <c r="L355" s="177"/>
      <c r="M355" s="183"/>
      <c r="N355" s="184"/>
      <c r="O355" s="184"/>
      <c r="P355" s="184"/>
      <c r="Q355" s="184"/>
      <c r="R355" s="184"/>
      <c r="S355" s="184"/>
      <c r="T355" s="185"/>
      <c r="AT355" s="179" t="s">
        <v>190</v>
      </c>
      <c r="AU355" s="179" t="s">
        <v>82</v>
      </c>
      <c r="AV355" s="13" t="s">
        <v>82</v>
      </c>
      <c r="AW355" s="13" t="s">
        <v>29</v>
      </c>
      <c r="AX355" s="13" t="s">
        <v>73</v>
      </c>
      <c r="AY355" s="179" t="s">
        <v>181</v>
      </c>
    </row>
    <row r="356" spans="1:65" s="15" customFormat="1">
      <c r="B356" s="198"/>
      <c r="D356" s="178" t="s">
        <v>190</v>
      </c>
      <c r="E356" s="199" t="s">
        <v>1</v>
      </c>
      <c r="F356" s="200" t="s">
        <v>1774</v>
      </c>
      <c r="H356" s="201">
        <v>903</v>
      </c>
      <c r="I356" s="202"/>
      <c r="L356" s="198"/>
      <c r="M356" s="203"/>
      <c r="N356" s="204"/>
      <c r="O356" s="204"/>
      <c r="P356" s="204"/>
      <c r="Q356" s="204"/>
      <c r="R356" s="204"/>
      <c r="S356" s="204"/>
      <c r="T356" s="205"/>
      <c r="AT356" s="199" t="s">
        <v>190</v>
      </c>
      <c r="AU356" s="199" t="s">
        <v>82</v>
      </c>
      <c r="AV356" s="15" t="s">
        <v>188</v>
      </c>
      <c r="AW356" s="15" t="s">
        <v>29</v>
      </c>
      <c r="AX356" s="15" t="s">
        <v>30</v>
      </c>
      <c r="AY356" s="199" t="s">
        <v>181</v>
      </c>
    </row>
    <row r="357" spans="1:65" s="2" customFormat="1" ht="21.75" customHeight="1">
      <c r="A357" s="33"/>
      <c r="B357" s="130"/>
      <c r="C357" s="164" t="s">
        <v>572</v>
      </c>
      <c r="D357" s="164" t="s">
        <v>184</v>
      </c>
      <c r="E357" s="165" t="s">
        <v>3377</v>
      </c>
      <c r="F357" s="166" t="s">
        <v>3378</v>
      </c>
      <c r="G357" s="167" t="s">
        <v>1845</v>
      </c>
      <c r="H357" s="168">
        <v>1210</v>
      </c>
      <c r="I357" s="169"/>
      <c r="J357" s="170">
        <f>ROUND(I357*H357,2)</f>
        <v>0</v>
      </c>
      <c r="K357" s="166" t="s">
        <v>1749</v>
      </c>
      <c r="L357" s="34"/>
      <c r="M357" s="171" t="s">
        <v>1</v>
      </c>
      <c r="N357" s="172" t="s">
        <v>38</v>
      </c>
      <c r="O357" s="59"/>
      <c r="P357" s="173">
        <f>O357*H357</f>
        <v>0</v>
      </c>
      <c r="Q357" s="173">
        <v>0</v>
      </c>
      <c r="R357" s="173">
        <f>Q357*H357</f>
        <v>0</v>
      </c>
      <c r="S357" s="173">
        <v>1E-3</v>
      </c>
      <c r="T357" s="174">
        <f>S357*H357</f>
        <v>1.21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5" t="s">
        <v>243</v>
      </c>
      <c r="AT357" s="175" t="s">
        <v>184</v>
      </c>
      <c r="AU357" s="175" t="s">
        <v>82</v>
      </c>
      <c r="AY357" s="18" t="s">
        <v>181</v>
      </c>
      <c r="BE357" s="176">
        <f>IF(N357="základní",J357,0)</f>
        <v>0</v>
      </c>
      <c r="BF357" s="176">
        <f>IF(N357="snížená",J357,0)</f>
        <v>0</v>
      </c>
      <c r="BG357" s="176">
        <f>IF(N357="zákl. přenesená",J357,0)</f>
        <v>0</v>
      </c>
      <c r="BH357" s="176">
        <f>IF(N357="sníž. přenesená",J357,0)</f>
        <v>0</v>
      </c>
      <c r="BI357" s="176">
        <f>IF(N357="nulová",J357,0)</f>
        <v>0</v>
      </c>
      <c r="BJ357" s="18" t="s">
        <v>30</v>
      </c>
      <c r="BK357" s="176">
        <f>ROUND(I357*H357,2)</f>
        <v>0</v>
      </c>
      <c r="BL357" s="18" t="s">
        <v>243</v>
      </c>
      <c r="BM357" s="175" t="s">
        <v>3379</v>
      </c>
    </row>
    <row r="358" spans="1:65" s="14" customFormat="1">
      <c r="B358" s="191"/>
      <c r="D358" s="178" t="s">
        <v>190</v>
      </c>
      <c r="E358" s="192" t="s">
        <v>1</v>
      </c>
      <c r="F358" s="193" t="s">
        <v>3380</v>
      </c>
      <c r="H358" s="192" t="s">
        <v>1</v>
      </c>
      <c r="I358" s="194"/>
      <c r="L358" s="191"/>
      <c r="M358" s="195"/>
      <c r="N358" s="196"/>
      <c r="O358" s="196"/>
      <c r="P358" s="196"/>
      <c r="Q358" s="196"/>
      <c r="R358" s="196"/>
      <c r="S358" s="196"/>
      <c r="T358" s="197"/>
      <c r="AT358" s="192" t="s">
        <v>190</v>
      </c>
      <c r="AU358" s="192" t="s">
        <v>82</v>
      </c>
      <c r="AV358" s="14" t="s">
        <v>30</v>
      </c>
      <c r="AW358" s="14" t="s">
        <v>29</v>
      </c>
      <c r="AX358" s="14" t="s">
        <v>73</v>
      </c>
      <c r="AY358" s="192" t="s">
        <v>181</v>
      </c>
    </row>
    <row r="359" spans="1:65" s="14" customFormat="1">
      <c r="B359" s="191"/>
      <c r="D359" s="178" t="s">
        <v>190</v>
      </c>
      <c r="E359" s="192" t="s">
        <v>1</v>
      </c>
      <c r="F359" s="193" t="s">
        <v>3381</v>
      </c>
      <c r="H359" s="192" t="s">
        <v>1</v>
      </c>
      <c r="I359" s="194"/>
      <c r="L359" s="191"/>
      <c r="M359" s="195"/>
      <c r="N359" s="196"/>
      <c r="O359" s="196"/>
      <c r="P359" s="196"/>
      <c r="Q359" s="196"/>
      <c r="R359" s="196"/>
      <c r="S359" s="196"/>
      <c r="T359" s="197"/>
      <c r="AT359" s="192" t="s">
        <v>190</v>
      </c>
      <c r="AU359" s="192" t="s">
        <v>82</v>
      </c>
      <c r="AV359" s="14" t="s">
        <v>30</v>
      </c>
      <c r="AW359" s="14" t="s">
        <v>29</v>
      </c>
      <c r="AX359" s="14" t="s">
        <v>73</v>
      </c>
      <c r="AY359" s="192" t="s">
        <v>181</v>
      </c>
    </row>
    <row r="360" spans="1:65" s="13" customFormat="1">
      <c r="B360" s="177"/>
      <c r="D360" s="178" t="s">
        <v>190</v>
      </c>
      <c r="E360" s="179" t="s">
        <v>1</v>
      </c>
      <c r="F360" s="180" t="s">
        <v>1472</v>
      </c>
      <c r="H360" s="181">
        <v>355</v>
      </c>
      <c r="I360" s="182"/>
      <c r="L360" s="177"/>
      <c r="M360" s="183"/>
      <c r="N360" s="184"/>
      <c r="O360" s="184"/>
      <c r="P360" s="184"/>
      <c r="Q360" s="184"/>
      <c r="R360" s="184"/>
      <c r="S360" s="184"/>
      <c r="T360" s="185"/>
      <c r="AT360" s="179" t="s">
        <v>190</v>
      </c>
      <c r="AU360" s="179" t="s">
        <v>82</v>
      </c>
      <c r="AV360" s="13" t="s">
        <v>82</v>
      </c>
      <c r="AW360" s="13" t="s">
        <v>29</v>
      </c>
      <c r="AX360" s="13" t="s">
        <v>73</v>
      </c>
      <c r="AY360" s="179" t="s">
        <v>181</v>
      </c>
    </row>
    <row r="361" spans="1:65" s="14" customFormat="1">
      <c r="B361" s="191"/>
      <c r="D361" s="178" t="s">
        <v>190</v>
      </c>
      <c r="E361" s="192" t="s">
        <v>1</v>
      </c>
      <c r="F361" s="193" t="s">
        <v>3382</v>
      </c>
      <c r="H361" s="192" t="s">
        <v>1</v>
      </c>
      <c r="I361" s="194"/>
      <c r="L361" s="191"/>
      <c r="M361" s="195"/>
      <c r="N361" s="196"/>
      <c r="O361" s="196"/>
      <c r="P361" s="196"/>
      <c r="Q361" s="196"/>
      <c r="R361" s="196"/>
      <c r="S361" s="196"/>
      <c r="T361" s="197"/>
      <c r="AT361" s="192" t="s">
        <v>190</v>
      </c>
      <c r="AU361" s="192" t="s">
        <v>82</v>
      </c>
      <c r="AV361" s="14" t="s">
        <v>30</v>
      </c>
      <c r="AW361" s="14" t="s">
        <v>29</v>
      </c>
      <c r="AX361" s="14" t="s">
        <v>73</v>
      </c>
      <c r="AY361" s="192" t="s">
        <v>181</v>
      </c>
    </row>
    <row r="362" spans="1:65" s="14" customFormat="1">
      <c r="B362" s="191"/>
      <c r="D362" s="178" t="s">
        <v>190</v>
      </c>
      <c r="E362" s="192" t="s">
        <v>1</v>
      </c>
      <c r="F362" s="193" t="s">
        <v>3363</v>
      </c>
      <c r="H362" s="192" t="s">
        <v>1</v>
      </c>
      <c r="I362" s="194"/>
      <c r="L362" s="191"/>
      <c r="M362" s="195"/>
      <c r="N362" s="196"/>
      <c r="O362" s="196"/>
      <c r="P362" s="196"/>
      <c r="Q362" s="196"/>
      <c r="R362" s="196"/>
      <c r="S362" s="196"/>
      <c r="T362" s="197"/>
      <c r="AT362" s="192" t="s">
        <v>190</v>
      </c>
      <c r="AU362" s="192" t="s">
        <v>82</v>
      </c>
      <c r="AV362" s="14" t="s">
        <v>30</v>
      </c>
      <c r="AW362" s="14" t="s">
        <v>29</v>
      </c>
      <c r="AX362" s="14" t="s">
        <v>73</v>
      </c>
      <c r="AY362" s="192" t="s">
        <v>181</v>
      </c>
    </row>
    <row r="363" spans="1:65" s="13" customFormat="1">
      <c r="B363" s="177"/>
      <c r="D363" s="178" t="s">
        <v>190</v>
      </c>
      <c r="E363" s="179" t="s">
        <v>1</v>
      </c>
      <c r="F363" s="180" t="s">
        <v>3383</v>
      </c>
      <c r="H363" s="181">
        <v>855</v>
      </c>
      <c r="I363" s="182"/>
      <c r="L363" s="177"/>
      <c r="M363" s="183"/>
      <c r="N363" s="184"/>
      <c r="O363" s="184"/>
      <c r="P363" s="184"/>
      <c r="Q363" s="184"/>
      <c r="R363" s="184"/>
      <c r="S363" s="184"/>
      <c r="T363" s="185"/>
      <c r="AT363" s="179" t="s">
        <v>190</v>
      </c>
      <c r="AU363" s="179" t="s">
        <v>82</v>
      </c>
      <c r="AV363" s="13" t="s">
        <v>82</v>
      </c>
      <c r="AW363" s="13" t="s">
        <v>29</v>
      </c>
      <c r="AX363" s="13" t="s">
        <v>73</v>
      </c>
      <c r="AY363" s="179" t="s">
        <v>181</v>
      </c>
    </row>
    <row r="364" spans="1:65" s="15" customFormat="1">
      <c r="B364" s="198"/>
      <c r="D364" s="178" t="s">
        <v>190</v>
      </c>
      <c r="E364" s="199" t="s">
        <v>1</v>
      </c>
      <c r="F364" s="200" t="s">
        <v>1774</v>
      </c>
      <c r="H364" s="201">
        <v>1210</v>
      </c>
      <c r="I364" s="202"/>
      <c r="L364" s="198"/>
      <c r="M364" s="203"/>
      <c r="N364" s="204"/>
      <c r="O364" s="204"/>
      <c r="P364" s="204"/>
      <c r="Q364" s="204"/>
      <c r="R364" s="204"/>
      <c r="S364" s="204"/>
      <c r="T364" s="205"/>
      <c r="AT364" s="199" t="s">
        <v>190</v>
      </c>
      <c r="AU364" s="199" t="s">
        <v>82</v>
      </c>
      <c r="AV364" s="15" t="s">
        <v>188</v>
      </c>
      <c r="AW364" s="15" t="s">
        <v>29</v>
      </c>
      <c r="AX364" s="15" t="s">
        <v>30</v>
      </c>
      <c r="AY364" s="199" t="s">
        <v>181</v>
      </c>
    </row>
    <row r="365" spans="1:65" s="2" customFormat="1" ht="16.5" customHeight="1">
      <c r="A365" s="33"/>
      <c r="B365" s="130"/>
      <c r="C365" s="164" t="s">
        <v>575</v>
      </c>
      <c r="D365" s="164" t="s">
        <v>184</v>
      </c>
      <c r="E365" s="165" t="s">
        <v>3384</v>
      </c>
      <c r="F365" s="166" t="s">
        <v>3385</v>
      </c>
      <c r="G365" s="167" t="s">
        <v>1845</v>
      </c>
      <c r="H365" s="168">
        <v>1415</v>
      </c>
      <c r="I365" s="169"/>
      <c r="J365" s="170">
        <f>ROUND(I365*H365,2)</f>
        <v>0</v>
      </c>
      <c r="K365" s="166" t="s">
        <v>1749</v>
      </c>
      <c r="L365" s="34"/>
      <c r="M365" s="171" t="s">
        <v>1</v>
      </c>
      <c r="N365" s="172" t="s">
        <v>38</v>
      </c>
      <c r="O365" s="59"/>
      <c r="P365" s="173">
        <f>O365*H365</f>
        <v>0</v>
      </c>
      <c r="Q365" s="173">
        <v>0</v>
      </c>
      <c r="R365" s="173">
        <f>Q365*H365</f>
        <v>0</v>
      </c>
      <c r="S365" s="173">
        <v>1E-3</v>
      </c>
      <c r="T365" s="174">
        <f>S365*H365</f>
        <v>1.415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5" t="s">
        <v>243</v>
      </c>
      <c r="AT365" s="175" t="s">
        <v>184</v>
      </c>
      <c r="AU365" s="175" t="s">
        <v>82</v>
      </c>
      <c r="AY365" s="18" t="s">
        <v>181</v>
      </c>
      <c r="BE365" s="176">
        <f>IF(N365="základní",J365,0)</f>
        <v>0</v>
      </c>
      <c r="BF365" s="176">
        <f>IF(N365="snížená",J365,0)</f>
        <v>0</v>
      </c>
      <c r="BG365" s="176">
        <f>IF(N365="zákl. přenesená",J365,0)</f>
        <v>0</v>
      </c>
      <c r="BH365" s="176">
        <f>IF(N365="sníž. přenesená",J365,0)</f>
        <v>0</v>
      </c>
      <c r="BI365" s="176">
        <f>IF(N365="nulová",J365,0)</f>
        <v>0</v>
      </c>
      <c r="BJ365" s="18" t="s">
        <v>30</v>
      </c>
      <c r="BK365" s="176">
        <f>ROUND(I365*H365,2)</f>
        <v>0</v>
      </c>
      <c r="BL365" s="18" t="s">
        <v>243</v>
      </c>
      <c r="BM365" s="175" t="s">
        <v>3386</v>
      </c>
    </row>
    <row r="366" spans="1:65" s="14" customFormat="1">
      <c r="B366" s="191"/>
      <c r="D366" s="178" t="s">
        <v>190</v>
      </c>
      <c r="E366" s="192" t="s">
        <v>1</v>
      </c>
      <c r="F366" s="193" t="s">
        <v>3387</v>
      </c>
      <c r="H366" s="192" t="s">
        <v>1</v>
      </c>
      <c r="I366" s="194"/>
      <c r="L366" s="191"/>
      <c r="M366" s="195"/>
      <c r="N366" s="196"/>
      <c r="O366" s="196"/>
      <c r="P366" s="196"/>
      <c r="Q366" s="196"/>
      <c r="R366" s="196"/>
      <c r="S366" s="196"/>
      <c r="T366" s="197"/>
      <c r="AT366" s="192" t="s">
        <v>190</v>
      </c>
      <c r="AU366" s="192" t="s">
        <v>82</v>
      </c>
      <c r="AV366" s="14" t="s">
        <v>30</v>
      </c>
      <c r="AW366" s="14" t="s">
        <v>29</v>
      </c>
      <c r="AX366" s="14" t="s">
        <v>73</v>
      </c>
      <c r="AY366" s="192" t="s">
        <v>181</v>
      </c>
    </row>
    <row r="367" spans="1:65" s="14" customFormat="1">
      <c r="B367" s="191"/>
      <c r="D367" s="178" t="s">
        <v>190</v>
      </c>
      <c r="E367" s="192" t="s">
        <v>1</v>
      </c>
      <c r="F367" s="193" t="s">
        <v>3363</v>
      </c>
      <c r="H367" s="192" t="s">
        <v>1</v>
      </c>
      <c r="I367" s="194"/>
      <c r="L367" s="191"/>
      <c r="M367" s="195"/>
      <c r="N367" s="196"/>
      <c r="O367" s="196"/>
      <c r="P367" s="196"/>
      <c r="Q367" s="196"/>
      <c r="R367" s="196"/>
      <c r="S367" s="196"/>
      <c r="T367" s="197"/>
      <c r="AT367" s="192" t="s">
        <v>190</v>
      </c>
      <c r="AU367" s="192" t="s">
        <v>82</v>
      </c>
      <c r="AV367" s="14" t="s">
        <v>30</v>
      </c>
      <c r="AW367" s="14" t="s">
        <v>29</v>
      </c>
      <c r="AX367" s="14" t="s">
        <v>73</v>
      </c>
      <c r="AY367" s="192" t="s">
        <v>181</v>
      </c>
    </row>
    <row r="368" spans="1:65" s="13" customFormat="1">
      <c r="B368" s="177"/>
      <c r="D368" s="178" t="s">
        <v>190</v>
      </c>
      <c r="E368" s="179" t="s">
        <v>1</v>
      </c>
      <c r="F368" s="180" t="s">
        <v>3388</v>
      </c>
      <c r="H368" s="181">
        <v>680</v>
      </c>
      <c r="I368" s="182"/>
      <c r="L368" s="177"/>
      <c r="M368" s="183"/>
      <c r="N368" s="184"/>
      <c r="O368" s="184"/>
      <c r="P368" s="184"/>
      <c r="Q368" s="184"/>
      <c r="R368" s="184"/>
      <c r="S368" s="184"/>
      <c r="T368" s="185"/>
      <c r="AT368" s="179" t="s">
        <v>190</v>
      </c>
      <c r="AU368" s="179" t="s">
        <v>82</v>
      </c>
      <c r="AV368" s="13" t="s">
        <v>82</v>
      </c>
      <c r="AW368" s="13" t="s">
        <v>29</v>
      </c>
      <c r="AX368" s="13" t="s">
        <v>73</v>
      </c>
      <c r="AY368" s="179" t="s">
        <v>181</v>
      </c>
    </row>
    <row r="369" spans="1:65" s="14" customFormat="1">
      <c r="B369" s="191"/>
      <c r="D369" s="178" t="s">
        <v>190</v>
      </c>
      <c r="E369" s="192" t="s">
        <v>1</v>
      </c>
      <c r="F369" s="193" t="s">
        <v>3389</v>
      </c>
      <c r="H369" s="192" t="s">
        <v>1</v>
      </c>
      <c r="I369" s="194"/>
      <c r="L369" s="191"/>
      <c r="M369" s="195"/>
      <c r="N369" s="196"/>
      <c r="O369" s="196"/>
      <c r="P369" s="196"/>
      <c r="Q369" s="196"/>
      <c r="R369" s="196"/>
      <c r="S369" s="196"/>
      <c r="T369" s="197"/>
      <c r="AT369" s="192" t="s">
        <v>190</v>
      </c>
      <c r="AU369" s="192" t="s">
        <v>82</v>
      </c>
      <c r="AV369" s="14" t="s">
        <v>30</v>
      </c>
      <c r="AW369" s="14" t="s">
        <v>29</v>
      </c>
      <c r="AX369" s="14" t="s">
        <v>73</v>
      </c>
      <c r="AY369" s="192" t="s">
        <v>181</v>
      </c>
    </row>
    <row r="370" spans="1:65" s="13" customFormat="1">
      <c r="B370" s="177"/>
      <c r="D370" s="178" t="s">
        <v>190</v>
      </c>
      <c r="E370" s="179" t="s">
        <v>1</v>
      </c>
      <c r="F370" s="180" t="s">
        <v>3390</v>
      </c>
      <c r="H370" s="181">
        <v>735</v>
      </c>
      <c r="I370" s="182"/>
      <c r="L370" s="177"/>
      <c r="M370" s="183"/>
      <c r="N370" s="184"/>
      <c r="O370" s="184"/>
      <c r="P370" s="184"/>
      <c r="Q370" s="184"/>
      <c r="R370" s="184"/>
      <c r="S370" s="184"/>
      <c r="T370" s="185"/>
      <c r="AT370" s="179" t="s">
        <v>190</v>
      </c>
      <c r="AU370" s="179" t="s">
        <v>82</v>
      </c>
      <c r="AV370" s="13" t="s">
        <v>82</v>
      </c>
      <c r="AW370" s="13" t="s">
        <v>29</v>
      </c>
      <c r="AX370" s="13" t="s">
        <v>73</v>
      </c>
      <c r="AY370" s="179" t="s">
        <v>181</v>
      </c>
    </row>
    <row r="371" spans="1:65" s="15" customFormat="1">
      <c r="B371" s="198"/>
      <c r="D371" s="178" t="s">
        <v>190</v>
      </c>
      <c r="E371" s="199" t="s">
        <v>1</v>
      </c>
      <c r="F371" s="200" t="s">
        <v>1774</v>
      </c>
      <c r="H371" s="201">
        <v>1415</v>
      </c>
      <c r="I371" s="202"/>
      <c r="L371" s="198"/>
      <c r="M371" s="203"/>
      <c r="N371" s="204"/>
      <c r="O371" s="204"/>
      <c r="P371" s="204"/>
      <c r="Q371" s="204"/>
      <c r="R371" s="204"/>
      <c r="S371" s="204"/>
      <c r="T371" s="205"/>
      <c r="AT371" s="199" t="s">
        <v>190</v>
      </c>
      <c r="AU371" s="199" t="s">
        <v>82</v>
      </c>
      <c r="AV371" s="15" t="s">
        <v>188</v>
      </c>
      <c r="AW371" s="15" t="s">
        <v>29</v>
      </c>
      <c r="AX371" s="15" t="s">
        <v>30</v>
      </c>
      <c r="AY371" s="199" t="s">
        <v>181</v>
      </c>
    </row>
    <row r="372" spans="1:65" s="2" customFormat="1" ht="16.5" customHeight="1">
      <c r="A372" s="33"/>
      <c r="B372" s="130"/>
      <c r="C372" s="164" t="s">
        <v>578</v>
      </c>
      <c r="D372" s="164" t="s">
        <v>184</v>
      </c>
      <c r="E372" s="165" t="s">
        <v>3391</v>
      </c>
      <c r="F372" s="166" t="s">
        <v>3392</v>
      </c>
      <c r="G372" s="167" t="s">
        <v>1840</v>
      </c>
      <c r="H372" s="168">
        <v>12</v>
      </c>
      <c r="I372" s="169"/>
      <c r="J372" s="170">
        <f>ROUND(I372*H372,2)</f>
        <v>0</v>
      </c>
      <c r="K372" s="166" t="s">
        <v>1749</v>
      </c>
      <c r="L372" s="34"/>
      <c r="M372" s="171" t="s">
        <v>1</v>
      </c>
      <c r="N372" s="172" t="s">
        <v>38</v>
      </c>
      <c r="O372" s="59"/>
      <c r="P372" s="173">
        <f>O372*H372</f>
        <v>0</v>
      </c>
      <c r="Q372" s="173">
        <v>0</v>
      </c>
      <c r="R372" s="173">
        <f>Q372*H372</f>
        <v>0</v>
      </c>
      <c r="S372" s="173">
        <v>7.5999999999999998E-2</v>
      </c>
      <c r="T372" s="174">
        <f>S372*H372</f>
        <v>0.91199999999999992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75" t="s">
        <v>188</v>
      </c>
      <c r="AT372" s="175" t="s">
        <v>184</v>
      </c>
      <c r="AU372" s="175" t="s">
        <v>82</v>
      </c>
      <c r="AY372" s="18" t="s">
        <v>181</v>
      </c>
      <c r="BE372" s="176">
        <f>IF(N372="základní",J372,0)</f>
        <v>0</v>
      </c>
      <c r="BF372" s="176">
        <f>IF(N372="snížená",J372,0)</f>
        <v>0</v>
      </c>
      <c r="BG372" s="176">
        <f>IF(N372="zákl. přenesená",J372,0)</f>
        <v>0</v>
      </c>
      <c r="BH372" s="176">
        <f>IF(N372="sníž. přenesená",J372,0)</f>
        <v>0</v>
      </c>
      <c r="BI372" s="176">
        <f>IF(N372="nulová",J372,0)</f>
        <v>0</v>
      </c>
      <c r="BJ372" s="18" t="s">
        <v>30</v>
      </c>
      <c r="BK372" s="176">
        <f>ROUND(I372*H372,2)</f>
        <v>0</v>
      </c>
      <c r="BL372" s="18" t="s">
        <v>188</v>
      </c>
      <c r="BM372" s="175" t="s">
        <v>3393</v>
      </c>
    </row>
    <row r="373" spans="1:65" s="14" customFormat="1">
      <c r="B373" s="191"/>
      <c r="D373" s="178" t="s">
        <v>190</v>
      </c>
      <c r="E373" s="192" t="s">
        <v>1</v>
      </c>
      <c r="F373" s="193" t="s">
        <v>3331</v>
      </c>
      <c r="H373" s="192" t="s">
        <v>1</v>
      </c>
      <c r="I373" s="194"/>
      <c r="L373" s="191"/>
      <c r="M373" s="195"/>
      <c r="N373" s="196"/>
      <c r="O373" s="196"/>
      <c r="P373" s="196"/>
      <c r="Q373" s="196"/>
      <c r="R373" s="196"/>
      <c r="S373" s="196"/>
      <c r="T373" s="197"/>
      <c r="AT373" s="192" t="s">
        <v>190</v>
      </c>
      <c r="AU373" s="192" t="s">
        <v>82</v>
      </c>
      <c r="AV373" s="14" t="s">
        <v>30</v>
      </c>
      <c r="AW373" s="14" t="s">
        <v>29</v>
      </c>
      <c r="AX373" s="14" t="s">
        <v>73</v>
      </c>
      <c r="AY373" s="192" t="s">
        <v>181</v>
      </c>
    </row>
    <row r="374" spans="1:65" s="13" customFormat="1">
      <c r="B374" s="177"/>
      <c r="D374" s="178" t="s">
        <v>190</v>
      </c>
      <c r="E374" s="179" t="s">
        <v>1</v>
      </c>
      <c r="F374" s="180" t="s">
        <v>3394</v>
      </c>
      <c r="H374" s="181">
        <v>8</v>
      </c>
      <c r="I374" s="182"/>
      <c r="L374" s="177"/>
      <c r="M374" s="183"/>
      <c r="N374" s="184"/>
      <c r="O374" s="184"/>
      <c r="P374" s="184"/>
      <c r="Q374" s="184"/>
      <c r="R374" s="184"/>
      <c r="S374" s="184"/>
      <c r="T374" s="185"/>
      <c r="AT374" s="179" t="s">
        <v>190</v>
      </c>
      <c r="AU374" s="179" t="s">
        <v>82</v>
      </c>
      <c r="AV374" s="13" t="s">
        <v>82</v>
      </c>
      <c r="AW374" s="13" t="s">
        <v>29</v>
      </c>
      <c r="AX374" s="13" t="s">
        <v>73</v>
      </c>
      <c r="AY374" s="179" t="s">
        <v>181</v>
      </c>
    </row>
    <row r="375" spans="1:65" s="14" customFormat="1">
      <c r="B375" s="191"/>
      <c r="D375" s="178" t="s">
        <v>190</v>
      </c>
      <c r="E375" s="192" t="s">
        <v>1</v>
      </c>
      <c r="F375" s="193" t="s">
        <v>3363</v>
      </c>
      <c r="H375" s="192" t="s">
        <v>1</v>
      </c>
      <c r="I375" s="194"/>
      <c r="L375" s="191"/>
      <c r="M375" s="195"/>
      <c r="N375" s="196"/>
      <c r="O375" s="196"/>
      <c r="P375" s="196"/>
      <c r="Q375" s="196"/>
      <c r="R375" s="196"/>
      <c r="S375" s="196"/>
      <c r="T375" s="197"/>
      <c r="AT375" s="192" t="s">
        <v>190</v>
      </c>
      <c r="AU375" s="192" t="s">
        <v>82</v>
      </c>
      <c r="AV375" s="14" t="s">
        <v>30</v>
      </c>
      <c r="AW375" s="14" t="s">
        <v>29</v>
      </c>
      <c r="AX375" s="14" t="s">
        <v>73</v>
      </c>
      <c r="AY375" s="192" t="s">
        <v>181</v>
      </c>
    </row>
    <row r="376" spans="1:65" s="13" customFormat="1">
      <c r="B376" s="177"/>
      <c r="D376" s="178" t="s">
        <v>190</v>
      </c>
      <c r="E376" s="179" t="s">
        <v>1</v>
      </c>
      <c r="F376" s="180" t="s">
        <v>3395</v>
      </c>
      <c r="H376" s="181">
        <v>4</v>
      </c>
      <c r="I376" s="182"/>
      <c r="L376" s="177"/>
      <c r="M376" s="183"/>
      <c r="N376" s="184"/>
      <c r="O376" s="184"/>
      <c r="P376" s="184"/>
      <c r="Q376" s="184"/>
      <c r="R376" s="184"/>
      <c r="S376" s="184"/>
      <c r="T376" s="185"/>
      <c r="AT376" s="179" t="s">
        <v>190</v>
      </c>
      <c r="AU376" s="179" t="s">
        <v>82</v>
      </c>
      <c r="AV376" s="13" t="s">
        <v>82</v>
      </c>
      <c r="AW376" s="13" t="s">
        <v>29</v>
      </c>
      <c r="AX376" s="13" t="s">
        <v>73</v>
      </c>
      <c r="AY376" s="179" t="s">
        <v>181</v>
      </c>
    </row>
    <row r="377" spans="1:65" s="15" customFormat="1">
      <c r="B377" s="198"/>
      <c r="D377" s="178" t="s">
        <v>190</v>
      </c>
      <c r="E377" s="199" t="s">
        <v>1</v>
      </c>
      <c r="F377" s="200" t="s">
        <v>1774</v>
      </c>
      <c r="H377" s="201">
        <v>12</v>
      </c>
      <c r="I377" s="202"/>
      <c r="L377" s="198"/>
      <c r="M377" s="203"/>
      <c r="N377" s="204"/>
      <c r="O377" s="204"/>
      <c r="P377" s="204"/>
      <c r="Q377" s="204"/>
      <c r="R377" s="204"/>
      <c r="S377" s="204"/>
      <c r="T377" s="205"/>
      <c r="AT377" s="199" t="s">
        <v>190</v>
      </c>
      <c r="AU377" s="199" t="s">
        <v>82</v>
      </c>
      <c r="AV377" s="15" t="s">
        <v>188</v>
      </c>
      <c r="AW377" s="15" t="s">
        <v>29</v>
      </c>
      <c r="AX377" s="15" t="s">
        <v>30</v>
      </c>
      <c r="AY377" s="199" t="s">
        <v>181</v>
      </c>
    </row>
    <row r="378" spans="1:65" s="2" customFormat="1" ht="16.5" customHeight="1">
      <c r="A378" s="33"/>
      <c r="B378" s="130"/>
      <c r="C378" s="164" t="s">
        <v>581</v>
      </c>
      <c r="D378" s="164" t="s">
        <v>184</v>
      </c>
      <c r="E378" s="165" t="s">
        <v>3396</v>
      </c>
      <c r="F378" s="166" t="s">
        <v>3397</v>
      </c>
      <c r="G378" s="167" t="s">
        <v>1770</v>
      </c>
      <c r="H378" s="168">
        <v>48</v>
      </c>
      <c r="I378" s="169"/>
      <c r="J378" s="170">
        <f>ROUND(I378*H378,2)</f>
        <v>0</v>
      </c>
      <c r="K378" s="166" t="s">
        <v>1</v>
      </c>
      <c r="L378" s="34"/>
      <c r="M378" s="171" t="s">
        <v>1</v>
      </c>
      <c r="N378" s="172" t="s">
        <v>38</v>
      </c>
      <c r="O378" s="59"/>
      <c r="P378" s="173">
        <f>O378*H378</f>
        <v>0</v>
      </c>
      <c r="Q378" s="173">
        <v>0</v>
      </c>
      <c r="R378" s="173">
        <f>Q378*H378</f>
        <v>0</v>
      </c>
      <c r="S378" s="173">
        <v>2.25</v>
      </c>
      <c r="T378" s="174">
        <f>S378*H378</f>
        <v>108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5" t="s">
        <v>188</v>
      </c>
      <c r="AT378" s="175" t="s">
        <v>184</v>
      </c>
      <c r="AU378" s="175" t="s">
        <v>82</v>
      </c>
      <c r="AY378" s="18" t="s">
        <v>181</v>
      </c>
      <c r="BE378" s="176">
        <f>IF(N378="základní",J378,0)</f>
        <v>0</v>
      </c>
      <c r="BF378" s="176">
        <f>IF(N378="snížená",J378,0)</f>
        <v>0</v>
      </c>
      <c r="BG378" s="176">
        <f>IF(N378="zákl. přenesená",J378,0)</f>
        <v>0</v>
      </c>
      <c r="BH378" s="176">
        <f>IF(N378="sníž. přenesená",J378,0)</f>
        <v>0</v>
      </c>
      <c r="BI378" s="176">
        <f>IF(N378="nulová",J378,0)</f>
        <v>0</v>
      </c>
      <c r="BJ378" s="18" t="s">
        <v>30</v>
      </c>
      <c r="BK378" s="176">
        <f>ROUND(I378*H378,2)</f>
        <v>0</v>
      </c>
      <c r="BL378" s="18" t="s">
        <v>188</v>
      </c>
      <c r="BM378" s="175" t="s">
        <v>3398</v>
      </c>
    </row>
    <row r="379" spans="1:65" s="14" customFormat="1">
      <c r="B379" s="191"/>
      <c r="D379" s="178" t="s">
        <v>190</v>
      </c>
      <c r="E379" s="192" t="s">
        <v>1</v>
      </c>
      <c r="F379" s="193" t="s">
        <v>3399</v>
      </c>
      <c r="H379" s="192" t="s">
        <v>1</v>
      </c>
      <c r="I379" s="194"/>
      <c r="L379" s="191"/>
      <c r="M379" s="195"/>
      <c r="N379" s="196"/>
      <c r="O379" s="196"/>
      <c r="P379" s="196"/>
      <c r="Q379" s="196"/>
      <c r="R379" s="196"/>
      <c r="S379" s="196"/>
      <c r="T379" s="197"/>
      <c r="AT379" s="192" t="s">
        <v>190</v>
      </c>
      <c r="AU379" s="192" t="s">
        <v>82</v>
      </c>
      <c r="AV379" s="14" t="s">
        <v>30</v>
      </c>
      <c r="AW379" s="14" t="s">
        <v>29</v>
      </c>
      <c r="AX379" s="14" t="s">
        <v>73</v>
      </c>
      <c r="AY379" s="192" t="s">
        <v>181</v>
      </c>
    </row>
    <row r="380" spans="1:65" s="14" customFormat="1">
      <c r="B380" s="191"/>
      <c r="D380" s="178" t="s">
        <v>190</v>
      </c>
      <c r="E380" s="192" t="s">
        <v>1</v>
      </c>
      <c r="F380" s="193" t="s">
        <v>3400</v>
      </c>
      <c r="H380" s="192" t="s">
        <v>1</v>
      </c>
      <c r="I380" s="194"/>
      <c r="L380" s="191"/>
      <c r="M380" s="195"/>
      <c r="N380" s="196"/>
      <c r="O380" s="196"/>
      <c r="P380" s="196"/>
      <c r="Q380" s="196"/>
      <c r="R380" s="196"/>
      <c r="S380" s="196"/>
      <c r="T380" s="197"/>
      <c r="AT380" s="192" t="s">
        <v>190</v>
      </c>
      <c r="AU380" s="192" t="s">
        <v>82</v>
      </c>
      <c r="AV380" s="14" t="s">
        <v>30</v>
      </c>
      <c r="AW380" s="14" t="s">
        <v>29</v>
      </c>
      <c r="AX380" s="14" t="s">
        <v>73</v>
      </c>
      <c r="AY380" s="192" t="s">
        <v>181</v>
      </c>
    </row>
    <row r="381" spans="1:65" s="13" customFormat="1">
      <c r="B381" s="177"/>
      <c r="D381" s="178" t="s">
        <v>190</v>
      </c>
      <c r="E381" s="179" t="s">
        <v>1</v>
      </c>
      <c r="F381" s="180" t="s">
        <v>438</v>
      </c>
      <c r="H381" s="181">
        <v>48</v>
      </c>
      <c r="I381" s="182"/>
      <c r="L381" s="177"/>
      <c r="M381" s="183"/>
      <c r="N381" s="184"/>
      <c r="O381" s="184"/>
      <c r="P381" s="184"/>
      <c r="Q381" s="184"/>
      <c r="R381" s="184"/>
      <c r="S381" s="184"/>
      <c r="T381" s="185"/>
      <c r="AT381" s="179" t="s">
        <v>190</v>
      </c>
      <c r="AU381" s="179" t="s">
        <v>82</v>
      </c>
      <c r="AV381" s="13" t="s">
        <v>82</v>
      </c>
      <c r="AW381" s="13" t="s">
        <v>29</v>
      </c>
      <c r="AX381" s="13" t="s">
        <v>30</v>
      </c>
      <c r="AY381" s="179" t="s">
        <v>181</v>
      </c>
    </row>
    <row r="382" spans="1:65" s="2" customFormat="1" ht="16.5" customHeight="1">
      <c r="A382" s="33"/>
      <c r="B382" s="130"/>
      <c r="C382" s="164" t="s">
        <v>584</v>
      </c>
      <c r="D382" s="164" t="s">
        <v>184</v>
      </c>
      <c r="E382" s="165" t="s">
        <v>3401</v>
      </c>
      <c r="F382" s="166" t="s">
        <v>3402</v>
      </c>
      <c r="G382" s="167" t="s">
        <v>1770</v>
      </c>
      <c r="H382" s="168">
        <v>64</v>
      </c>
      <c r="I382" s="169"/>
      <c r="J382" s="170">
        <f>ROUND(I382*H382,2)</f>
        <v>0</v>
      </c>
      <c r="K382" s="166" t="s">
        <v>1</v>
      </c>
      <c r="L382" s="34"/>
      <c r="M382" s="171" t="s">
        <v>1</v>
      </c>
      <c r="N382" s="172" t="s">
        <v>38</v>
      </c>
      <c r="O382" s="59"/>
      <c r="P382" s="173">
        <f>O382*H382</f>
        <v>0</v>
      </c>
      <c r="Q382" s="173">
        <v>0</v>
      </c>
      <c r="R382" s="173">
        <f>Q382*H382</f>
        <v>0</v>
      </c>
      <c r="S382" s="173">
        <v>2.4</v>
      </c>
      <c r="T382" s="174">
        <f>S382*H382</f>
        <v>153.6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5" t="s">
        <v>188</v>
      </c>
      <c r="AT382" s="175" t="s">
        <v>184</v>
      </c>
      <c r="AU382" s="175" t="s">
        <v>82</v>
      </c>
      <c r="AY382" s="18" t="s">
        <v>181</v>
      </c>
      <c r="BE382" s="176">
        <f>IF(N382="základní",J382,0)</f>
        <v>0</v>
      </c>
      <c r="BF382" s="176">
        <f>IF(N382="snížená",J382,0)</f>
        <v>0</v>
      </c>
      <c r="BG382" s="176">
        <f>IF(N382="zákl. přenesená",J382,0)</f>
        <v>0</v>
      </c>
      <c r="BH382" s="176">
        <f>IF(N382="sníž. přenesená",J382,0)</f>
        <v>0</v>
      </c>
      <c r="BI382" s="176">
        <f>IF(N382="nulová",J382,0)</f>
        <v>0</v>
      </c>
      <c r="BJ382" s="18" t="s">
        <v>30</v>
      </c>
      <c r="BK382" s="176">
        <f>ROUND(I382*H382,2)</f>
        <v>0</v>
      </c>
      <c r="BL382" s="18" t="s">
        <v>188</v>
      </c>
      <c r="BM382" s="175" t="s">
        <v>3403</v>
      </c>
    </row>
    <row r="383" spans="1:65" s="14" customFormat="1">
      <c r="B383" s="191"/>
      <c r="D383" s="178" t="s">
        <v>190</v>
      </c>
      <c r="E383" s="192" t="s">
        <v>1</v>
      </c>
      <c r="F383" s="193" t="s">
        <v>3399</v>
      </c>
      <c r="H383" s="192" t="s">
        <v>1</v>
      </c>
      <c r="I383" s="194"/>
      <c r="L383" s="191"/>
      <c r="M383" s="195"/>
      <c r="N383" s="196"/>
      <c r="O383" s="196"/>
      <c r="P383" s="196"/>
      <c r="Q383" s="196"/>
      <c r="R383" s="196"/>
      <c r="S383" s="196"/>
      <c r="T383" s="197"/>
      <c r="AT383" s="192" t="s">
        <v>190</v>
      </c>
      <c r="AU383" s="192" t="s">
        <v>82</v>
      </c>
      <c r="AV383" s="14" t="s">
        <v>30</v>
      </c>
      <c r="AW383" s="14" t="s">
        <v>29</v>
      </c>
      <c r="AX383" s="14" t="s">
        <v>73</v>
      </c>
      <c r="AY383" s="192" t="s">
        <v>181</v>
      </c>
    </row>
    <row r="384" spans="1:65" s="14" customFormat="1">
      <c r="B384" s="191"/>
      <c r="D384" s="178" t="s">
        <v>190</v>
      </c>
      <c r="E384" s="192" t="s">
        <v>1</v>
      </c>
      <c r="F384" s="193" t="s">
        <v>3404</v>
      </c>
      <c r="H384" s="192" t="s">
        <v>1</v>
      </c>
      <c r="I384" s="194"/>
      <c r="L384" s="191"/>
      <c r="M384" s="195"/>
      <c r="N384" s="196"/>
      <c r="O384" s="196"/>
      <c r="P384" s="196"/>
      <c r="Q384" s="196"/>
      <c r="R384" s="196"/>
      <c r="S384" s="196"/>
      <c r="T384" s="197"/>
      <c r="AT384" s="192" t="s">
        <v>190</v>
      </c>
      <c r="AU384" s="192" t="s">
        <v>82</v>
      </c>
      <c r="AV384" s="14" t="s">
        <v>30</v>
      </c>
      <c r="AW384" s="14" t="s">
        <v>29</v>
      </c>
      <c r="AX384" s="14" t="s">
        <v>73</v>
      </c>
      <c r="AY384" s="192" t="s">
        <v>181</v>
      </c>
    </row>
    <row r="385" spans="1:65" s="13" customFormat="1">
      <c r="B385" s="177"/>
      <c r="D385" s="178" t="s">
        <v>190</v>
      </c>
      <c r="E385" s="179" t="s">
        <v>1</v>
      </c>
      <c r="F385" s="180" t="s">
        <v>438</v>
      </c>
      <c r="H385" s="181">
        <v>48</v>
      </c>
      <c r="I385" s="182"/>
      <c r="L385" s="177"/>
      <c r="M385" s="183"/>
      <c r="N385" s="184"/>
      <c r="O385" s="184"/>
      <c r="P385" s="184"/>
      <c r="Q385" s="184"/>
      <c r="R385" s="184"/>
      <c r="S385" s="184"/>
      <c r="T385" s="185"/>
      <c r="AT385" s="179" t="s">
        <v>190</v>
      </c>
      <c r="AU385" s="179" t="s">
        <v>82</v>
      </c>
      <c r="AV385" s="13" t="s">
        <v>82</v>
      </c>
      <c r="AW385" s="13" t="s">
        <v>29</v>
      </c>
      <c r="AX385" s="13" t="s">
        <v>73</v>
      </c>
      <c r="AY385" s="179" t="s">
        <v>181</v>
      </c>
    </row>
    <row r="386" spans="1:65" s="14" customFormat="1">
      <c r="B386" s="191"/>
      <c r="D386" s="178" t="s">
        <v>190</v>
      </c>
      <c r="E386" s="192" t="s">
        <v>1</v>
      </c>
      <c r="F386" s="193" t="s">
        <v>3355</v>
      </c>
      <c r="H386" s="192" t="s">
        <v>1</v>
      </c>
      <c r="I386" s="194"/>
      <c r="L386" s="191"/>
      <c r="M386" s="195"/>
      <c r="N386" s="196"/>
      <c r="O386" s="196"/>
      <c r="P386" s="196"/>
      <c r="Q386" s="196"/>
      <c r="R386" s="196"/>
      <c r="S386" s="196"/>
      <c r="T386" s="197"/>
      <c r="AT386" s="192" t="s">
        <v>190</v>
      </c>
      <c r="AU386" s="192" t="s">
        <v>82</v>
      </c>
      <c r="AV386" s="14" t="s">
        <v>30</v>
      </c>
      <c r="AW386" s="14" t="s">
        <v>29</v>
      </c>
      <c r="AX386" s="14" t="s">
        <v>73</v>
      </c>
      <c r="AY386" s="192" t="s">
        <v>181</v>
      </c>
    </row>
    <row r="387" spans="1:65" s="14" customFormat="1">
      <c r="B387" s="191"/>
      <c r="D387" s="178" t="s">
        <v>190</v>
      </c>
      <c r="E387" s="192" t="s">
        <v>1</v>
      </c>
      <c r="F387" s="193" t="s">
        <v>3405</v>
      </c>
      <c r="H387" s="192" t="s">
        <v>1</v>
      </c>
      <c r="I387" s="194"/>
      <c r="L387" s="191"/>
      <c r="M387" s="195"/>
      <c r="N387" s="196"/>
      <c r="O387" s="196"/>
      <c r="P387" s="196"/>
      <c r="Q387" s="196"/>
      <c r="R387" s="196"/>
      <c r="S387" s="196"/>
      <c r="T387" s="197"/>
      <c r="AT387" s="192" t="s">
        <v>190</v>
      </c>
      <c r="AU387" s="192" t="s">
        <v>82</v>
      </c>
      <c r="AV387" s="14" t="s">
        <v>30</v>
      </c>
      <c r="AW387" s="14" t="s">
        <v>29</v>
      </c>
      <c r="AX387" s="14" t="s">
        <v>73</v>
      </c>
      <c r="AY387" s="192" t="s">
        <v>181</v>
      </c>
    </row>
    <row r="388" spans="1:65" s="13" customFormat="1">
      <c r="B388" s="177"/>
      <c r="D388" s="178" t="s">
        <v>190</v>
      </c>
      <c r="E388" s="179" t="s">
        <v>1</v>
      </c>
      <c r="F388" s="180" t="s">
        <v>182</v>
      </c>
      <c r="H388" s="181">
        <v>9</v>
      </c>
      <c r="I388" s="182"/>
      <c r="L388" s="177"/>
      <c r="M388" s="183"/>
      <c r="N388" s="184"/>
      <c r="O388" s="184"/>
      <c r="P388" s="184"/>
      <c r="Q388" s="184"/>
      <c r="R388" s="184"/>
      <c r="S388" s="184"/>
      <c r="T388" s="185"/>
      <c r="AT388" s="179" t="s">
        <v>190</v>
      </c>
      <c r="AU388" s="179" t="s">
        <v>82</v>
      </c>
      <c r="AV388" s="13" t="s">
        <v>82</v>
      </c>
      <c r="AW388" s="13" t="s">
        <v>29</v>
      </c>
      <c r="AX388" s="13" t="s">
        <v>73</v>
      </c>
      <c r="AY388" s="179" t="s">
        <v>181</v>
      </c>
    </row>
    <row r="389" spans="1:65" s="14" customFormat="1">
      <c r="B389" s="191"/>
      <c r="D389" s="178" t="s">
        <v>190</v>
      </c>
      <c r="E389" s="192" t="s">
        <v>1</v>
      </c>
      <c r="F389" s="193" t="s">
        <v>3355</v>
      </c>
      <c r="H389" s="192" t="s">
        <v>1</v>
      </c>
      <c r="I389" s="194"/>
      <c r="L389" s="191"/>
      <c r="M389" s="195"/>
      <c r="N389" s="196"/>
      <c r="O389" s="196"/>
      <c r="P389" s="196"/>
      <c r="Q389" s="196"/>
      <c r="R389" s="196"/>
      <c r="S389" s="196"/>
      <c r="T389" s="197"/>
      <c r="AT389" s="192" t="s">
        <v>190</v>
      </c>
      <c r="AU389" s="192" t="s">
        <v>82</v>
      </c>
      <c r="AV389" s="14" t="s">
        <v>30</v>
      </c>
      <c r="AW389" s="14" t="s">
        <v>29</v>
      </c>
      <c r="AX389" s="14" t="s">
        <v>73</v>
      </c>
      <c r="AY389" s="192" t="s">
        <v>181</v>
      </c>
    </row>
    <row r="390" spans="1:65" s="14" customFormat="1">
      <c r="B390" s="191"/>
      <c r="D390" s="178" t="s">
        <v>190</v>
      </c>
      <c r="E390" s="192" t="s">
        <v>1</v>
      </c>
      <c r="F390" s="193" t="s">
        <v>3406</v>
      </c>
      <c r="H390" s="192" t="s">
        <v>1</v>
      </c>
      <c r="I390" s="194"/>
      <c r="L390" s="191"/>
      <c r="M390" s="195"/>
      <c r="N390" s="196"/>
      <c r="O390" s="196"/>
      <c r="P390" s="196"/>
      <c r="Q390" s="196"/>
      <c r="R390" s="196"/>
      <c r="S390" s="196"/>
      <c r="T390" s="197"/>
      <c r="AT390" s="192" t="s">
        <v>190</v>
      </c>
      <c r="AU390" s="192" t="s">
        <v>82</v>
      </c>
      <c r="AV390" s="14" t="s">
        <v>30</v>
      </c>
      <c r="AW390" s="14" t="s">
        <v>29</v>
      </c>
      <c r="AX390" s="14" t="s">
        <v>73</v>
      </c>
      <c r="AY390" s="192" t="s">
        <v>181</v>
      </c>
    </row>
    <row r="391" spans="1:65" s="13" customFormat="1">
      <c r="B391" s="177"/>
      <c r="D391" s="178" t="s">
        <v>190</v>
      </c>
      <c r="E391" s="179" t="s">
        <v>1</v>
      </c>
      <c r="F391" s="180" t="s">
        <v>209</v>
      </c>
      <c r="H391" s="181">
        <v>7</v>
      </c>
      <c r="I391" s="182"/>
      <c r="L391" s="177"/>
      <c r="M391" s="183"/>
      <c r="N391" s="184"/>
      <c r="O391" s="184"/>
      <c r="P391" s="184"/>
      <c r="Q391" s="184"/>
      <c r="R391" s="184"/>
      <c r="S391" s="184"/>
      <c r="T391" s="185"/>
      <c r="AT391" s="179" t="s">
        <v>190</v>
      </c>
      <c r="AU391" s="179" t="s">
        <v>82</v>
      </c>
      <c r="AV391" s="13" t="s">
        <v>82</v>
      </c>
      <c r="AW391" s="13" t="s">
        <v>29</v>
      </c>
      <c r="AX391" s="13" t="s">
        <v>73</v>
      </c>
      <c r="AY391" s="179" t="s">
        <v>181</v>
      </c>
    </row>
    <row r="392" spans="1:65" s="15" customFormat="1">
      <c r="B392" s="198"/>
      <c r="D392" s="178" t="s">
        <v>190</v>
      </c>
      <c r="E392" s="199" t="s">
        <v>1</v>
      </c>
      <c r="F392" s="200" t="s">
        <v>1774</v>
      </c>
      <c r="H392" s="201">
        <v>64</v>
      </c>
      <c r="I392" s="202"/>
      <c r="L392" s="198"/>
      <c r="M392" s="203"/>
      <c r="N392" s="204"/>
      <c r="O392" s="204"/>
      <c r="P392" s="204"/>
      <c r="Q392" s="204"/>
      <c r="R392" s="204"/>
      <c r="S392" s="204"/>
      <c r="T392" s="205"/>
      <c r="AT392" s="199" t="s">
        <v>190</v>
      </c>
      <c r="AU392" s="199" t="s">
        <v>82</v>
      </c>
      <c r="AV392" s="15" t="s">
        <v>188</v>
      </c>
      <c r="AW392" s="15" t="s">
        <v>29</v>
      </c>
      <c r="AX392" s="15" t="s">
        <v>30</v>
      </c>
      <c r="AY392" s="199" t="s">
        <v>181</v>
      </c>
    </row>
    <row r="393" spans="1:65" s="2" customFormat="1" ht="16.5" customHeight="1">
      <c r="A393" s="33"/>
      <c r="B393" s="130"/>
      <c r="C393" s="164" t="s">
        <v>588</v>
      </c>
      <c r="D393" s="164" t="s">
        <v>184</v>
      </c>
      <c r="E393" s="165" t="s">
        <v>3407</v>
      </c>
      <c r="F393" s="166" t="s">
        <v>3408</v>
      </c>
      <c r="G393" s="167" t="s">
        <v>1840</v>
      </c>
      <c r="H393" s="168">
        <v>11</v>
      </c>
      <c r="I393" s="169"/>
      <c r="J393" s="170">
        <f>ROUND(I393*H393,2)</f>
        <v>0</v>
      </c>
      <c r="K393" s="166" t="s">
        <v>1749</v>
      </c>
      <c r="L393" s="34"/>
      <c r="M393" s="171" t="s">
        <v>1</v>
      </c>
      <c r="N393" s="172" t="s">
        <v>38</v>
      </c>
      <c r="O393" s="59"/>
      <c r="P393" s="173">
        <f>O393*H393</f>
        <v>0</v>
      </c>
      <c r="Q393" s="173">
        <v>0</v>
      </c>
      <c r="R393" s="173">
        <f>Q393*H393</f>
        <v>0</v>
      </c>
      <c r="S393" s="173">
        <v>0.26100000000000001</v>
      </c>
      <c r="T393" s="174">
        <f>S393*H393</f>
        <v>2.871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75" t="s">
        <v>188</v>
      </c>
      <c r="AT393" s="175" t="s">
        <v>184</v>
      </c>
      <c r="AU393" s="175" t="s">
        <v>82</v>
      </c>
      <c r="AY393" s="18" t="s">
        <v>181</v>
      </c>
      <c r="BE393" s="176">
        <f>IF(N393="základní",J393,0)</f>
        <v>0</v>
      </c>
      <c r="BF393" s="176">
        <f>IF(N393="snížená",J393,0)</f>
        <v>0</v>
      </c>
      <c r="BG393" s="176">
        <f>IF(N393="zákl. přenesená",J393,0)</f>
        <v>0</v>
      </c>
      <c r="BH393" s="176">
        <f>IF(N393="sníž. přenesená",J393,0)</f>
        <v>0</v>
      </c>
      <c r="BI393" s="176">
        <f>IF(N393="nulová",J393,0)</f>
        <v>0</v>
      </c>
      <c r="BJ393" s="18" t="s">
        <v>30</v>
      </c>
      <c r="BK393" s="176">
        <f>ROUND(I393*H393,2)</f>
        <v>0</v>
      </c>
      <c r="BL393" s="18" t="s">
        <v>188</v>
      </c>
      <c r="BM393" s="175" t="s">
        <v>3409</v>
      </c>
    </row>
    <row r="394" spans="1:65" s="14" customFormat="1">
      <c r="B394" s="191"/>
      <c r="D394" s="178" t="s">
        <v>190</v>
      </c>
      <c r="E394" s="192" t="s">
        <v>1</v>
      </c>
      <c r="F394" s="193" t="s">
        <v>3410</v>
      </c>
      <c r="H394" s="192" t="s">
        <v>1</v>
      </c>
      <c r="I394" s="194"/>
      <c r="L394" s="191"/>
      <c r="M394" s="195"/>
      <c r="N394" s="196"/>
      <c r="O394" s="196"/>
      <c r="P394" s="196"/>
      <c r="Q394" s="196"/>
      <c r="R394" s="196"/>
      <c r="S394" s="196"/>
      <c r="T394" s="197"/>
      <c r="AT394" s="192" t="s">
        <v>190</v>
      </c>
      <c r="AU394" s="192" t="s">
        <v>82</v>
      </c>
      <c r="AV394" s="14" t="s">
        <v>30</v>
      </c>
      <c r="AW394" s="14" t="s">
        <v>29</v>
      </c>
      <c r="AX394" s="14" t="s">
        <v>73</v>
      </c>
      <c r="AY394" s="192" t="s">
        <v>181</v>
      </c>
    </row>
    <row r="395" spans="1:65" s="13" customFormat="1">
      <c r="B395" s="177"/>
      <c r="D395" s="178" t="s">
        <v>190</v>
      </c>
      <c r="E395" s="179" t="s">
        <v>1</v>
      </c>
      <c r="F395" s="180" t="s">
        <v>224</v>
      </c>
      <c r="H395" s="181">
        <v>11</v>
      </c>
      <c r="I395" s="182"/>
      <c r="L395" s="177"/>
      <c r="M395" s="183"/>
      <c r="N395" s="184"/>
      <c r="O395" s="184"/>
      <c r="P395" s="184"/>
      <c r="Q395" s="184"/>
      <c r="R395" s="184"/>
      <c r="S395" s="184"/>
      <c r="T395" s="185"/>
      <c r="AT395" s="179" t="s">
        <v>190</v>
      </c>
      <c r="AU395" s="179" t="s">
        <v>82</v>
      </c>
      <c r="AV395" s="13" t="s">
        <v>82</v>
      </c>
      <c r="AW395" s="13" t="s">
        <v>29</v>
      </c>
      <c r="AX395" s="13" t="s">
        <v>30</v>
      </c>
      <c r="AY395" s="179" t="s">
        <v>181</v>
      </c>
    </row>
    <row r="396" spans="1:65" s="2" customFormat="1" ht="21.75" customHeight="1">
      <c r="A396" s="33"/>
      <c r="B396" s="130"/>
      <c r="C396" s="164" t="s">
        <v>591</v>
      </c>
      <c r="D396" s="164" t="s">
        <v>184</v>
      </c>
      <c r="E396" s="165" t="s">
        <v>3411</v>
      </c>
      <c r="F396" s="166" t="s">
        <v>3412</v>
      </c>
      <c r="G396" s="167" t="s">
        <v>1770</v>
      </c>
      <c r="H396" s="168">
        <v>22</v>
      </c>
      <c r="I396" s="169"/>
      <c r="J396" s="170">
        <f>ROUND(I396*H396,2)</f>
        <v>0</v>
      </c>
      <c r="K396" s="166" t="s">
        <v>1749</v>
      </c>
      <c r="L396" s="34"/>
      <c r="M396" s="171" t="s">
        <v>1</v>
      </c>
      <c r="N396" s="172" t="s">
        <v>38</v>
      </c>
      <c r="O396" s="59"/>
      <c r="P396" s="173">
        <f>O396*H396</f>
        <v>0</v>
      </c>
      <c r="Q396" s="173">
        <v>0</v>
      </c>
      <c r="R396" s="173">
        <f>Q396*H396</f>
        <v>0</v>
      </c>
      <c r="S396" s="173">
        <v>2.2000000000000002</v>
      </c>
      <c r="T396" s="174">
        <f>S396*H396</f>
        <v>48.400000000000006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75" t="s">
        <v>188</v>
      </c>
      <c r="AT396" s="175" t="s">
        <v>184</v>
      </c>
      <c r="AU396" s="175" t="s">
        <v>82</v>
      </c>
      <c r="AY396" s="18" t="s">
        <v>181</v>
      </c>
      <c r="BE396" s="176">
        <f>IF(N396="základní",J396,0)</f>
        <v>0</v>
      </c>
      <c r="BF396" s="176">
        <f>IF(N396="snížená",J396,0)</f>
        <v>0</v>
      </c>
      <c r="BG396" s="176">
        <f>IF(N396="zákl. přenesená",J396,0)</f>
        <v>0</v>
      </c>
      <c r="BH396" s="176">
        <f>IF(N396="sníž. přenesená",J396,0)</f>
        <v>0</v>
      </c>
      <c r="BI396" s="176">
        <f>IF(N396="nulová",J396,0)</f>
        <v>0</v>
      </c>
      <c r="BJ396" s="18" t="s">
        <v>30</v>
      </c>
      <c r="BK396" s="176">
        <f>ROUND(I396*H396,2)</f>
        <v>0</v>
      </c>
      <c r="BL396" s="18" t="s">
        <v>188</v>
      </c>
      <c r="BM396" s="175" t="s">
        <v>3413</v>
      </c>
    </row>
    <row r="397" spans="1:65" s="14" customFormat="1">
      <c r="B397" s="191"/>
      <c r="D397" s="178" t="s">
        <v>190</v>
      </c>
      <c r="E397" s="192" t="s">
        <v>1</v>
      </c>
      <c r="F397" s="193" t="s">
        <v>3355</v>
      </c>
      <c r="H397" s="192" t="s">
        <v>1</v>
      </c>
      <c r="I397" s="194"/>
      <c r="L397" s="191"/>
      <c r="M397" s="195"/>
      <c r="N397" s="196"/>
      <c r="O397" s="196"/>
      <c r="P397" s="196"/>
      <c r="Q397" s="196"/>
      <c r="R397" s="196"/>
      <c r="S397" s="196"/>
      <c r="T397" s="197"/>
      <c r="AT397" s="192" t="s">
        <v>190</v>
      </c>
      <c r="AU397" s="192" t="s">
        <v>82</v>
      </c>
      <c r="AV397" s="14" t="s">
        <v>30</v>
      </c>
      <c r="AW397" s="14" t="s">
        <v>29</v>
      </c>
      <c r="AX397" s="14" t="s">
        <v>73</v>
      </c>
      <c r="AY397" s="192" t="s">
        <v>181</v>
      </c>
    </row>
    <row r="398" spans="1:65" s="14" customFormat="1">
      <c r="B398" s="191"/>
      <c r="D398" s="178" t="s">
        <v>190</v>
      </c>
      <c r="E398" s="192" t="s">
        <v>1</v>
      </c>
      <c r="F398" s="193" t="s">
        <v>3414</v>
      </c>
      <c r="H398" s="192" t="s">
        <v>1</v>
      </c>
      <c r="I398" s="194"/>
      <c r="L398" s="191"/>
      <c r="M398" s="195"/>
      <c r="N398" s="196"/>
      <c r="O398" s="196"/>
      <c r="P398" s="196"/>
      <c r="Q398" s="196"/>
      <c r="R398" s="196"/>
      <c r="S398" s="196"/>
      <c r="T398" s="197"/>
      <c r="AT398" s="192" t="s">
        <v>190</v>
      </c>
      <c r="AU398" s="192" t="s">
        <v>82</v>
      </c>
      <c r="AV398" s="14" t="s">
        <v>30</v>
      </c>
      <c r="AW398" s="14" t="s">
        <v>29</v>
      </c>
      <c r="AX398" s="14" t="s">
        <v>73</v>
      </c>
      <c r="AY398" s="192" t="s">
        <v>181</v>
      </c>
    </row>
    <row r="399" spans="1:65" s="13" customFormat="1">
      <c r="B399" s="177"/>
      <c r="D399" s="178" t="s">
        <v>190</v>
      </c>
      <c r="E399" s="179" t="s">
        <v>1</v>
      </c>
      <c r="F399" s="180" t="s">
        <v>343</v>
      </c>
      <c r="H399" s="181">
        <v>22</v>
      </c>
      <c r="I399" s="182"/>
      <c r="L399" s="177"/>
      <c r="M399" s="183"/>
      <c r="N399" s="184"/>
      <c r="O399" s="184"/>
      <c r="P399" s="184"/>
      <c r="Q399" s="184"/>
      <c r="R399" s="184"/>
      <c r="S399" s="184"/>
      <c r="T399" s="185"/>
      <c r="AT399" s="179" t="s">
        <v>190</v>
      </c>
      <c r="AU399" s="179" t="s">
        <v>82</v>
      </c>
      <c r="AV399" s="13" t="s">
        <v>82</v>
      </c>
      <c r="AW399" s="13" t="s">
        <v>29</v>
      </c>
      <c r="AX399" s="13" t="s">
        <v>73</v>
      </c>
      <c r="AY399" s="179" t="s">
        <v>181</v>
      </c>
    </row>
    <row r="400" spans="1:65" s="15" customFormat="1">
      <c r="B400" s="198"/>
      <c r="D400" s="178" t="s">
        <v>190</v>
      </c>
      <c r="E400" s="199" t="s">
        <v>1</v>
      </c>
      <c r="F400" s="200" t="s">
        <v>1774</v>
      </c>
      <c r="H400" s="201">
        <v>22</v>
      </c>
      <c r="I400" s="202"/>
      <c r="L400" s="198"/>
      <c r="M400" s="203"/>
      <c r="N400" s="204"/>
      <c r="O400" s="204"/>
      <c r="P400" s="204"/>
      <c r="Q400" s="204"/>
      <c r="R400" s="204"/>
      <c r="S400" s="204"/>
      <c r="T400" s="205"/>
      <c r="AT400" s="199" t="s">
        <v>190</v>
      </c>
      <c r="AU400" s="199" t="s">
        <v>82</v>
      </c>
      <c r="AV400" s="15" t="s">
        <v>188</v>
      </c>
      <c r="AW400" s="15" t="s">
        <v>29</v>
      </c>
      <c r="AX400" s="15" t="s">
        <v>30</v>
      </c>
      <c r="AY400" s="199" t="s">
        <v>181</v>
      </c>
    </row>
    <row r="401" spans="1:65" s="2" customFormat="1" ht="21.75" customHeight="1">
      <c r="A401" s="33"/>
      <c r="B401" s="130"/>
      <c r="C401" s="164" t="s">
        <v>595</v>
      </c>
      <c r="D401" s="164" t="s">
        <v>184</v>
      </c>
      <c r="E401" s="165" t="s">
        <v>3415</v>
      </c>
      <c r="F401" s="166" t="s">
        <v>3416</v>
      </c>
      <c r="G401" s="167" t="s">
        <v>1770</v>
      </c>
      <c r="H401" s="168">
        <v>10.08</v>
      </c>
      <c r="I401" s="169"/>
      <c r="J401" s="170">
        <f>ROUND(I401*H401,2)</f>
        <v>0</v>
      </c>
      <c r="K401" s="166" t="s">
        <v>1</v>
      </c>
      <c r="L401" s="34"/>
      <c r="M401" s="171" t="s">
        <v>1</v>
      </c>
      <c r="N401" s="172" t="s">
        <v>38</v>
      </c>
      <c r="O401" s="59"/>
      <c r="P401" s="173">
        <f>O401*H401</f>
        <v>0</v>
      </c>
      <c r="Q401" s="173">
        <v>0</v>
      </c>
      <c r="R401" s="173">
        <f>Q401*H401</f>
        <v>0</v>
      </c>
      <c r="S401" s="173">
        <v>2.2000000000000002</v>
      </c>
      <c r="T401" s="174">
        <f>S401*H401</f>
        <v>22.176000000000002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75" t="s">
        <v>188</v>
      </c>
      <c r="AT401" s="175" t="s">
        <v>184</v>
      </c>
      <c r="AU401" s="175" t="s">
        <v>82</v>
      </c>
      <c r="AY401" s="18" t="s">
        <v>181</v>
      </c>
      <c r="BE401" s="176">
        <f>IF(N401="základní",J401,0)</f>
        <v>0</v>
      </c>
      <c r="BF401" s="176">
        <f>IF(N401="snížená",J401,0)</f>
        <v>0</v>
      </c>
      <c r="BG401" s="176">
        <f>IF(N401="zákl. přenesená",J401,0)</f>
        <v>0</v>
      </c>
      <c r="BH401" s="176">
        <f>IF(N401="sníž. přenesená",J401,0)</f>
        <v>0</v>
      </c>
      <c r="BI401" s="176">
        <f>IF(N401="nulová",J401,0)</f>
        <v>0</v>
      </c>
      <c r="BJ401" s="18" t="s">
        <v>30</v>
      </c>
      <c r="BK401" s="176">
        <f>ROUND(I401*H401,2)</f>
        <v>0</v>
      </c>
      <c r="BL401" s="18" t="s">
        <v>188</v>
      </c>
      <c r="BM401" s="175" t="s">
        <v>3417</v>
      </c>
    </row>
    <row r="402" spans="1:65" s="14" customFormat="1">
      <c r="B402" s="191"/>
      <c r="D402" s="178" t="s">
        <v>190</v>
      </c>
      <c r="E402" s="192" t="s">
        <v>1</v>
      </c>
      <c r="F402" s="193" t="s">
        <v>3331</v>
      </c>
      <c r="H402" s="192" t="s">
        <v>1</v>
      </c>
      <c r="I402" s="194"/>
      <c r="L402" s="191"/>
      <c r="M402" s="195"/>
      <c r="N402" s="196"/>
      <c r="O402" s="196"/>
      <c r="P402" s="196"/>
      <c r="Q402" s="196"/>
      <c r="R402" s="196"/>
      <c r="S402" s="196"/>
      <c r="T402" s="197"/>
      <c r="AT402" s="192" t="s">
        <v>190</v>
      </c>
      <c r="AU402" s="192" t="s">
        <v>82</v>
      </c>
      <c r="AV402" s="14" t="s">
        <v>30</v>
      </c>
      <c r="AW402" s="14" t="s">
        <v>29</v>
      </c>
      <c r="AX402" s="14" t="s">
        <v>73</v>
      </c>
      <c r="AY402" s="192" t="s">
        <v>181</v>
      </c>
    </row>
    <row r="403" spans="1:65" s="13" customFormat="1">
      <c r="B403" s="177"/>
      <c r="D403" s="178" t="s">
        <v>190</v>
      </c>
      <c r="E403" s="179" t="s">
        <v>1</v>
      </c>
      <c r="F403" s="180" t="s">
        <v>3418</v>
      </c>
      <c r="H403" s="181">
        <v>10.08</v>
      </c>
      <c r="I403" s="182"/>
      <c r="L403" s="177"/>
      <c r="M403" s="183"/>
      <c r="N403" s="184"/>
      <c r="O403" s="184"/>
      <c r="P403" s="184"/>
      <c r="Q403" s="184"/>
      <c r="R403" s="184"/>
      <c r="S403" s="184"/>
      <c r="T403" s="185"/>
      <c r="AT403" s="179" t="s">
        <v>190</v>
      </c>
      <c r="AU403" s="179" t="s">
        <v>82</v>
      </c>
      <c r="AV403" s="13" t="s">
        <v>82</v>
      </c>
      <c r="AW403" s="13" t="s">
        <v>29</v>
      </c>
      <c r="AX403" s="13" t="s">
        <v>73</v>
      </c>
      <c r="AY403" s="179" t="s">
        <v>181</v>
      </c>
    </row>
    <row r="404" spans="1:65" s="15" customFormat="1">
      <c r="B404" s="198"/>
      <c r="D404" s="178" t="s">
        <v>190</v>
      </c>
      <c r="E404" s="199" t="s">
        <v>1</v>
      </c>
      <c r="F404" s="200" t="s">
        <v>1774</v>
      </c>
      <c r="H404" s="201">
        <v>10.08</v>
      </c>
      <c r="I404" s="202"/>
      <c r="L404" s="198"/>
      <c r="M404" s="203"/>
      <c r="N404" s="204"/>
      <c r="O404" s="204"/>
      <c r="P404" s="204"/>
      <c r="Q404" s="204"/>
      <c r="R404" s="204"/>
      <c r="S404" s="204"/>
      <c r="T404" s="205"/>
      <c r="AT404" s="199" t="s">
        <v>190</v>
      </c>
      <c r="AU404" s="199" t="s">
        <v>82</v>
      </c>
      <c r="AV404" s="15" t="s">
        <v>188</v>
      </c>
      <c r="AW404" s="15" t="s">
        <v>29</v>
      </c>
      <c r="AX404" s="15" t="s">
        <v>30</v>
      </c>
      <c r="AY404" s="199" t="s">
        <v>181</v>
      </c>
    </row>
    <row r="405" spans="1:65" s="2" customFormat="1" ht="16.5" customHeight="1">
      <c r="A405" s="33"/>
      <c r="B405" s="130"/>
      <c r="C405" s="164" t="s">
        <v>599</v>
      </c>
      <c r="D405" s="164" t="s">
        <v>184</v>
      </c>
      <c r="E405" s="165" t="s">
        <v>3419</v>
      </c>
      <c r="F405" s="166" t="s">
        <v>3420</v>
      </c>
      <c r="G405" s="167" t="s">
        <v>1840</v>
      </c>
      <c r="H405" s="168">
        <v>111</v>
      </c>
      <c r="I405" s="169"/>
      <c r="J405" s="170">
        <f>ROUND(I405*H405,2)</f>
        <v>0</v>
      </c>
      <c r="K405" s="166" t="s">
        <v>1749</v>
      </c>
      <c r="L405" s="34"/>
      <c r="M405" s="171" t="s">
        <v>1</v>
      </c>
      <c r="N405" s="172" t="s">
        <v>38</v>
      </c>
      <c r="O405" s="59"/>
      <c r="P405" s="173">
        <f>O405*H405</f>
        <v>0</v>
      </c>
      <c r="Q405" s="173">
        <v>0</v>
      </c>
      <c r="R405" s="173">
        <f>Q405*H405</f>
        <v>0</v>
      </c>
      <c r="S405" s="173">
        <v>3.5000000000000003E-2</v>
      </c>
      <c r="T405" s="174">
        <f>S405*H405</f>
        <v>3.8850000000000002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75" t="s">
        <v>188</v>
      </c>
      <c r="AT405" s="175" t="s">
        <v>184</v>
      </c>
      <c r="AU405" s="175" t="s">
        <v>82</v>
      </c>
      <c r="AY405" s="18" t="s">
        <v>181</v>
      </c>
      <c r="BE405" s="176">
        <f>IF(N405="základní",J405,0)</f>
        <v>0</v>
      </c>
      <c r="BF405" s="176">
        <f>IF(N405="snížená",J405,0)</f>
        <v>0</v>
      </c>
      <c r="BG405" s="176">
        <f>IF(N405="zákl. přenesená",J405,0)</f>
        <v>0</v>
      </c>
      <c r="BH405" s="176">
        <f>IF(N405="sníž. přenesená",J405,0)</f>
        <v>0</v>
      </c>
      <c r="BI405" s="176">
        <f>IF(N405="nulová",J405,0)</f>
        <v>0</v>
      </c>
      <c r="BJ405" s="18" t="s">
        <v>30</v>
      </c>
      <c r="BK405" s="176">
        <f>ROUND(I405*H405,2)</f>
        <v>0</v>
      </c>
      <c r="BL405" s="18" t="s">
        <v>188</v>
      </c>
      <c r="BM405" s="175" t="s">
        <v>3421</v>
      </c>
    </row>
    <row r="406" spans="1:65" s="14" customFormat="1">
      <c r="B406" s="191"/>
      <c r="D406" s="178" t="s">
        <v>190</v>
      </c>
      <c r="E406" s="192" t="s">
        <v>1</v>
      </c>
      <c r="F406" s="193" t="s">
        <v>3331</v>
      </c>
      <c r="H406" s="192" t="s">
        <v>1</v>
      </c>
      <c r="I406" s="194"/>
      <c r="L406" s="191"/>
      <c r="M406" s="195"/>
      <c r="N406" s="196"/>
      <c r="O406" s="196"/>
      <c r="P406" s="196"/>
      <c r="Q406" s="196"/>
      <c r="R406" s="196"/>
      <c r="S406" s="196"/>
      <c r="T406" s="197"/>
      <c r="AT406" s="192" t="s">
        <v>190</v>
      </c>
      <c r="AU406" s="192" t="s">
        <v>82</v>
      </c>
      <c r="AV406" s="14" t="s">
        <v>30</v>
      </c>
      <c r="AW406" s="14" t="s">
        <v>29</v>
      </c>
      <c r="AX406" s="14" t="s">
        <v>73</v>
      </c>
      <c r="AY406" s="192" t="s">
        <v>181</v>
      </c>
    </row>
    <row r="407" spans="1:65" s="14" customFormat="1">
      <c r="B407" s="191"/>
      <c r="D407" s="178" t="s">
        <v>190</v>
      </c>
      <c r="E407" s="192" t="s">
        <v>1</v>
      </c>
      <c r="F407" s="193" t="s">
        <v>3422</v>
      </c>
      <c r="H407" s="192" t="s">
        <v>1</v>
      </c>
      <c r="I407" s="194"/>
      <c r="L407" s="191"/>
      <c r="M407" s="195"/>
      <c r="N407" s="196"/>
      <c r="O407" s="196"/>
      <c r="P407" s="196"/>
      <c r="Q407" s="196"/>
      <c r="R407" s="196"/>
      <c r="S407" s="196"/>
      <c r="T407" s="197"/>
      <c r="AT407" s="192" t="s">
        <v>190</v>
      </c>
      <c r="AU407" s="192" t="s">
        <v>82</v>
      </c>
      <c r="AV407" s="14" t="s">
        <v>30</v>
      </c>
      <c r="AW407" s="14" t="s">
        <v>29</v>
      </c>
      <c r="AX407" s="14" t="s">
        <v>73</v>
      </c>
      <c r="AY407" s="192" t="s">
        <v>181</v>
      </c>
    </row>
    <row r="408" spans="1:65" s="13" customFormat="1">
      <c r="B408" s="177"/>
      <c r="D408" s="178" t="s">
        <v>190</v>
      </c>
      <c r="E408" s="179" t="s">
        <v>1</v>
      </c>
      <c r="F408" s="180" t="s">
        <v>396</v>
      </c>
      <c r="H408" s="181">
        <v>36</v>
      </c>
      <c r="I408" s="182"/>
      <c r="L408" s="177"/>
      <c r="M408" s="183"/>
      <c r="N408" s="184"/>
      <c r="O408" s="184"/>
      <c r="P408" s="184"/>
      <c r="Q408" s="184"/>
      <c r="R408" s="184"/>
      <c r="S408" s="184"/>
      <c r="T408" s="185"/>
      <c r="AT408" s="179" t="s">
        <v>190</v>
      </c>
      <c r="AU408" s="179" t="s">
        <v>82</v>
      </c>
      <c r="AV408" s="13" t="s">
        <v>82</v>
      </c>
      <c r="AW408" s="13" t="s">
        <v>29</v>
      </c>
      <c r="AX408" s="13" t="s">
        <v>73</v>
      </c>
      <c r="AY408" s="179" t="s">
        <v>181</v>
      </c>
    </row>
    <row r="409" spans="1:65" s="14" customFormat="1">
      <c r="B409" s="191"/>
      <c r="D409" s="178" t="s">
        <v>190</v>
      </c>
      <c r="E409" s="192" t="s">
        <v>1</v>
      </c>
      <c r="F409" s="193" t="s">
        <v>3399</v>
      </c>
      <c r="H409" s="192" t="s">
        <v>1</v>
      </c>
      <c r="I409" s="194"/>
      <c r="L409" s="191"/>
      <c r="M409" s="195"/>
      <c r="N409" s="196"/>
      <c r="O409" s="196"/>
      <c r="P409" s="196"/>
      <c r="Q409" s="196"/>
      <c r="R409" s="196"/>
      <c r="S409" s="196"/>
      <c r="T409" s="197"/>
      <c r="AT409" s="192" t="s">
        <v>190</v>
      </c>
      <c r="AU409" s="192" t="s">
        <v>82</v>
      </c>
      <c r="AV409" s="14" t="s">
        <v>30</v>
      </c>
      <c r="AW409" s="14" t="s">
        <v>29</v>
      </c>
      <c r="AX409" s="14" t="s">
        <v>73</v>
      </c>
      <c r="AY409" s="192" t="s">
        <v>181</v>
      </c>
    </row>
    <row r="410" spans="1:65" s="14" customFormat="1">
      <c r="B410" s="191"/>
      <c r="D410" s="178" t="s">
        <v>190</v>
      </c>
      <c r="E410" s="192" t="s">
        <v>1</v>
      </c>
      <c r="F410" s="193" t="s">
        <v>3423</v>
      </c>
      <c r="H410" s="192" t="s">
        <v>1</v>
      </c>
      <c r="I410" s="194"/>
      <c r="L410" s="191"/>
      <c r="M410" s="195"/>
      <c r="N410" s="196"/>
      <c r="O410" s="196"/>
      <c r="P410" s="196"/>
      <c r="Q410" s="196"/>
      <c r="R410" s="196"/>
      <c r="S410" s="196"/>
      <c r="T410" s="197"/>
      <c r="AT410" s="192" t="s">
        <v>190</v>
      </c>
      <c r="AU410" s="192" t="s">
        <v>82</v>
      </c>
      <c r="AV410" s="14" t="s">
        <v>30</v>
      </c>
      <c r="AW410" s="14" t="s">
        <v>29</v>
      </c>
      <c r="AX410" s="14" t="s">
        <v>73</v>
      </c>
      <c r="AY410" s="192" t="s">
        <v>181</v>
      </c>
    </row>
    <row r="411" spans="1:65" s="13" customFormat="1">
      <c r="B411" s="177"/>
      <c r="D411" s="178" t="s">
        <v>190</v>
      </c>
      <c r="E411" s="179" t="s">
        <v>1</v>
      </c>
      <c r="F411" s="180" t="s">
        <v>209</v>
      </c>
      <c r="H411" s="181">
        <v>7</v>
      </c>
      <c r="I411" s="182"/>
      <c r="L411" s="177"/>
      <c r="M411" s="183"/>
      <c r="N411" s="184"/>
      <c r="O411" s="184"/>
      <c r="P411" s="184"/>
      <c r="Q411" s="184"/>
      <c r="R411" s="184"/>
      <c r="S411" s="184"/>
      <c r="T411" s="185"/>
      <c r="AT411" s="179" t="s">
        <v>190</v>
      </c>
      <c r="AU411" s="179" t="s">
        <v>82</v>
      </c>
      <c r="AV411" s="13" t="s">
        <v>82</v>
      </c>
      <c r="AW411" s="13" t="s">
        <v>29</v>
      </c>
      <c r="AX411" s="13" t="s">
        <v>73</v>
      </c>
      <c r="AY411" s="179" t="s">
        <v>181</v>
      </c>
    </row>
    <row r="412" spans="1:65" s="14" customFormat="1">
      <c r="B412" s="191"/>
      <c r="D412" s="178" t="s">
        <v>190</v>
      </c>
      <c r="E412" s="192" t="s">
        <v>1</v>
      </c>
      <c r="F412" s="193" t="s">
        <v>3410</v>
      </c>
      <c r="H412" s="192" t="s">
        <v>1</v>
      </c>
      <c r="I412" s="194"/>
      <c r="L412" s="191"/>
      <c r="M412" s="195"/>
      <c r="N412" s="196"/>
      <c r="O412" s="196"/>
      <c r="P412" s="196"/>
      <c r="Q412" s="196"/>
      <c r="R412" s="196"/>
      <c r="S412" s="196"/>
      <c r="T412" s="197"/>
      <c r="AT412" s="192" t="s">
        <v>190</v>
      </c>
      <c r="AU412" s="192" t="s">
        <v>82</v>
      </c>
      <c r="AV412" s="14" t="s">
        <v>30</v>
      </c>
      <c r="AW412" s="14" t="s">
        <v>29</v>
      </c>
      <c r="AX412" s="14" t="s">
        <v>73</v>
      </c>
      <c r="AY412" s="192" t="s">
        <v>181</v>
      </c>
    </row>
    <row r="413" spans="1:65" s="13" customFormat="1">
      <c r="B413" s="177"/>
      <c r="D413" s="178" t="s">
        <v>190</v>
      </c>
      <c r="E413" s="179" t="s">
        <v>1</v>
      </c>
      <c r="F413" s="180" t="s">
        <v>382</v>
      </c>
      <c r="H413" s="181">
        <v>32</v>
      </c>
      <c r="I413" s="182"/>
      <c r="L413" s="177"/>
      <c r="M413" s="183"/>
      <c r="N413" s="184"/>
      <c r="O413" s="184"/>
      <c r="P413" s="184"/>
      <c r="Q413" s="184"/>
      <c r="R413" s="184"/>
      <c r="S413" s="184"/>
      <c r="T413" s="185"/>
      <c r="AT413" s="179" t="s">
        <v>190</v>
      </c>
      <c r="AU413" s="179" t="s">
        <v>82</v>
      </c>
      <c r="AV413" s="13" t="s">
        <v>82</v>
      </c>
      <c r="AW413" s="13" t="s">
        <v>29</v>
      </c>
      <c r="AX413" s="13" t="s">
        <v>73</v>
      </c>
      <c r="AY413" s="179" t="s">
        <v>181</v>
      </c>
    </row>
    <row r="414" spans="1:65" s="14" customFormat="1">
      <c r="B414" s="191"/>
      <c r="D414" s="178" t="s">
        <v>190</v>
      </c>
      <c r="E414" s="192" t="s">
        <v>1</v>
      </c>
      <c r="F414" s="193" t="s">
        <v>3381</v>
      </c>
      <c r="H414" s="192" t="s">
        <v>1</v>
      </c>
      <c r="I414" s="194"/>
      <c r="L414" s="191"/>
      <c r="M414" s="195"/>
      <c r="N414" s="196"/>
      <c r="O414" s="196"/>
      <c r="P414" s="196"/>
      <c r="Q414" s="196"/>
      <c r="R414" s="196"/>
      <c r="S414" s="196"/>
      <c r="T414" s="197"/>
      <c r="AT414" s="192" t="s">
        <v>190</v>
      </c>
      <c r="AU414" s="192" t="s">
        <v>82</v>
      </c>
      <c r="AV414" s="14" t="s">
        <v>30</v>
      </c>
      <c r="AW414" s="14" t="s">
        <v>29</v>
      </c>
      <c r="AX414" s="14" t="s">
        <v>73</v>
      </c>
      <c r="AY414" s="192" t="s">
        <v>181</v>
      </c>
    </row>
    <row r="415" spans="1:65" s="13" customFormat="1">
      <c r="B415" s="177"/>
      <c r="D415" s="178" t="s">
        <v>190</v>
      </c>
      <c r="E415" s="179" t="s">
        <v>1</v>
      </c>
      <c r="F415" s="180" t="s">
        <v>213</v>
      </c>
      <c r="H415" s="181">
        <v>8</v>
      </c>
      <c r="I415" s="182"/>
      <c r="L415" s="177"/>
      <c r="M415" s="183"/>
      <c r="N415" s="184"/>
      <c r="O415" s="184"/>
      <c r="P415" s="184"/>
      <c r="Q415" s="184"/>
      <c r="R415" s="184"/>
      <c r="S415" s="184"/>
      <c r="T415" s="185"/>
      <c r="AT415" s="179" t="s">
        <v>190</v>
      </c>
      <c r="AU415" s="179" t="s">
        <v>82</v>
      </c>
      <c r="AV415" s="13" t="s">
        <v>82</v>
      </c>
      <c r="AW415" s="13" t="s">
        <v>29</v>
      </c>
      <c r="AX415" s="13" t="s">
        <v>73</v>
      </c>
      <c r="AY415" s="179" t="s">
        <v>181</v>
      </c>
    </row>
    <row r="416" spans="1:65" s="14" customFormat="1">
      <c r="B416" s="191"/>
      <c r="D416" s="178" t="s">
        <v>190</v>
      </c>
      <c r="E416" s="192" t="s">
        <v>1</v>
      </c>
      <c r="F416" s="193" t="s">
        <v>3424</v>
      </c>
      <c r="H416" s="192" t="s">
        <v>1</v>
      </c>
      <c r="I416" s="194"/>
      <c r="L416" s="191"/>
      <c r="M416" s="195"/>
      <c r="N416" s="196"/>
      <c r="O416" s="196"/>
      <c r="P416" s="196"/>
      <c r="Q416" s="196"/>
      <c r="R416" s="196"/>
      <c r="S416" s="196"/>
      <c r="T416" s="197"/>
      <c r="AT416" s="192" t="s">
        <v>190</v>
      </c>
      <c r="AU416" s="192" t="s">
        <v>82</v>
      </c>
      <c r="AV416" s="14" t="s">
        <v>30</v>
      </c>
      <c r="AW416" s="14" t="s">
        <v>29</v>
      </c>
      <c r="AX416" s="14" t="s">
        <v>73</v>
      </c>
      <c r="AY416" s="192" t="s">
        <v>181</v>
      </c>
    </row>
    <row r="417" spans="1:65" s="13" customFormat="1">
      <c r="B417" s="177"/>
      <c r="D417" s="178" t="s">
        <v>190</v>
      </c>
      <c r="E417" s="179" t="s">
        <v>1</v>
      </c>
      <c r="F417" s="180" t="s">
        <v>367</v>
      </c>
      <c r="H417" s="181">
        <v>28</v>
      </c>
      <c r="I417" s="182"/>
      <c r="L417" s="177"/>
      <c r="M417" s="183"/>
      <c r="N417" s="184"/>
      <c r="O417" s="184"/>
      <c r="P417" s="184"/>
      <c r="Q417" s="184"/>
      <c r="R417" s="184"/>
      <c r="S417" s="184"/>
      <c r="T417" s="185"/>
      <c r="AT417" s="179" t="s">
        <v>190</v>
      </c>
      <c r="AU417" s="179" t="s">
        <v>82</v>
      </c>
      <c r="AV417" s="13" t="s">
        <v>82</v>
      </c>
      <c r="AW417" s="13" t="s">
        <v>29</v>
      </c>
      <c r="AX417" s="13" t="s">
        <v>73</v>
      </c>
      <c r="AY417" s="179" t="s">
        <v>181</v>
      </c>
    </row>
    <row r="418" spans="1:65" s="15" customFormat="1">
      <c r="B418" s="198"/>
      <c r="D418" s="178" t="s">
        <v>190</v>
      </c>
      <c r="E418" s="199" t="s">
        <v>1</v>
      </c>
      <c r="F418" s="200" t="s">
        <v>1774</v>
      </c>
      <c r="H418" s="201">
        <v>111</v>
      </c>
      <c r="I418" s="202"/>
      <c r="L418" s="198"/>
      <c r="M418" s="203"/>
      <c r="N418" s="204"/>
      <c r="O418" s="204"/>
      <c r="P418" s="204"/>
      <c r="Q418" s="204"/>
      <c r="R418" s="204"/>
      <c r="S418" s="204"/>
      <c r="T418" s="205"/>
      <c r="AT418" s="199" t="s">
        <v>190</v>
      </c>
      <c r="AU418" s="199" t="s">
        <v>82</v>
      </c>
      <c r="AV418" s="15" t="s">
        <v>188</v>
      </c>
      <c r="AW418" s="15" t="s">
        <v>29</v>
      </c>
      <c r="AX418" s="15" t="s">
        <v>30</v>
      </c>
      <c r="AY418" s="199" t="s">
        <v>181</v>
      </c>
    </row>
    <row r="419" spans="1:65" s="2" customFormat="1" ht="16.5" customHeight="1">
      <c r="A419" s="33"/>
      <c r="B419" s="130"/>
      <c r="C419" s="164" t="s">
        <v>602</v>
      </c>
      <c r="D419" s="164" t="s">
        <v>184</v>
      </c>
      <c r="E419" s="165" t="s">
        <v>3425</v>
      </c>
      <c r="F419" s="166" t="s">
        <v>3426</v>
      </c>
      <c r="G419" s="167" t="s">
        <v>1840</v>
      </c>
      <c r="H419" s="168">
        <v>36</v>
      </c>
      <c r="I419" s="169"/>
      <c r="J419" s="170">
        <f>ROUND(I419*H419,2)</f>
        <v>0</v>
      </c>
      <c r="K419" s="166" t="s">
        <v>1</v>
      </c>
      <c r="L419" s="34"/>
      <c r="M419" s="171" t="s">
        <v>1</v>
      </c>
      <c r="N419" s="172" t="s">
        <v>38</v>
      </c>
      <c r="O419" s="59"/>
      <c r="P419" s="173">
        <f>O419*H419</f>
        <v>0</v>
      </c>
      <c r="Q419" s="173">
        <v>0</v>
      </c>
      <c r="R419" s="173">
        <f>Q419*H419</f>
        <v>0</v>
      </c>
      <c r="S419" s="173">
        <v>7.1999999999999998E-3</v>
      </c>
      <c r="T419" s="174">
        <f>S419*H419</f>
        <v>0.25919999999999999</v>
      </c>
      <c r="U419" s="33"/>
      <c r="V419" s="33"/>
      <c r="W419" s="33"/>
      <c r="X419" s="33"/>
      <c r="Y419" s="33"/>
      <c r="Z419" s="33"/>
      <c r="AA419" s="33"/>
      <c r="AB419" s="33"/>
      <c r="AC419" s="33"/>
      <c r="AD419" s="33"/>
      <c r="AE419" s="33"/>
      <c r="AR419" s="175" t="s">
        <v>243</v>
      </c>
      <c r="AT419" s="175" t="s">
        <v>184</v>
      </c>
      <c r="AU419" s="175" t="s">
        <v>82</v>
      </c>
      <c r="AY419" s="18" t="s">
        <v>181</v>
      </c>
      <c r="BE419" s="176">
        <f>IF(N419="základní",J419,0)</f>
        <v>0</v>
      </c>
      <c r="BF419" s="176">
        <f>IF(N419="snížená",J419,0)</f>
        <v>0</v>
      </c>
      <c r="BG419" s="176">
        <f>IF(N419="zákl. přenesená",J419,0)</f>
        <v>0</v>
      </c>
      <c r="BH419" s="176">
        <f>IF(N419="sníž. přenesená",J419,0)</f>
        <v>0</v>
      </c>
      <c r="BI419" s="176">
        <f>IF(N419="nulová",J419,0)</f>
        <v>0</v>
      </c>
      <c r="BJ419" s="18" t="s">
        <v>30</v>
      </c>
      <c r="BK419" s="176">
        <f>ROUND(I419*H419,2)</f>
        <v>0</v>
      </c>
      <c r="BL419" s="18" t="s">
        <v>243</v>
      </c>
      <c r="BM419" s="175" t="s">
        <v>3427</v>
      </c>
    </row>
    <row r="420" spans="1:65" s="13" customFormat="1">
      <c r="B420" s="177"/>
      <c r="D420" s="178" t="s">
        <v>190</v>
      </c>
      <c r="E420" s="179" t="s">
        <v>1</v>
      </c>
      <c r="F420" s="180" t="s">
        <v>396</v>
      </c>
      <c r="H420" s="181">
        <v>36</v>
      </c>
      <c r="I420" s="182"/>
      <c r="L420" s="177"/>
      <c r="M420" s="183"/>
      <c r="N420" s="184"/>
      <c r="O420" s="184"/>
      <c r="P420" s="184"/>
      <c r="Q420" s="184"/>
      <c r="R420" s="184"/>
      <c r="S420" s="184"/>
      <c r="T420" s="185"/>
      <c r="AT420" s="179" t="s">
        <v>190</v>
      </c>
      <c r="AU420" s="179" t="s">
        <v>82</v>
      </c>
      <c r="AV420" s="13" t="s">
        <v>82</v>
      </c>
      <c r="AW420" s="13" t="s">
        <v>29</v>
      </c>
      <c r="AX420" s="13" t="s">
        <v>30</v>
      </c>
      <c r="AY420" s="179" t="s">
        <v>181</v>
      </c>
    </row>
    <row r="421" spans="1:65" s="2" customFormat="1" ht="37.9" customHeight="1">
      <c r="A421" s="33"/>
      <c r="B421" s="130"/>
      <c r="C421" s="164" t="s">
        <v>606</v>
      </c>
      <c r="D421" s="164" t="s">
        <v>184</v>
      </c>
      <c r="E421" s="165" t="s">
        <v>3428</v>
      </c>
      <c r="F421" s="166" t="s">
        <v>3429</v>
      </c>
      <c r="G421" s="167" t="s">
        <v>1370</v>
      </c>
      <c r="H421" s="168">
        <v>0.4</v>
      </c>
      <c r="I421" s="169"/>
      <c r="J421" s="170">
        <f>ROUND(I421*H421,2)</f>
        <v>0</v>
      </c>
      <c r="K421" s="166" t="s">
        <v>1</v>
      </c>
      <c r="L421" s="34"/>
      <c r="M421" s="171" t="s">
        <v>1</v>
      </c>
      <c r="N421" s="172" t="s">
        <v>38</v>
      </c>
      <c r="O421" s="59"/>
      <c r="P421" s="173">
        <f>O421*H421</f>
        <v>0</v>
      </c>
      <c r="Q421" s="173">
        <v>1.0499999999999999E-3</v>
      </c>
      <c r="R421" s="173">
        <f>Q421*H421</f>
        <v>4.2000000000000002E-4</v>
      </c>
      <c r="S421" s="173">
        <v>6.1999999999999998E-3</v>
      </c>
      <c r="T421" s="174">
        <f>S421*H421</f>
        <v>2.48E-3</v>
      </c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R421" s="175" t="s">
        <v>188</v>
      </c>
      <c r="AT421" s="175" t="s">
        <v>184</v>
      </c>
      <c r="AU421" s="175" t="s">
        <v>82</v>
      </c>
      <c r="AY421" s="18" t="s">
        <v>181</v>
      </c>
      <c r="BE421" s="176">
        <f>IF(N421="základní",J421,0)</f>
        <v>0</v>
      </c>
      <c r="BF421" s="176">
        <f>IF(N421="snížená",J421,0)</f>
        <v>0</v>
      </c>
      <c r="BG421" s="176">
        <f>IF(N421="zákl. přenesená",J421,0)</f>
        <v>0</v>
      </c>
      <c r="BH421" s="176">
        <f>IF(N421="sníž. přenesená",J421,0)</f>
        <v>0</v>
      </c>
      <c r="BI421" s="176">
        <f>IF(N421="nulová",J421,0)</f>
        <v>0</v>
      </c>
      <c r="BJ421" s="18" t="s">
        <v>30</v>
      </c>
      <c r="BK421" s="176">
        <f>ROUND(I421*H421,2)</f>
        <v>0</v>
      </c>
      <c r="BL421" s="18" t="s">
        <v>188</v>
      </c>
      <c r="BM421" s="175" t="s">
        <v>3430</v>
      </c>
    </row>
    <row r="422" spans="1:65" s="14" customFormat="1">
      <c r="B422" s="191"/>
      <c r="D422" s="178" t="s">
        <v>190</v>
      </c>
      <c r="E422" s="192" t="s">
        <v>1</v>
      </c>
      <c r="F422" s="193" t="s">
        <v>3284</v>
      </c>
      <c r="H422" s="192" t="s">
        <v>1</v>
      </c>
      <c r="I422" s="194"/>
      <c r="L422" s="191"/>
      <c r="M422" s="195"/>
      <c r="N422" s="196"/>
      <c r="O422" s="196"/>
      <c r="P422" s="196"/>
      <c r="Q422" s="196"/>
      <c r="R422" s="196"/>
      <c r="S422" s="196"/>
      <c r="T422" s="197"/>
      <c r="AT422" s="192" t="s">
        <v>190</v>
      </c>
      <c r="AU422" s="192" t="s">
        <v>82</v>
      </c>
      <c r="AV422" s="14" t="s">
        <v>30</v>
      </c>
      <c r="AW422" s="14" t="s">
        <v>29</v>
      </c>
      <c r="AX422" s="14" t="s">
        <v>73</v>
      </c>
      <c r="AY422" s="192" t="s">
        <v>181</v>
      </c>
    </row>
    <row r="423" spans="1:65" s="13" customFormat="1">
      <c r="B423" s="177"/>
      <c r="D423" s="178" t="s">
        <v>190</v>
      </c>
      <c r="E423" s="179" t="s">
        <v>1</v>
      </c>
      <c r="F423" s="180" t="s">
        <v>3431</v>
      </c>
      <c r="H423" s="181">
        <v>0.4</v>
      </c>
      <c r="I423" s="182"/>
      <c r="L423" s="177"/>
      <c r="M423" s="183"/>
      <c r="N423" s="184"/>
      <c r="O423" s="184"/>
      <c r="P423" s="184"/>
      <c r="Q423" s="184"/>
      <c r="R423" s="184"/>
      <c r="S423" s="184"/>
      <c r="T423" s="185"/>
      <c r="AT423" s="179" t="s">
        <v>190</v>
      </c>
      <c r="AU423" s="179" t="s">
        <v>82</v>
      </c>
      <c r="AV423" s="13" t="s">
        <v>82</v>
      </c>
      <c r="AW423" s="13" t="s">
        <v>29</v>
      </c>
      <c r="AX423" s="13" t="s">
        <v>30</v>
      </c>
      <c r="AY423" s="179" t="s">
        <v>181</v>
      </c>
    </row>
    <row r="424" spans="1:65" s="2" customFormat="1" ht="37.9" customHeight="1">
      <c r="A424" s="33"/>
      <c r="B424" s="130"/>
      <c r="C424" s="164" t="s">
        <v>609</v>
      </c>
      <c r="D424" s="164" t="s">
        <v>184</v>
      </c>
      <c r="E424" s="165" t="s">
        <v>3432</v>
      </c>
      <c r="F424" s="166" t="s">
        <v>3433</v>
      </c>
      <c r="G424" s="167" t="s">
        <v>1370</v>
      </c>
      <c r="H424" s="168">
        <v>5.65</v>
      </c>
      <c r="I424" s="169"/>
      <c r="J424" s="170">
        <f>ROUND(I424*H424,2)</f>
        <v>0</v>
      </c>
      <c r="K424" s="166" t="s">
        <v>1</v>
      </c>
      <c r="L424" s="34"/>
      <c r="M424" s="171" t="s">
        <v>1</v>
      </c>
      <c r="N424" s="172" t="s">
        <v>38</v>
      </c>
      <c r="O424" s="59"/>
      <c r="P424" s="173">
        <f>O424*H424</f>
        <v>0</v>
      </c>
      <c r="Q424" s="173">
        <v>1.1299999999999999E-3</v>
      </c>
      <c r="R424" s="173">
        <f>Q424*H424</f>
        <v>6.3845000000000004E-3</v>
      </c>
      <c r="S424" s="173">
        <v>1.0999999999999999E-2</v>
      </c>
      <c r="T424" s="174">
        <f>S424*H424</f>
        <v>6.2149999999999997E-2</v>
      </c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R424" s="175" t="s">
        <v>188</v>
      </c>
      <c r="AT424" s="175" t="s">
        <v>184</v>
      </c>
      <c r="AU424" s="175" t="s">
        <v>82</v>
      </c>
      <c r="AY424" s="18" t="s">
        <v>181</v>
      </c>
      <c r="BE424" s="176">
        <f>IF(N424="základní",J424,0)</f>
        <v>0</v>
      </c>
      <c r="BF424" s="176">
        <f>IF(N424="snížená",J424,0)</f>
        <v>0</v>
      </c>
      <c r="BG424" s="176">
        <f>IF(N424="zákl. přenesená",J424,0)</f>
        <v>0</v>
      </c>
      <c r="BH424" s="176">
        <f>IF(N424="sníž. přenesená",J424,0)</f>
        <v>0</v>
      </c>
      <c r="BI424" s="176">
        <f>IF(N424="nulová",J424,0)</f>
        <v>0</v>
      </c>
      <c r="BJ424" s="18" t="s">
        <v>30</v>
      </c>
      <c r="BK424" s="176">
        <f>ROUND(I424*H424,2)</f>
        <v>0</v>
      </c>
      <c r="BL424" s="18" t="s">
        <v>188</v>
      </c>
      <c r="BM424" s="175" t="s">
        <v>3434</v>
      </c>
    </row>
    <row r="425" spans="1:65" s="14" customFormat="1">
      <c r="B425" s="191"/>
      <c r="D425" s="178" t="s">
        <v>190</v>
      </c>
      <c r="E425" s="192" t="s">
        <v>1</v>
      </c>
      <c r="F425" s="193" t="s">
        <v>3253</v>
      </c>
      <c r="H425" s="192" t="s">
        <v>1</v>
      </c>
      <c r="I425" s="194"/>
      <c r="L425" s="191"/>
      <c r="M425" s="195"/>
      <c r="N425" s="196"/>
      <c r="O425" s="196"/>
      <c r="P425" s="196"/>
      <c r="Q425" s="196"/>
      <c r="R425" s="196"/>
      <c r="S425" s="196"/>
      <c r="T425" s="197"/>
      <c r="AT425" s="192" t="s">
        <v>190</v>
      </c>
      <c r="AU425" s="192" t="s">
        <v>82</v>
      </c>
      <c r="AV425" s="14" t="s">
        <v>30</v>
      </c>
      <c r="AW425" s="14" t="s">
        <v>29</v>
      </c>
      <c r="AX425" s="14" t="s">
        <v>73</v>
      </c>
      <c r="AY425" s="192" t="s">
        <v>181</v>
      </c>
    </row>
    <row r="426" spans="1:65" s="13" customFormat="1">
      <c r="B426" s="177"/>
      <c r="D426" s="178" t="s">
        <v>190</v>
      </c>
      <c r="E426" s="179" t="s">
        <v>1</v>
      </c>
      <c r="F426" s="180" t="s">
        <v>3435</v>
      </c>
      <c r="H426" s="181">
        <v>0.3</v>
      </c>
      <c r="I426" s="182"/>
      <c r="L426" s="177"/>
      <c r="M426" s="183"/>
      <c r="N426" s="184"/>
      <c r="O426" s="184"/>
      <c r="P426" s="184"/>
      <c r="Q426" s="184"/>
      <c r="R426" s="184"/>
      <c r="S426" s="184"/>
      <c r="T426" s="185"/>
      <c r="AT426" s="179" t="s">
        <v>190</v>
      </c>
      <c r="AU426" s="179" t="s">
        <v>82</v>
      </c>
      <c r="AV426" s="13" t="s">
        <v>82</v>
      </c>
      <c r="AW426" s="13" t="s">
        <v>29</v>
      </c>
      <c r="AX426" s="13" t="s">
        <v>73</v>
      </c>
      <c r="AY426" s="179" t="s">
        <v>181</v>
      </c>
    </row>
    <row r="427" spans="1:65" s="14" customFormat="1">
      <c r="B427" s="191"/>
      <c r="D427" s="178" t="s">
        <v>190</v>
      </c>
      <c r="E427" s="192" t="s">
        <v>1</v>
      </c>
      <c r="F427" s="193" t="s">
        <v>3256</v>
      </c>
      <c r="H427" s="192" t="s">
        <v>1</v>
      </c>
      <c r="I427" s="194"/>
      <c r="L427" s="191"/>
      <c r="M427" s="195"/>
      <c r="N427" s="196"/>
      <c r="O427" s="196"/>
      <c r="P427" s="196"/>
      <c r="Q427" s="196"/>
      <c r="R427" s="196"/>
      <c r="S427" s="196"/>
      <c r="T427" s="197"/>
      <c r="AT427" s="192" t="s">
        <v>190</v>
      </c>
      <c r="AU427" s="192" t="s">
        <v>82</v>
      </c>
      <c r="AV427" s="14" t="s">
        <v>30</v>
      </c>
      <c r="AW427" s="14" t="s">
        <v>29</v>
      </c>
      <c r="AX427" s="14" t="s">
        <v>73</v>
      </c>
      <c r="AY427" s="192" t="s">
        <v>181</v>
      </c>
    </row>
    <row r="428" spans="1:65" s="13" customFormat="1">
      <c r="B428" s="177"/>
      <c r="D428" s="178" t="s">
        <v>190</v>
      </c>
      <c r="E428" s="179" t="s">
        <v>1</v>
      </c>
      <c r="F428" s="180" t="s">
        <v>3436</v>
      </c>
      <c r="H428" s="181">
        <v>0.85</v>
      </c>
      <c r="I428" s="182"/>
      <c r="L428" s="177"/>
      <c r="M428" s="183"/>
      <c r="N428" s="184"/>
      <c r="O428" s="184"/>
      <c r="P428" s="184"/>
      <c r="Q428" s="184"/>
      <c r="R428" s="184"/>
      <c r="S428" s="184"/>
      <c r="T428" s="185"/>
      <c r="AT428" s="179" t="s">
        <v>190</v>
      </c>
      <c r="AU428" s="179" t="s">
        <v>82</v>
      </c>
      <c r="AV428" s="13" t="s">
        <v>82</v>
      </c>
      <c r="AW428" s="13" t="s">
        <v>29</v>
      </c>
      <c r="AX428" s="13" t="s">
        <v>73</v>
      </c>
      <c r="AY428" s="179" t="s">
        <v>181</v>
      </c>
    </row>
    <row r="429" spans="1:65" s="14" customFormat="1">
      <c r="B429" s="191"/>
      <c r="D429" s="178" t="s">
        <v>190</v>
      </c>
      <c r="E429" s="192" t="s">
        <v>1</v>
      </c>
      <c r="F429" s="193" t="s">
        <v>3259</v>
      </c>
      <c r="H429" s="192" t="s">
        <v>1</v>
      </c>
      <c r="I429" s="194"/>
      <c r="L429" s="191"/>
      <c r="M429" s="195"/>
      <c r="N429" s="196"/>
      <c r="O429" s="196"/>
      <c r="P429" s="196"/>
      <c r="Q429" s="196"/>
      <c r="R429" s="196"/>
      <c r="S429" s="196"/>
      <c r="T429" s="197"/>
      <c r="AT429" s="192" t="s">
        <v>190</v>
      </c>
      <c r="AU429" s="192" t="s">
        <v>82</v>
      </c>
      <c r="AV429" s="14" t="s">
        <v>30</v>
      </c>
      <c r="AW429" s="14" t="s">
        <v>29</v>
      </c>
      <c r="AX429" s="14" t="s">
        <v>73</v>
      </c>
      <c r="AY429" s="192" t="s">
        <v>181</v>
      </c>
    </row>
    <row r="430" spans="1:65" s="13" customFormat="1">
      <c r="B430" s="177"/>
      <c r="D430" s="178" t="s">
        <v>190</v>
      </c>
      <c r="E430" s="179" t="s">
        <v>1</v>
      </c>
      <c r="F430" s="180" t="s">
        <v>3436</v>
      </c>
      <c r="H430" s="181">
        <v>0.85</v>
      </c>
      <c r="I430" s="182"/>
      <c r="L430" s="177"/>
      <c r="M430" s="183"/>
      <c r="N430" s="184"/>
      <c r="O430" s="184"/>
      <c r="P430" s="184"/>
      <c r="Q430" s="184"/>
      <c r="R430" s="184"/>
      <c r="S430" s="184"/>
      <c r="T430" s="185"/>
      <c r="AT430" s="179" t="s">
        <v>190</v>
      </c>
      <c r="AU430" s="179" t="s">
        <v>82</v>
      </c>
      <c r="AV430" s="13" t="s">
        <v>82</v>
      </c>
      <c r="AW430" s="13" t="s">
        <v>29</v>
      </c>
      <c r="AX430" s="13" t="s">
        <v>73</v>
      </c>
      <c r="AY430" s="179" t="s">
        <v>181</v>
      </c>
    </row>
    <row r="431" spans="1:65" s="14" customFormat="1">
      <c r="B431" s="191"/>
      <c r="D431" s="178" t="s">
        <v>190</v>
      </c>
      <c r="E431" s="192" t="s">
        <v>1</v>
      </c>
      <c r="F431" s="193" t="s">
        <v>3261</v>
      </c>
      <c r="H431" s="192" t="s">
        <v>1</v>
      </c>
      <c r="I431" s="194"/>
      <c r="L431" s="191"/>
      <c r="M431" s="195"/>
      <c r="N431" s="196"/>
      <c r="O431" s="196"/>
      <c r="P431" s="196"/>
      <c r="Q431" s="196"/>
      <c r="R431" s="196"/>
      <c r="S431" s="196"/>
      <c r="T431" s="197"/>
      <c r="AT431" s="192" t="s">
        <v>190</v>
      </c>
      <c r="AU431" s="192" t="s">
        <v>82</v>
      </c>
      <c r="AV431" s="14" t="s">
        <v>30</v>
      </c>
      <c r="AW431" s="14" t="s">
        <v>29</v>
      </c>
      <c r="AX431" s="14" t="s">
        <v>73</v>
      </c>
      <c r="AY431" s="192" t="s">
        <v>181</v>
      </c>
    </row>
    <row r="432" spans="1:65" s="13" customFormat="1">
      <c r="B432" s="177"/>
      <c r="D432" s="178" t="s">
        <v>190</v>
      </c>
      <c r="E432" s="179" t="s">
        <v>1</v>
      </c>
      <c r="F432" s="180" t="s">
        <v>3436</v>
      </c>
      <c r="H432" s="181">
        <v>0.85</v>
      </c>
      <c r="I432" s="182"/>
      <c r="L432" s="177"/>
      <c r="M432" s="183"/>
      <c r="N432" s="184"/>
      <c r="O432" s="184"/>
      <c r="P432" s="184"/>
      <c r="Q432" s="184"/>
      <c r="R432" s="184"/>
      <c r="S432" s="184"/>
      <c r="T432" s="185"/>
      <c r="AT432" s="179" t="s">
        <v>190</v>
      </c>
      <c r="AU432" s="179" t="s">
        <v>82</v>
      </c>
      <c r="AV432" s="13" t="s">
        <v>82</v>
      </c>
      <c r="AW432" s="13" t="s">
        <v>29</v>
      </c>
      <c r="AX432" s="13" t="s">
        <v>73</v>
      </c>
      <c r="AY432" s="179" t="s">
        <v>181</v>
      </c>
    </row>
    <row r="433" spans="1:65" s="14" customFormat="1">
      <c r="B433" s="191"/>
      <c r="D433" s="178" t="s">
        <v>190</v>
      </c>
      <c r="E433" s="192" t="s">
        <v>1</v>
      </c>
      <c r="F433" s="193" t="s">
        <v>3266</v>
      </c>
      <c r="H433" s="192" t="s">
        <v>1</v>
      </c>
      <c r="I433" s="194"/>
      <c r="L433" s="191"/>
      <c r="M433" s="195"/>
      <c r="N433" s="196"/>
      <c r="O433" s="196"/>
      <c r="P433" s="196"/>
      <c r="Q433" s="196"/>
      <c r="R433" s="196"/>
      <c r="S433" s="196"/>
      <c r="T433" s="197"/>
      <c r="AT433" s="192" t="s">
        <v>190</v>
      </c>
      <c r="AU433" s="192" t="s">
        <v>82</v>
      </c>
      <c r="AV433" s="14" t="s">
        <v>30</v>
      </c>
      <c r="AW433" s="14" t="s">
        <v>29</v>
      </c>
      <c r="AX433" s="14" t="s">
        <v>73</v>
      </c>
      <c r="AY433" s="192" t="s">
        <v>181</v>
      </c>
    </row>
    <row r="434" spans="1:65" s="13" customFormat="1">
      <c r="B434" s="177"/>
      <c r="D434" s="178" t="s">
        <v>190</v>
      </c>
      <c r="E434" s="179" t="s">
        <v>1</v>
      </c>
      <c r="F434" s="180" t="s">
        <v>3437</v>
      </c>
      <c r="H434" s="181">
        <v>0.5</v>
      </c>
      <c r="I434" s="182"/>
      <c r="L434" s="177"/>
      <c r="M434" s="183"/>
      <c r="N434" s="184"/>
      <c r="O434" s="184"/>
      <c r="P434" s="184"/>
      <c r="Q434" s="184"/>
      <c r="R434" s="184"/>
      <c r="S434" s="184"/>
      <c r="T434" s="185"/>
      <c r="AT434" s="179" t="s">
        <v>190</v>
      </c>
      <c r="AU434" s="179" t="s">
        <v>82</v>
      </c>
      <c r="AV434" s="13" t="s">
        <v>82</v>
      </c>
      <c r="AW434" s="13" t="s">
        <v>29</v>
      </c>
      <c r="AX434" s="13" t="s">
        <v>73</v>
      </c>
      <c r="AY434" s="179" t="s">
        <v>181</v>
      </c>
    </row>
    <row r="435" spans="1:65" s="14" customFormat="1">
      <c r="B435" s="191"/>
      <c r="D435" s="178" t="s">
        <v>190</v>
      </c>
      <c r="E435" s="192" t="s">
        <v>1</v>
      </c>
      <c r="F435" s="193" t="s">
        <v>3269</v>
      </c>
      <c r="H435" s="192" t="s">
        <v>1</v>
      </c>
      <c r="I435" s="194"/>
      <c r="L435" s="191"/>
      <c r="M435" s="195"/>
      <c r="N435" s="196"/>
      <c r="O435" s="196"/>
      <c r="P435" s="196"/>
      <c r="Q435" s="196"/>
      <c r="R435" s="196"/>
      <c r="S435" s="196"/>
      <c r="T435" s="197"/>
      <c r="AT435" s="192" t="s">
        <v>190</v>
      </c>
      <c r="AU435" s="192" t="s">
        <v>82</v>
      </c>
      <c r="AV435" s="14" t="s">
        <v>30</v>
      </c>
      <c r="AW435" s="14" t="s">
        <v>29</v>
      </c>
      <c r="AX435" s="14" t="s">
        <v>73</v>
      </c>
      <c r="AY435" s="192" t="s">
        <v>181</v>
      </c>
    </row>
    <row r="436" spans="1:65" s="13" customFormat="1">
      <c r="B436" s="177"/>
      <c r="D436" s="178" t="s">
        <v>190</v>
      </c>
      <c r="E436" s="179" t="s">
        <v>1</v>
      </c>
      <c r="F436" s="180" t="s">
        <v>3437</v>
      </c>
      <c r="H436" s="181">
        <v>0.5</v>
      </c>
      <c r="I436" s="182"/>
      <c r="L436" s="177"/>
      <c r="M436" s="183"/>
      <c r="N436" s="184"/>
      <c r="O436" s="184"/>
      <c r="P436" s="184"/>
      <c r="Q436" s="184"/>
      <c r="R436" s="184"/>
      <c r="S436" s="184"/>
      <c r="T436" s="185"/>
      <c r="AT436" s="179" t="s">
        <v>190</v>
      </c>
      <c r="AU436" s="179" t="s">
        <v>82</v>
      </c>
      <c r="AV436" s="13" t="s">
        <v>82</v>
      </c>
      <c r="AW436" s="13" t="s">
        <v>29</v>
      </c>
      <c r="AX436" s="13" t="s">
        <v>73</v>
      </c>
      <c r="AY436" s="179" t="s">
        <v>181</v>
      </c>
    </row>
    <row r="437" spans="1:65" s="14" customFormat="1">
      <c r="B437" s="191"/>
      <c r="D437" s="178" t="s">
        <v>190</v>
      </c>
      <c r="E437" s="192" t="s">
        <v>1</v>
      </c>
      <c r="F437" s="193" t="s">
        <v>3438</v>
      </c>
      <c r="H437" s="192" t="s">
        <v>1</v>
      </c>
      <c r="I437" s="194"/>
      <c r="L437" s="191"/>
      <c r="M437" s="195"/>
      <c r="N437" s="196"/>
      <c r="O437" s="196"/>
      <c r="P437" s="196"/>
      <c r="Q437" s="196"/>
      <c r="R437" s="196"/>
      <c r="S437" s="196"/>
      <c r="T437" s="197"/>
      <c r="AT437" s="192" t="s">
        <v>190</v>
      </c>
      <c r="AU437" s="192" t="s">
        <v>82</v>
      </c>
      <c r="AV437" s="14" t="s">
        <v>30</v>
      </c>
      <c r="AW437" s="14" t="s">
        <v>29</v>
      </c>
      <c r="AX437" s="14" t="s">
        <v>73</v>
      </c>
      <c r="AY437" s="192" t="s">
        <v>181</v>
      </c>
    </row>
    <row r="438" spans="1:65" s="13" customFormat="1">
      <c r="B438" s="177"/>
      <c r="D438" s="178" t="s">
        <v>190</v>
      </c>
      <c r="E438" s="179" t="s">
        <v>1</v>
      </c>
      <c r="F438" s="180" t="s">
        <v>3439</v>
      </c>
      <c r="H438" s="181">
        <v>0.6</v>
      </c>
      <c r="I438" s="182"/>
      <c r="L438" s="177"/>
      <c r="M438" s="183"/>
      <c r="N438" s="184"/>
      <c r="O438" s="184"/>
      <c r="P438" s="184"/>
      <c r="Q438" s="184"/>
      <c r="R438" s="184"/>
      <c r="S438" s="184"/>
      <c r="T438" s="185"/>
      <c r="AT438" s="179" t="s">
        <v>190</v>
      </c>
      <c r="AU438" s="179" t="s">
        <v>82</v>
      </c>
      <c r="AV438" s="13" t="s">
        <v>82</v>
      </c>
      <c r="AW438" s="13" t="s">
        <v>29</v>
      </c>
      <c r="AX438" s="13" t="s">
        <v>73</v>
      </c>
      <c r="AY438" s="179" t="s">
        <v>181</v>
      </c>
    </row>
    <row r="439" spans="1:65" s="14" customFormat="1">
      <c r="B439" s="191"/>
      <c r="D439" s="178" t="s">
        <v>190</v>
      </c>
      <c r="E439" s="192" t="s">
        <v>1</v>
      </c>
      <c r="F439" s="193" t="s">
        <v>3440</v>
      </c>
      <c r="H439" s="192" t="s">
        <v>1</v>
      </c>
      <c r="I439" s="194"/>
      <c r="L439" s="191"/>
      <c r="M439" s="195"/>
      <c r="N439" s="196"/>
      <c r="O439" s="196"/>
      <c r="P439" s="196"/>
      <c r="Q439" s="196"/>
      <c r="R439" s="196"/>
      <c r="S439" s="196"/>
      <c r="T439" s="197"/>
      <c r="AT439" s="192" t="s">
        <v>190</v>
      </c>
      <c r="AU439" s="192" t="s">
        <v>82</v>
      </c>
      <c r="AV439" s="14" t="s">
        <v>30</v>
      </c>
      <c r="AW439" s="14" t="s">
        <v>29</v>
      </c>
      <c r="AX439" s="14" t="s">
        <v>73</v>
      </c>
      <c r="AY439" s="192" t="s">
        <v>181</v>
      </c>
    </row>
    <row r="440" spans="1:65" s="13" customFormat="1">
      <c r="B440" s="177"/>
      <c r="D440" s="178" t="s">
        <v>190</v>
      </c>
      <c r="E440" s="179" t="s">
        <v>1</v>
      </c>
      <c r="F440" s="180" t="s">
        <v>3439</v>
      </c>
      <c r="H440" s="181">
        <v>0.6</v>
      </c>
      <c r="I440" s="182"/>
      <c r="L440" s="177"/>
      <c r="M440" s="183"/>
      <c r="N440" s="184"/>
      <c r="O440" s="184"/>
      <c r="P440" s="184"/>
      <c r="Q440" s="184"/>
      <c r="R440" s="184"/>
      <c r="S440" s="184"/>
      <c r="T440" s="185"/>
      <c r="AT440" s="179" t="s">
        <v>190</v>
      </c>
      <c r="AU440" s="179" t="s">
        <v>82</v>
      </c>
      <c r="AV440" s="13" t="s">
        <v>82</v>
      </c>
      <c r="AW440" s="13" t="s">
        <v>29</v>
      </c>
      <c r="AX440" s="13" t="s">
        <v>73</v>
      </c>
      <c r="AY440" s="179" t="s">
        <v>181</v>
      </c>
    </row>
    <row r="441" spans="1:65" s="14" customFormat="1">
      <c r="B441" s="191"/>
      <c r="D441" s="178" t="s">
        <v>190</v>
      </c>
      <c r="E441" s="192" t="s">
        <v>1</v>
      </c>
      <c r="F441" s="193" t="s">
        <v>3441</v>
      </c>
      <c r="H441" s="192" t="s">
        <v>1</v>
      </c>
      <c r="I441" s="194"/>
      <c r="L441" s="191"/>
      <c r="M441" s="195"/>
      <c r="N441" s="196"/>
      <c r="O441" s="196"/>
      <c r="P441" s="196"/>
      <c r="Q441" s="196"/>
      <c r="R441" s="196"/>
      <c r="S441" s="196"/>
      <c r="T441" s="197"/>
      <c r="AT441" s="192" t="s">
        <v>190</v>
      </c>
      <c r="AU441" s="192" t="s">
        <v>82</v>
      </c>
      <c r="AV441" s="14" t="s">
        <v>30</v>
      </c>
      <c r="AW441" s="14" t="s">
        <v>29</v>
      </c>
      <c r="AX441" s="14" t="s">
        <v>73</v>
      </c>
      <c r="AY441" s="192" t="s">
        <v>181</v>
      </c>
    </row>
    <row r="442" spans="1:65" s="13" customFormat="1">
      <c r="B442" s="177"/>
      <c r="D442" s="178" t="s">
        <v>190</v>
      </c>
      <c r="E442" s="179" t="s">
        <v>1</v>
      </c>
      <c r="F442" s="180" t="s">
        <v>3439</v>
      </c>
      <c r="H442" s="181">
        <v>0.6</v>
      </c>
      <c r="I442" s="182"/>
      <c r="L442" s="177"/>
      <c r="M442" s="183"/>
      <c r="N442" s="184"/>
      <c r="O442" s="184"/>
      <c r="P442" s="184"/>
      <c r="Q442" s="184"/>
      <c r="R442" s="184"/>
      <c r="S442" s="184"/>
      <c r="T442" s="185"/>
      <c r="AT442" s="179" t="s">
        <v>190</v>
      </c>
      <c r="AU442" s="179" t="s">
        <v>82</v>
      </c>
      <c r="AV442" s="13" t="s">
        <v>82</v>
      </c>
      <c r="AW442" s="13" t="s">
        <v>29</v>
      </c>
      <c r="AX442" s="13" t="s">
        <v>73</v>
      </c>
      <c r="AY442" s="179" t="s">
        <v>181</v>
      </c>
    </row>
    <row r="443" spans="1:65" s="15" customFormat="1">
      <c r="B443" s="198"/>
      <c r="D443" s="178" t="s">
        <v>190</v>
      </c>
      <c r="E443" s="199" t="s">
        <v>1</v>
      </c>
      <c r="F443" s="200" t="s">
        <v>1774</v>
      </c>
      <c r="H443" s="201">
        <v>5.65</v>
      </c>
      <c r="I443" s="202"/>
      <c r="L443" s="198"/>
      <c r="M443" s="203"/>
      <c r="N443" s="204"/>
      <c r="O443" s="204"/>
      <c r="P443" s="204"/>
      <c r="Q443" s="204"/>
      <c r="R443" s="204"/>
      <c r="S443" s="204"/>
      <c r="T443" s="205"/>
      <c r="AT443" s="199" t="s">
        <v>190</v>
      </c>
      <c r="AU443" s="199" t="s">
        <v>82</v>
      </c>
      <c r="AV443" s="15" t="s">
        <v>188</v>
      </c>
      <c r="AW443" s="15" t="s">
        <v>29</v>
      </c>
      <c r="AX443" s="15" t="s">
        <v>30</v>
      </c>
      <c r="AY443" s="199" t="s">
        <v>181</v>
      </c>
    </row>
    <row r="444" spans="1:65" s="2" customFormat="1" ht="37.9" customHeight="1">
      <c r="A444" s="33"/>
      <c r="B444" s="130"/>
      <c r="C444" s="164" t="s">
        <v>612</v>
      </c>
      <c r="D444" s="164" t="s">
        <v>184</v>
      </c>
      <c r="E444" s="165" t="s">
        <v>3442</v>
      </c>
      <c r="F444" s="166" t="s">
        <v>3443</v>
      </c>
      <c r="G444" s="167" t="s">
        <v>1370</v>
      </c>
      <c r="H444" s="168">
        <v>0.85</v>
      </c>
      <c r="I444" s="169"/>
      <c r="J444" s="170">
        <f>ROUND(I444*H444,2)</f>
        <v>0</v>
      </c>
      <c r="K444" s="166" t="s">
        <v>1</v>
      </c>
      <c r="L444" s="34"/>
      <c r="M444" s="171" t="s">
        <v>1</v>
      </c>
      <c r="N444" s="172" t="s">
        <v>38</v>
      </c>
      <c r="O444" s="59"/>
      <c r="P444" s="173">
        <f>O444*H444</f>
        <v>0</v>
      </c>
      <c r="Q444" s="173">
        <v>1.23E-3</v>
      </c>
      <c r="R444" s="173">
        <f>Q444*H444</f>
        <v>1.0455E-3</v>
      </c>
      <c r="S444" s="173">
        <v>1.7000000000000001E-2</v>
      </c>
      <c r="T444" s="174">
        <f>S444*H444</f>
        <v>1.4450000000000001E-2</v>
      </c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R444" s="175" t="s">
        <v>188</v>
      </c>
      <c r="AT444" s="175" t="s">
        <v>184</v>
      </c>
      <c r="AU444" s="175" t="s">
        <v>82</v>
      </c>
      <c r="AY444" s="18" t="s">
        <v>181</v>
      </c>
      <c r="BE444" s="176">
        <f>IF(N444="základní",J444,0)</f>
        <v>0</v>
      </c>
      <c r="BF444" s="176">
        <f>IF(N444="snížená",J444,0)</f>
        <v>0</v>
      </c>
      <c r="BG444" s="176">
        <f>IF(N444="zákl. přenesená",J444,0)</f>
        <v>0</v>
      </c>
      <c r="BH444" s="176">
        <f>IF(N444="sníž. přenesená",J444,0)</f>
        <v>0</v>
      </c>
      <c r="BI444" s="176">
        <f>IF(N444="nulová",J444,0)</f>
        <v>0</v>
      </c>
      <c r="BJ444" s="18" t="s">
        <v>30</v>
      </c>
      <c r="BK444" s="176">
        <f>ROUND(I444*H444,2)</f>
        <v>0</v>
      </c>
      <c r="BL444" s="18" t="s">
        <v>188</v>
      </c>
      <c r="BM444" s="175" t="s">
        <v>3444</v>
      </c>
    </row>
    <row r="445" spans="1:65" s="14" customFormat="1">
      <c r="B445" s="191"/>
      <c r="D445" s="178" t="s">
        <v>190</v>
      </c>
      <c r="E445" s="192" t="s">
        <v>1</v>
      </c>
      <c r="F445" s="193" t="s">
        <v>3263</v>
      </c>
      <c r="H445" s="192" t="s">
        <v>1</v>
      </c>
      <c r="I445" s="194"/>
      <c r="L445" s="191"/>
      <c r="M445" s="195"/>
      <c r="N445" s="196"/>
      <c r="O445" s="196"/>
      <c r="P445" s="196"/>
      <c r="Q445" s="196"/>
      <c r="R445" s="196"/>
      <c r="S445" s="196"/>
      <c r="T445" s="197"/>
      <c r="AT445" s="192" t="s">
        <v>190</v>
      </c>
      <c r="AU445" s="192" t="s">
        <v>82</v>
      </c>
      <c r="AV445" s="14" t="s">
        <v>30</v>
      </c>
      <c r="AW445" s="14" t="s">
        <v>29</v>
      </c>
      <c r="AX445" s="14" t="s">
        <v>73</v>
      </c>
      <c r="AY445" s="192" t="s">
        <v>181</v>
      </c>
    </row>
    <row r="446" spans="1:65" s="13" customFormat="1">
      <c r="B446" s="177"/>
      <c r="D446" s="178" t="s">
        <v>190</v>
      </c>
      <c r="E446" s="179" t="s">
        <v>1</v>
      </c>
      <c r="F446" s="180" t="s">
        <v>3436</v>
      </c>
      <c r="H446" s="181">
        <v>0.85</v>
      </c>
      <c r="I446" s="182"/>
      <c r="L446" s="177"/>
      <c r="M446" s="183"/>
      <c r="N446" s="184"/>
      <c r="O446" s="184"/>
      <c r="P446" s="184"/>
      <c r="Q446" s="184"/>
      <c r="R446" s="184"/>
      <c r="S446" s="184"/>
      <c r="T446" s="185"/>
      <c r="AT446" s="179" t="s">
        <v>190</v>
      </c>
      <c r="AU446" s="179" t="s">
        <v>82</v>
      </c>
      <c r="AV446" s="13" t="s">
        <v>82</v>
      </c>
      <c r="AW446" s="13" t="s">
        <v>29</v>
      </c>
      <c r="AX446" s="13" t="s">
        <v>30</v>
      </c>
      <c r="AY446" s="179" t="s">
        <v>181</v>
      </c>
    </row>
    <row r="447" spans="1:65" s="2" customFormat="1" ht="37.9" customHeight="1">
      <c r="A447" s="33"/>
      <c r="B447" s="130"/>
      <c r="C447" s="164" t="s">
        <v>615</v>
      </c>
      <c r="D447" s="164" t="s">
        <v>184</v>
      </c>
      <c r="E447" s="165" t="s">
        <v>3445</v>
      </c>
      <c r="F447" s="166" t="s">
        <v>3446</v>
      </c>
      <c r="G447" s="167" t="s">
        <v>1370</v>
      </c>
      <c r="H447" s="168">
        <v>12.5</v>
      </c>
      <c r="I447" s="169"/>
      <c r="J447" s="170">
        <f>ROUND(I447*H447,2)</f>
        <v>0</v>
      </c>
      <c r="K447" s="166" t="s">
        <v>1</v>
      </c>
      <c r="L447" s="34"/>
      <c r="M447" s="171" t="s">
        <v>1</v>
      </c>
      <c r="N447" s="172" t="s">
        <v>38</v>
      </c>
      <c r="O447" s="59"/>
      <c r="P447" s="173">
        <f>O447*H447</f>
        <v>0</v>
      </c>
      <c r="Q447" s="173">
        <v>2.7899999999999999E-3</v>
      </c>
      <c r="R447" s="173">
        <f>Q447*H447</f>
        <v>3.4874999999999996E-2</v>
      </c>
      <c r="S447" s="173">
        <v>5.6000000000000001E-2</v>
      </c>
      <c r="T447" s="174">
        <f>S447*H447</f>
        <v>0.70000000000000007</v>
      </c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R447" s="175" t="s">
        <v>188</v>
      </c>
      <c r="AT447" s="175" t="s">
        <v>184</v>
      </c>
      <c r="AU447" s="175" t="s">
        <v>82</v>
      </c>
      <c r="AY447" s="18" t="s">
        <v>181</v>
      </c>
      <c r="BE447" s="176">
        <f>IF(N447="základní",J447,0)</f>
        <v>0</v>
      </c>
      <c r="BF447" s="176">
        <f>IF(N447="snížená",J447,0)</f>
        <v>0</v>
      </c>
      <c r="BG447" s="176">
        <f>IF(N447="zákl. přenesená",J447,0)</f>
        <v>0</v>
      </c>
      <c r="BH447" s="176">
        <f>IF(N447="sníž. přenesená",J447,0)</f>
        <v>0</v>
      </c>
      <c r="BI447" s="176">
        <f>IF(N447="nulová",J447,0)</f>
        <v>0</v>
      </c>
      <c r="BJ447" s="18" t="s">
        <v>30</v>
      </c>
      <c r="BK447" s="176">
        <f>ROUND(I447*H447,2)</f>
        <v>0</v>
      </c>
      <c r="BL447" s="18" t="s">
        <v>188</v>
      </c>
      <c r="BM447" s="175" t="s">
        <v>3447</v>
      </c>
    </row>
    <row r="448" spans="1:65" s="14" customFormat="1">
      <c r="B448" s="191"/>
      <c r="D448" s="178" t="s">
        <v>190</v>
      </c>
      <c r="E448" s="192" t="s">
        <v>1</v>
      </c>
      <c r="F448" s="193" t="s">
        <v>3204</v>
      </c>
      <c r="H448" s="192" t="s">
        <v>1</v>
      </c>
      <c r="I448" s="194"/>
      <c r="L448" s="191"/>
      <c r="M448" s="195"/>
      <c r="N448" s="196"/>
      <c r="O448" s="196"/>
      <c r="P448" s="196"/>
      <c r="Q448" s="196"/>
      <c r="R448" s="196"/>
      <c r="S448" s="196"/>
      <c r="T448" s="197"/>
      <c r="AT448" s="192" t="s">
        <v>190</v>
      </c>
      <c r="AU448" s="192" t="s">
        <v>82</v>
      </c>
      <c r="AV448" s="14" t="s">
        <v>30</v>
      </c>
      <c r="AW448" s="14" t="s">
        <v>29</v>
      </c>
      <c r="AX448" s="14" t="s">
        <v>73</v>
      </c>
      <c r="AY448" s="192" t="s">
        <v>181</v>
      </c>
    </row>
    <row r="449" spans="2:51" s="13" customFormat="1">
      <c r="B449" s="177"/>
      <c r="D449" s="178" t="s">
        <v>190</v>
      </c>
      <c r="E449" s="179" t="s">
        <v>1</v>
      </c>
      <c r="F449" s="180" t="s">
        <v>3448</v>
      </c>
      <c r="H449" s="181">
        <v>0.2</v>
      </c>
      <c r="I449" s="182"/>
      <c r="L449" s="177"/>
      <c r="M449" s="183"/>
      <c r="N449" s="184"/>
      <c r="O449" s="184"/>
      <c r="P449" s="184"/>
      <c r="Q449" s="184"/>
      <c r="R449" s="184"/>
      <c r="S449" s="184"/>
      <c r="T449" s="185"/>
      <c r="AT449" s="179" t="s">
        <v>190</v>
      </c>
      <c r="AU449" s="179" t="s">
        <v>82</v>
      </c>
      <c r="AV449" s="13" t="s">
        <v>82</v>
      </c>
      <c r="AW449" s="13" t="s">
        <v>29</v>
      </c>
      <c r="AX449" s="13" t="s">
        <v>73</v>
      </c>
      <c r="AY449" s="179" t="s">
        <v>181</v>
      </c>
    </row>
    <row r="450" spans="2:51" s="14" customFormat="1">
      <c r="B450" s="191"/>
      <c r="D450" s="178" t="s">
        <v>190</v>
      </c>
      <c r="E450" s="192" t="s">
        <v>1</v>
      </c>
      <c r="F450" s="193" t="s">
        <v>3207</v>
      </c>
      <c r="H450" s="192" t="s">
        <v>1</v>
      </c>
      <c r="I450" s="194"/>
      <c r="L450" s="191"/>
      <c r="M450" s="195"/>
      <c r="N450" s="196"/>
      <c r="O450" s="196"/>
      <c r="P450" s="196"/>
      <c r="Q450" s="196"/>
      <c r="R450" s="196"/>
      <c r="S450" s="196"/>
      <c r="T450" s="197"/>
      <c r="AT450" s="192" t="s">
        <v>190</v>
      </c>
      <c r="AU450" s="192" t="s">
        <v>82</v>
      </c>
      <c r="AV450" s="14" t="s">
        <v>30</v>
      </c>
      <c r="AW450" s="14" t="s">
        <v>29</v>
      </c>
      <c r="AX450" s="14" t="s">
        <v>73</v>
      </c>
      <c r="AY450" s="192" t="s">
        <v>181</v>
      </c>
    </row>
    <row r="451" spans="2:51" s="13" customFormat="1">
      <c r="B451" s="177"/>
      <c r="D451" s="178" t="s">
        <v>190</v>
      </c>
      <c r="E451" s="179" t="s">
        <v>1</v>
      </c>
      <c r="F451" s="180" t="s">
        <v>3449</v>
      </c>
      <c r="H451" s="181">
        <v>0.1</v>
      </c>
      <c r="I451" s="182"/>
      <c r="L451" s="177"/>
      <c r="M451" s="183"/>
      <c r="N451" s="184"/>
      <c r="O451" s="184"/>
      <c r="P451" s="184"/>
      <c r="Q451" s="184"/>
      <c r="R451" s="184"/>
      <c r="S451" s="184"/>
      <c r="T451" s="185"/>
      <c r="AT451" s="179" t="s">
        <v>190</v>
      </c>
      <c r="AU451" s="179" t="s">
        <v>82</v>
      </c>
      <c r="AV451" s="13" t="s">
        <v>82</v>
      </c>
      <c r="AW451" s="13" t="s">
        <v>29</v>
      </c>
      <c r="AX451" s="13" t="s">
        <v>73</v>
      </c>
      <c r="AY451" s="179" t="s">
        <v>181</v>
      </c>
    </row>
    <row r="452" spans="2:51" s="14" customFormat="1">
      <c r="B452" s="191"/>
      <c r="D452" s="178" t="s">
        <v>190</v>
      </c>
      <c r="E452" s="192" t="s">
        <v>1</v>
      </c>
      <c r="F452" s="193" t="s">
        <v>3210</v>
      </c>
      <c r="H452" s="192" t="s">
        <v>1</v>
      </c>
      <c r="I452" s="194"/>
      <c r="L452" s="191"/>
      <c r="M452" s="195"/>
      <c r="N452" s="196"/>
      <c r="O452" s="196"/>
      <c r="P452" s="196"/>
      <c r="Q452" s="196"/>
      <c r="R452" s="196"/>
      <c r="S452" s="196"/>
      <c r="T452" s="197"/>
      <c r="AT452" s="192" t="s">
        <v>190</v>
      </c>
      <c r="AU452" s="192" t="s">
        <v>82</v>
      </c>
      <c r="AV452" s="14" t="s">
        <v>30</v>
      </c>
      <c r="AW452" s="14" t="s">
        <v>29</v>
      </c>
      <c r="AX452" s="14" t="s">
        <v>73</v>
      </c>
      <c r="AY452" s="192" t="s">
        <v>181</v>
      </c>
    </row>
    <row r="453" spans="2:51" s="13" customFormat="1">
      <c r="B453" s="177"/>
      <c r="D453" s="178" t="s">
        <v>190</v>
      </c>
      <c r="E453" s="179" t="s">
        <v>1</v>
      </c>
      <c r="F453" s="180" t="s">
        <v>3448</v>
      </c>
      <c r="H453" s="181">
        <v>0.2</v>
      </c>
      <c r="I453" s="182"/>
      <c r="L453" s="177"/>
      <c r="M453" s="183"/>
      <c r="N453" s="184"/>
      <c r="O453" s="184"/>
      <c r="P453" s="184"/>
      <c r="Q453" s="184"/>
      <c r="R453" s="184"/>
      <c r="S453" s="184"/>
      <c r="T453" s="185"/>
      <c r="AT453" s="179" t="s">
        <v>190</v>
      </c>
      <c r="AU453" s="179" t="s">
        <v>82</v>
      </c>
      <c r="AV453" s="13" t="s">
        <v>82</v>
      </c>
      <c r="AW453" s="13" t="s">
        <v>29</v>
      </c>
      <c r="AX453" s="13" t="s">
        <v>73</v>
      </c>
      <c r="AY453" s="179" t="s">
        <v>181</v>
      </c>
    </row>
    <row r="454" spans="2:51" s="14" customFormat="1">
      <c r="B454" s="191"/>
      <c r="D454" s="178" t="s">
        <v>190</v>
      </c>
      <c r="E454" s="192" t="s">
        <v>1</v>
      </c>
      <c r="F454" s="193" t="s">
        <v>3271</v>
      </c>
      <c r="H454" s="192" t="s">
        <v>1</v>
      </c>
      <c r="I454" s="194"/>
      <c r="L454" s="191"/>
      <c r="M454" s="195"/>
      <c r="N454" s="196"/>
      <c r="O454" s="196"/>
      <c r="P454" s="196"/>
      <c r="Q454" s="196"/>
      <c r="R454" s="196"/>
      <c r="S454" s="196"/>
      <c r="T454" s="197"/>
      <c r="AT454" s="192" t="s">
        <v>190</v>
      </c>
      <c r="AU454" s="192" t="s">
        <v>82</v>
      </c>
      <c r="AV454" s="14" t="s">
        <v>30</v>
      </c>
      <c r="AW454" s="14" t="s">
        <v>29</v>
      </c>
      <c r="AX454" s="14" t="s">
        <v>73</v>
      </c>
      <c r="AY454" s="192" t="s">
        <v>181</v>
      </c>
    </row>
    <row r="455" spans="2:51" s="13" customFormat="1">
      <c r="B455" s="177"/>
      <c r="D455" s="178" t="s">
        <v>190</v>
      </c>
      <c r="E455" s="179" t="s">
        <v>1</v>
      </c>
      <c r="F455" s="180" t="s">
        <v>3436</v>
      </c>
      <c r="H455" s="181">
        <v>0.85</v>
      </c>
      <c r="I455" s="182"/>
      <c r="L455" s="177"/>
      <c r="M455" s="183"/>
      <c r="N455" s="184"/>
      <c r="O455" s="184"/>
      <c r="P455" s="184"/>
      <c r="Q455" s="184"/>
      <c r="R455" s="184"/>
      <c r="S455" s="184"/>
      <c r="T455" s="185"/>
      <c r="AT455" s="179" t="s">
        <v>190</v>
      </c>
      <c r="AU455" s="179" t="s">
        <v>82</v>
      </c>
      <c r="AV455" s="13" t="s">
        <v>82</v>
      </c>
      <c r="AW455" s="13" t="s">
        <v>29</v>
      </c>
      <c r="AX455" s="13" t="s">
        <v>73</v>
      </c>
      <c r="AY455" s="179" t="s">
        <v>181</v>
      </c>
    </row>
    <row r="456" spans="2:51" s="14" customFormat="1">
      <c r="B456" s="191"/>
      <c r="D456" s="178" t="s">
        <v>190</v>
      </c>
      <c r="E456" s="192" t="s">
        <v>1</v>
      </c>
      <c r="F456" s="193" t="s">
        <v>3274</v>
      </c>
      <c r="H456" s="192" t="s">
        <v>1</v>
      </c>
      <c r="I456" s="194"/>
      <c r="L456" s="191"/>
      <c r="M456" s="195"/>
      <c r="N456" s="196"/>
      <c r="O456" s="196"/>
      <c r="P456" s="196"/>
      <c r="Q456" s="196"/>
      <c r="R456" s="196"/>
      <c r="S456" s="196"/>
      <c r="T456" s="197"/>
      <c r="AT456" s="192" t="s">
        <v>190</v>
      </c>
      <c r="AU456" s="192" t="s">
        <v>82</v>
      </c>
      <c r="AV456" s="14" t="s">
        <v>30</v>
      </c>
      <c r="AW456" s="14" t="s">
        <v>29</v>
      </c>
      <c r="AX456" s="14" t="s">
        <v>73</v>
      </c>
      <c r="AY456" s="192" t="s">
        <v>181</v>
      </c>
    </row>
    <row r="457" spans="2:51" s="13" customFormat="1">
      <c r="B457" s="177"/>
      <c r="D457" s="178" t="s">
        <v>190</v>
      </c>
      <c r="E457" s="179" t="s">
        <v>1</v>
      </c>
      <c r="F457" s="180" t="s">
        <v>3436</v>
      </c>
      <c r="H457" s="181">
        <v>0.85</v>
      </c>
      <c r="I457" s="182"/>
      <c r="L457" s="177"/>
      <c r="M457" s="183"/>
      <c r="N457" s="184"/>
      <c r="O457" s="184"/>
      <c r="P457" s="184"/>
      <c r="Q457" s="184"/>
      <c r="R457" s="184"/>
      <c r="S457" s="184"/>
      <c r="T457" s="185"/>
      <c r="AT457" s="179" t="s">
        <v>190</v>
      </c>
      <c r="AU457" s="179" t="s">
        <v>82</v>
      </c>
      <c r="AV457" s="13" t="s">
        <v>82</v>
      </c>
      <c r="AW457" s="13" t="s">
        <v>29</v>
      </c>
      <c r="AX457" s="13" t="s">
        <v>73</v>
      </c>
      <c r="AY457" s="179" t="s">
        <v>181</v>
      </c>
    </row>
    <row r="458" spans="2:51" s="14" customFormat="1">
      <c r="B458" s="191"/>
      <c r="D458" s="178" t="s">
        <v>190</v>
      </c>
      <c r="E458" s="192" t="s">
        <v>1</v>
      </c>
      <c r="F458" s="193" t="s">
        <v>3276</v>
      </c>
      <c r="H458" s="192" t="s">
        <v>1</v>
      </c>
      <c r="I458" s="194"/>
      <c r="L458" s="191"/>
      <c r="M458" s="195"/>
      <c r="N458" s="196"/>
      <c r="O458" s="196"/>
      <c r="P458" s="196"/>
      <c r="Q458" s="196"/>
      <c r="R458" s="196"/>
      <c r="S458" s="196"/>
      <c r="T458" s="197"/>
      <c r="AT458" s="192" t="s">
        <v>190</v>
      </c>
      <c r="AU458" s="192" t="s">
        <v>82</v>
      </c>
      <c r="AV458" s="14" t="s">
        <v>30</v>
      </c>
      <c r="AW458" s="14" t="s">
        <v>29</v>
      </c>
      <c r="AX458" s="14" t="s">
        <v>73</v>
      </c>
      <c r="AY458" s="192" t="s">
        <v>181</v>
      </c>
    </row>
    <row r="459" spans="2:51" s="13" customFormat="1">
      <c r="B459" s="177"/>
      <c r="D459" s="178" t="s">
        <v>190</v>
      </c>
      <c r="E459" s="179" t="s">
        <v>1</v>
      </c>
      <c r="F459" s="180" t="s">
        <v>3436</v>
      </c>
      <c r="H459" s="181">
        <v>0.85</v>
      </c>
      <c r="I459" s="182"/>
      <c r="L459" s="177"/>
      <c r="M459" s="183"/>
      <c r="N459" s="184"/>
      <c r="O459" s="184"/>
      <c r="P459" s="184"/>
      <c r="Q459" s="184"/>
      <c r="R459" s="184"/>
      <c r="S459" s="184"/>
      <c r="T459" s="185"/>
      <c r="AT459" s="179" t="s">
        <v>190</v>
      </c>
      <c r="AU459" s="179" t="s">
        <v>82</v>
      </c>
      <c r="AV459" s="13" t="s">
        <v>82</v>
      </c>
      <c r="AW459" s="13" t="s">
        <v>29</v>
      </c>
      <c r="AX459" s="13" t="s">
        <v>73</v>
      </c>
      <c r="AY459" s="179" t="s">
        <v>181</v>
      </c>
    </row>
    <row r="460" spans="2:51" s="14" customFormat="1">
      <c r="B460" s="191"/>
      <c r="D460" s="178" t="s">
        <v>190</v>
      </c>
      <c r="E460" s="192" t="s">
        <v>1</v>
      </c>
      <c r="F460" s="193" t="s">
        <v>3278</v>
      </c>
      <c r="H460" s="192" t="s">
        <v>1</v>
      </c>
      <c r="I460" s="194"/>
      <c r="L460" s="191"/>
      <c r="M460" s="195"/>
      <c r="N460" s="196"/>
      <c r="O460" s="196"/>
      <c r="P460" s="196"/>
      <c r="Q460" s="196"/>
      <c r="R460" s="196"/>
      <c r="S460" s="196"/>
      <c r="T460" s="197"/>
      <c r="AT460" s="192" t="s">
        <v>190</v>
      </c>
      <c r="AU460" s="192" t="s">
        <v>82</v>
      </c>
      <c r="AV460" s="14" t="s">
        <v>30</v>
      </c>
      <c r="AW460" s="14" t="s">
        <v>29</v>
      </c>
      <c r="AX460" s="14" t="s">
        <v>73</v>
      </c>
      <c r="AY460" s="192" t="s">
        <v>181</v>
      </c>
    </row>
    <row r="461" spans="2:51" s="13" customFormat="1">
      <c r="B461" s="177"/>
      <c r="D461" s="178" t="s">
        <v>190</v>
      </c>
      <c r="E461" s="179" t="s">
        <v>1</v>
      </c>
      <c r="F461" s="180" t="s">
        <v>3436</v>
      </c>
      <c r="H461" s="181">
        <v>0.85</v>
      </c>
      <c r="I461" s="182"/>
      <c r="L461" s="177"/>
      <c r="M461" s="183"/>
      <c r="N461" s="184"/>
      <c r="O461" s="184"/>
      <c r="P461" s="184"/>
      <c r="Q461" s="184"/>
      <c r="R461" s="184"/>
      <c r="S461" s="184"/>
      <c r="T461" s="185"/>
      <c r="AT461" s="179" t="s">
        <v>190</v>
      </c>
      <c r="AU461" s="179" t="s">
        <v>82</v>
      </c>
      <c r="AV461" s="13" t="s">
        <v>82</v>
      </c>
      <c r="AW461" s="13" t="s">
        <v>29</v>
      </c>
      <c r="AX461" s="13" t="s">
        <v>73</v>
      </c>
      <c r="AY461" s="179" t="s">
        <v>181</v>
      </c>
    </row>
    <row r="462" spans="2:51" s="14" customFormat="1">
      <c r="B462" s="191"/>
      <c r="D462" s="178" t="s">
        <v>190</v>
      </c>
      <c r="E462" s="192" t="s">
        <v>1</v>
      </c>
      <c r="F462" s="193" t="s">
        <v>3280</v>
      </c>
      <c r="H462" s="192" t="s">
        <v>1</v>
      </c>
      <c r="I462" s="194"/>
      <c r="L462" s="191"/>
      <c r="M462" s="195"/>
      <c r="N462" s="196"/>
      <c r="O462" s="196"/>
      <c r="P462" s="196"/>
      <c r="Q462" s="196"/>
      <c r="R462" s="196"/>
      <c r="S462" s="196"/>
      <c r="T462" s="197"/>
      <c r="AT462" s="192" t="s">
        <v>190</v>
      </c>
      <c r="AU462" s="192" t="s">
        <v>82</v>
      </c>
      <c r="AV462" s="14" t="s">
        <v>30</v>
      </c>
      <c r="AW462" s="14" t="s">
        <v>29</v>
      </c>
      <c r="AX462" s="14" t="s">
        <v>73</v>
      </c>
      <c r="AY462" s="192" t="s">
        <v>181</v>
      </c>
    </row>
    <row r="463" spans="2:51" s="13" customFormat="1">
      <c r="B463" s="177"/>
      <c r="D463" s="178" t="s">
        <v>190</v>
      </c>
      <c r="E463" s="179" t="s">
        <v>1</v>
      </c>
      <c r="F463" s="180" t="s">
        <v>3436</v>
      </c>
      <c r="H463" s="181">
        <v>0.85</v>
      </c>
      <c r="I463" s="182"/>
      <c r="L463" s="177"/>
      <c r="M463" s="183"/>
      <c r="N463" s="184"/>
      <c r="O463" s="184"/>
      <c r="P463" s="184"/>
      <c r="Q463" s="184"/>
      <c r="R463" s="184"/>
      <c r="S463" s="184"/>
      <c r="T463" s="185"/>
      <c r="AT463" s="179" t="s">
        <v>190</v>
      </c>
      <c r="AU463" s="179" t="s">
        <v>82</v>
      </c>
      <c r="AV463" s="13" t="s">
        <v>82</v>
      </c>
      <c r="AW463" s="13" t="s">
        <v>29</v>
      </c>
      <c r="AX463" s="13" t="s">
        <v>73</v>
      </c>
      <c r="AY463" s="179" t="s">
        <v>181</v>
      </c>
    </row>
    <row r="464" spans="2:51" s="14" customFormat="1">
      <c r="B464" s="191"/>
      <c r="D464" s="178" t="s">
        <v>190</v>
      </c>
      <c r="E464" s="192" t="s">
        <v>1</v>
      </c>
      <c r="F464" s="193" t="s">
        <v>3282</v>
      </c>
      <c r="H464" s="192" t="s">
        <v>1</v>
      </c>
      <c r="I464" s="194"/>
      <c r="L464" s="191"/>
      <c r="M464" s="195"/>
      <c r="N464" s="196"/>
      <c r="O464" s="196"/>
      <c r="P464" s="196"/>
      <c r="Q464" s="196"/>
      <c r="R464" s="196"/>
      <c r="S464" s="196"/>
      <c r="T464" s="197"/>
      <c r="AT464" s="192" t="s">
        <v>190</v>
      </c>
      <c r="AU464" s="192" t="s">
        <v>82</v>
      </c>
      <c r="AV464" s="14" t="s">
        <v>30</v>
      </c>
      <c r="AW464" s="14" t="s">
        <v>29</v>
      </c>
      <c r="AX464" s="14" t="s">
        <v>73</v>
      </c>
      <c r="AY464" s="192" t="s">
        <v>181</v>
      </c>
    </row>
    <row r="465" spans="2:51" s="13" customFormat="1">
      <c r="B465" s="177"/>
      <c r="D465" s="178" t="s">
        <v>190</v>
      </c>
      <c r="E465" s="179" t="s">
        <v>1</v>
      </c>
      <c r="F465" s="180" t="s">
        <v>3436</v>
      </c>
      <c r="H465" s="181">
        <v>0.85</v>
      </c>
      <c r="I465" s="182"/>
      <c r="L465" s="177"/>
      <c r="M465" s="183"/>
      <c r="N465" s="184"/>
      <c r="O465" s="184"/>
      <c r="P465" s="184"/>
      <c r="Q465" s="184"/>
      <c r="R465" s="184"/>
      <c r="S465" s="184"/>
      <c r="T465" s="185"/>
      <c r="AT465" s="179" t="s">
        <v>190</v>
      </c>
      <c r="AU465" s="179" t="s">
        <v>82</v>
      </c>
      <c r="AV465" s="13" t="s">
        <v>82</v>
      </c>
      <c r="AW465" s="13" t="s">
        <v>29</v>
      </c>
      <c r="AX465" s="13" t="s">
        <v>73</v>
      </c>
      <c r="AY465" s="179" t="s">
        <v>181</v>
      </c>
    </row>
    <row r="466" spans="2:51" s="14" customFormat="1">
      <c r="B466" s="191"/>
      <c r="D466" s="178" t="s">
        <v>190</v>
      </c>
      <c r="E466" s="192" t="s">
        <v>1</v>
      </c>
      <c r="F466" s="193" t="s">
        <v>3287</v>
      </c>
      <c r="H466" s="192" t="s">
        <v>1</v>
      </c>
      <c r="I466" s="194"/>
      <c r="L466" s="191"/>
      <c r="M466" s="195"/>
      <c r="N466" s="196"/>
      <c r="O466" s="196"/>
      <c r="P466" s="196"/>
      <c r="Q466" s="196"/>
      <c r="R466" s="196"/>
      <c r="S466" s="196"/>
      <c r="T466" s="197"/>
      <c r="AT466" s="192" t="s">
        <v>190</v>
      </c>
      <c r="AU466" s="192" t="s">
        <v>82</v>
      </c>
      <c r="AV466" s="14" t="s">
        <v>30</v>
      </c>
      <c r="AW466" s="14" t="s">
        <v>29</v>
      </c>
      <c r="AX466" s="14" t="s">
        <v>73</v>
      </c>
      <c r="AY466" s="192" t="s">
        <v>181</v>
      </c>
    </row>
    <row r="467" spans="2:51" s="13" customFormat="1">
      <c r="B467" s="177"/>
      <c r="D467" s="178" t="s">
        <v>190</v>
      </c>
      <c r="E467" s="179" t="s">
        <v>1</v>
      </c>
      <c r="F467" s="180" t="s">
        <v>3437</v>
      </c>
      <c r="H467" s="181">
        <v>0.5</v>
      </c>
      <c r="I467" s="182"/>
      <c r="L467" s="177"/>
      <c r="M467" s="183"/>
      <c r="N467" s="184"/>
      <c r="O467" s="184"/>
      <c r="P467" s="184"/>
      <c r="Q467" s="184"/>
      <c r="R467" s="184"/>
      <c r="S467" s="184"/>
      <c r="T467" s="185"/>
      <c r="AT467" s="179" t="s">
        <v>190</v>
      </c>
      <c r="AU467" s="179" t="s">
        <v>82</v>
      </c>
      <c r="AV467" s="13" t="s">
        <v>82</v>
      </c>
      <c r="AW467" s="13" t="s">
        <v>29</v>
      </c>
      <c r="AX467" s="13" t="s">
        <v>73</v>
      </c>
      <c r="AY467" s="179" t="s">
        <v>181</v>
      </c>
    </row>
    <row r="468" spans="2:51" s="14" customFormat="1">
      <c r="B468" s="191"/>
      <c r="D468" s="178" t="s">
        <v>190</v>
      </c>
      <c r="E468" s="192" t="s">
        <v>1</v>
      </c>
      <c r="F468" s="193" t="s">
        <v>3290</v>
      </c>
      <c r="H468" s="192" t="s">
        <v>1</v>
      </c>
      <c r="I468" s="194"/>
      <c r="L468" s="191"/>
      <c r="M468" s="195"/>
      <c r="N468" s="196"/>
      <c r="O468" s="196"/>
      <c r="P468" s="196"/>
      <c r="Q468" s="196"/>
      <c r="R468" s="196"/>
      <c r="S468" s="196"/>
      <c r="T468" s="197"/>
      <c r="AT468" s="192" t="s">
        <v>190</v>
      </c>
      <c r="AU468" s="192" t="s">
        <v>82</v>
      </c>
      <c r="AV468" s="14" t="s">
        <v>30</v>
      </c>
      <c r="AW468" s="14" t="s">
        <v>29</v>
      </c>
      <c r="AX468" s="14" t="s">
        <v>73</v>
      </c>
      <c r="AY468" s="192" t="s">
        <v>181</v>
      </c>
    </row>
    <row r="469" spans="2:51" s="13" customFormat="1">
      <c r="B469" s="177"/>
      <c r="D469" s="178" t="s">
        <v>190</v>
      </c>
      <c r="E469" s="179" t="s">
        <v>1</v>
      </c>
      <c r="F469" s="180" t="s">
        <v>3437</v>
      </c>
      <c r="H469" s="181">
        <v>0.5</v>
      </c>
      <c r="I469" s="182"/>
      <c r="L469" s="177"/>
      <c r="M469" s="183"/>
      <c r="N469" s="184"/>
      <c r="O469" s="184"/>
      <c r="P469" s="184"/>
      <c r="Q469" s="184"/>
      <c r="R469" s="184"/>
      <c r="S469" s="184"/>
      <c r="T469" s="185"/>
      <c r="AT469" s="179" t="s">
        <v>190</v>
      </c>
      <c r="AU469" s="179" t="s">
        <v>82</v>
      </c>
      <c r="AV469" s="13" t="s">
        <v>82</v>
      </c>
      <c r="AW469" s="13" t="s">
        <v>29</v>
      </c>
      <c r="AX469" s="13" t="s">
        <v>73</v>
      </c>
      <c r="AY469" s="179" t="s">
        <v>181</v>
      </c>
    </row>
    <row r="470" spans="2:51" s="14" customFormat="1">
      <c r="B470" s="191"/>
      <c r="D470" s="178" t="s">
        <v>190</v>
      </c>
      <c r="E470" s="192" t="s">
        <v>1</v>
      </c>
      <c r="F470" s="193" t="s">
        <v>3293</v>
      </c>
      <c r="H470" s="192" t="s">
        <v>1</v>
      </c>
      <c r="I470" s="194"/>
      <c r="L470" s="191"/>
      <c r="M470" s="195"/>
      <c r="N470" s="196"/>
      <c r="O470" s="196"/>
      <c r="P470" s="196"/>
      <c r="Q470" s="196"/>
      <c r="R470" s="196"/>
      <c r="S470" s="196"/>
      <c r="T470" s="197"/>
      <c r="AT470" s="192" t="s">
        <v>190</v>
      </c>
      <c r="AU470" s="192" t="s">
        <v>82</v>
      </c>
      <c r="AV470" s="14" t="s">
        <v>30</v>
      </c>
      <c r="AW470" s="14" t="s">
        <v>29</v>
      </c>
      <c r="AX470" s="14" t="s">
        <v>73</v>
      </c>
      <c r="AY470" s="192" t="s">
        <v>181</v>
      </c>
    </row>
    <row r="471" spans="2:51" s="13" customFormat="1">
      <c r="B471" s="177"/>
      <c r="D471" s="178" t="s">
        <v>190</v>
      </c>
      <c r="E471" s="179" t="s">
        <v>1</v>
      </c>
      <c r="F471" s="180" t="s">
        <v>3437</v>
      </c>
      <c r="H471" s="181">
        <v>0.5</v>
      </c>
      <c r="I471" s="182"/>
      <c r="L471" s="177"/>
      <c r="M471" s="183"/>
      <c r="N471" s="184"/>
      <c r="O471" s="184"/>
      <c r="P471" s="184"/>
      <c r="Q471" s="184"/>
      <c r="R471" s="184"/>
      <c r="S471" s="184"/>
      <c r="T471" s="185"/>
      <c r="AT471" s="179" t="s">
        <v>190</v>
      </c>
      <c r="AU471" s="179" t="s">
        <v>82</v>
      </c>
      <c r="AV471" s="13" t="s">
        <v>82</v>
      </c>
      <c r="AW471" s="13" t="s">
        <v>29</v>
      </c>
      <c r="AX471" s="13" t="s">
        <v>73</v>
      </c>
      <c r="AY471" s="179" t="s">
        <v>181</v>
      </c>
    </row>
    <row r="472" spans="2:51" s="14" customFormat="1">
      <c r="B472" s="191"/>
      <c r="D472" s="178" t="s">
        <v>190</v>
      </c>
      <c r="E472" s="192" t="s">
        <v>1</v>
      </c>
      <c r="F472" s="193" t="s">
        <v>3450</v>
      </c>
      <c r="H472" s="192" t="s">
        <v>1</v>
      </c>
      <c r="I472" s="194"/>
      <c r="L472" s="191"/>
      <c r="M472" s="195"/>
      <c r="N472" s="196"/>
      <c r="O472" s="196"/>
      <c r="P472" s="196"/>
      <c r="Q472" s="196"/>
      <c r="R472" s="196"/>
      <c r="S472" s="196"/>
      <c r="T472" s="197"/>
      <c r="AT472" s="192" t="s">
        <v>190</v>
      </c>
      <c r="AU472" s="192" t="s">
        <v>82</v>
      </c>
      <c r="AV472" s="14" t="s">
        <v>30</v>
      </c>
      <c r="AW472" s="14" t="s">
        <v>29</v>
      </c>
      <c r="AX472" s="14" t="s">
        <v>73</v>
      </c>
      <c r="AY472" s="192" t="s">
        <v>181</v>
      </c>
    </row>
    <row r="473" spans="2:51" s="13" customFormat="1">
      <c r="B473" s="177"/>
      <c r="D473" s="178" t="s">
        <v>190</v>
      </c>
      <c r="E473" s="179" t="s">
        <v>1</v>
      </c>
      <c r="F473" s="180" t="s">
        <v>3439</v>
      </c>
      <c r="H473" s="181">
        <v>0.6</v>
      </c>
      <c r="I473" s="182"/>
      <c r="L473" s="177"/>
      <c r="M473" s="183"/>
      <c r="N473" s="184"/>
      <c r="O473" s="184"/>
      <c r="P473" s="184"/>
      <c r="Q473" s="184"/>
      <c r="R473" s="184"/>
      <c r="S473" s="184"/>
      <c r="T473" s="185"/>
      <c r="AT473" s="179" t="s">
        <v>190</v>
      </c>
      <c r="AU473" s="179" t="s">
        <v>82</v>
      </c>
      <c r="AV473" s="13" t="s">
        <v>82</v>
      </c>
      <c r="AW473" s="13" t="s">
        <v>29</v>
      </c>
      <c r="AX473" s="13" t="s">
        <v>73</v>
      </c>
      <c r="AY473" s="179" t="s">
        <v>181</v>
      </c>
    </row>
    <row r="474" spans="2:51" s="14" customFormat="1">
      <c r="B474" s="191"/>
      <c r="D474" s="178" t="s">
        <v>190</v>
      </c>
      <c r="E474" s="192" t="s">
        <v>1</v>
      </c>
      <c r="F474" s="193" t="s">
        <v>3451</v>
      </c>
      <c r="H474" s="192" t="s">
        <v>1</v>
      </c>
      <c r="I474" s="194"/>
      <c r="L474" s="191"/>
      <c r="M474" s="195"/>
      <c r="N474" s="196"/>
      <c r="O474" s="196"/>
      <c r="P474" s="196"/>
      <c r="Q474" s="196"/>
      <c r="R474" s="196"/>
      <c r="S474" s="196"/>
      <c r="T474" s="197"/>
      <c r="AT474" s="192" t="s">
        <v>190</v>
      </c>
      <c r="AU474" s="192" t="s">
        <v>82</v>
      </c>
      <c r="AV474" s="14" t="s">
        <v>30</v>
      </c>
      <c r="AW474" s="14" t="s">
        <v>29</v>
      </c>
      <c r="AX474" s="14" t="s">
        <v>73</v>
      </c>
      <c r="AY474" s="192" t="s">
        <v>181</v>
      </c>
    </row>
    <row r="475" spans="2:51" s="13" customFormat="1">
      <c r="B475" s="177"/>
      <c r="D475" s="178" t="s">
        <v>190</v>
      </c>
      <c r="E475" s="179" t="s">
        <v>1</v>
      </c>
      <c r="F475" s="180" t="s">
        <v>3439</v>
      </c>
      <c r="H475" s="181">
        <v>0.6</v>
      </c>
      <c r="I475" s="182"/>
      <c r="L475" s="177"/>
      <c r="M475" s="183"/>
      <c r="N475" s="184"/>
      <c r="O475" s="184"/>
      <c r="P475" s="184"/>
      <c r="Q475" s="184"/>
      <c r="R475" s="184"/>
      <c r="S475" s="184"/>
      <c r="T475" s="185"/>
      <c r="AT475" s="179" t="s">
        <v>190</v>
      </c>
      <c r="AU475" s="179" t="s">
        <v>82</v>
      </c>
      <c r="AV475" s="13" t="s">
        <v>82</v>
      </c>
      <c r="AW475" s="13" t="s">
        <v>29</v>
      </c>
      <c r="AX475" s="13" t="s">
        <v>73</v>
      </c>
      <c r="AY475" s="179" t="s">
        <v>181</v>
      </c>
    </row>
    <row r="476" spans="2:51" s="14" customFormat="1">
      <c r="B476" s="191"/>
      <c r="D476" s="178" t="s">
        <v>190</v>
      </c>
      <c r="E476" s="192" t="s">
        <v>1</v>
      </c>
      <c r="F476" s="193" t="s">
        <v>3452</v>
      </c>
      <c r="H476" s="192" t="s">
        <v>1</v>
      </c>
      <c r="I476" s="194"/>
      <c r="L476" s="191"/>
      <c r="M476" s="195"/>
      <c r="N476" s="196"/>
      <c r="O476" s="196"/>
      <c r="P476" s="196"/>
      <c r="Q476" s="196"/>
      <c r="R476" s="196"/>
      <c r="S476" s="196"/>
      <c r="T476" s="197"/>
      <c r="AT476" s="192" t="s">
        <v>190</v>
      </c>
      <c r="AU476" s="192" t="s">
        <v>82</v>
      </c>
      <c r="AV476" s="14" t="s">
        <v>30</v>
      </c>
      <c r="AW476" s="14" t="s">
        <v>29</v>
      </c>
      <c r="AX476" s="14" t="s">
        <v>73</v>
      </c>
      <c r="AY476" s="192" t="s">
        <v>181</v>
      </c>
    </row>
    <row r="477" spans="2:51" s="13" customFormat="1">
      <c r="B477" s="177"/>
      <c r="D477" s="178" t="s">
        <v>190</v>
      </c>
      <c r="E477" s="179" t="s">
        <v>1</v>
      </c>
      <c r="F477" s="180" t="s">
        <v>3439</v>
      </c>
      <c r="H477" s="181">
        <v>0.6</v>
      </c>
      <c r="I477" s="182"/>
      <c r="L477" s="177"/>
      <c r="M477" s="183"/>
      <c r="N477" s="184"/>
      <c r="O477" s="184"/>
      <c r="P477" s="184"/>
      <c r="Q477" s="184"/>
      <c r="R477" s="184"/>
      <c r="S477" s="184"/>
      <c r="T477" s="185"/>
      <c r="AT477" s="179" t="s">
        <v>190</v>
      </c>
      <c r="AU477" s="179" t="s">
        <v>82</v>
      </c>
      <c r="AV477" s="13" t="s">
        <v>82</v>
      </c>
      <c r="AW477" s="13" t="s">
        <v>29</v>
      </c>
      <c r="AX477" s="13" t="s">
        <v>73</v>
      </c>
      <c r="AY477" s="179" t="s">
        <v>181</v>
      </c>
    </row>
    <row r="478" spans="2:51" s="14" customFormat="1">
      <c r="B478" s="191"/>
      <c r="D478" s="178" t="s">
        <v>190</v>
      </c>
      <c r="E478" s="192" t="s">
        <v>1</v>
      </c>
      <c r="F478" s="193" t="s">
        <v>3453</v>
      </c>
      <c r="H478" s="192" t="s">
        <v>1</v>
      </c>
      <c r="I478" s="194"/>
      <c r="L478" s="191"/>
      <c r="M478" s="195"/>
      <c r="N478" s="196"/>
      <c r="O478" s="196"/>
      <c r="P478" s="196"/>
      <c r="Q478" s="196"/>
      <c r="R478" s="196"/>
      <c r="S478" s="196"/>
      <c r="T478" s="197"/>
      <c r="AT478" s="192" t="s">
        <v>190</v>
      </c>
      <c r="AU478" s="192" t="s">
        <v>82</v>
      </c>
      <c r="AV478" s="14" t="s">
        <v>30</v>
      </c>
      <c r="AW478" s="14" t="s">
        <v>29</v>
      </c>
      <c r="AX478" s="14" t="s">
        <v>73</v>
      </c>
      <c r="AY478" s="192" t="s">
        <v>181</v>
      </c>
    </row>
    <row r="479" spans="2:51" s="13" customFormat="1">
      <c r="B479" s="177"/>
      <c r="D479" s="178" t="s">
        <v>190</v>
      </c>
      <c r="E479" s="179" t="s">
        <v>1</v>
      </c>
      <c r="F479" s="180" t="s">
        <v>3439</v>
      </c>
      <c r="H479" s="181">
        <v>0.6</v>
      </c>
      <c r="I479" s="182"/>
      <c r="L479" s="177"/>
      <c r="M479" s="183"/>
      <c r="N479" s="184"/>
      <c r="O479" s="184"/>
      <c r="P479" s="184"/>
      <c r="Q479" s="184"/>
      <c r="R479" s="184"/>
      <c r="S479" s="184"/>
      <c r="T479" s="185"/>
      <c r="AT479" s="179" t="s">
        <v>190</v>
      </c>
      <c r="AU479" s="179" t="s">
        <v>82</v>
      </c>
      <c r="AV479" s="13" t="s">
        <v>82</v>
      </c>
      <c r="AW479" s="13" t="s">
        <v>29</v>
      </c>
      <c r="AX479" s="13" t="s">
        <v>73</v>
      </c>
      <c r="AY479" s="179" t="s">
        <v>181</v>
      </c>
    </row>
    <row r="480" spans="2:51" s="14" customFormat="1">
      <c r="B480" s="191"/>
      <c r="D480" s="178" t="s">
        <v>190</v>
      </c>
      <c r="E480" s="192" t="s">
        <v>1</v>
      </c>
      <c r="F480" s="193" t="s">
        <v>3454</v>
      </c>
      <c r="H480" s="192" t="s">
        <v>1</v>
      </c>
      <c r="I480" s="194"/>
      <c r="L480" s="191"/>
      <c r="M480" s="195"/>
      <c r="N480" s="196"/>
      <c r="O480" s="196"/>
      <c r="P480" s="196"/>
      <c r="Q480" s="196"/>
      <c r="R480" s="196"/>
      <c r="S480" s="196"/>
      <c r="T480" s="197"/>
      <c r="AT480" s="192" t="s">
        <v>190</v>
      </c>
      <c r="AU480" s="192" t="s">
        <v>82</v>
      </c>
      <c r="AV480" s="14" t="s">
        <v>30</v>
      </c>
      <c r="AW480" s="14" t="s">
        <v>29</v>
      </c>
      <c r="AX480" s="14" t="s">
        <v>73</v>
      </c>
      <c r="AY480" s="192" t="s">
        <v>181</v>
      </c>
    </row>
    <row r="481" spans="1:65" s="13" customFormat="1">
      <c r="B481" s="177"/>
      <c r="D481" s="178" t="s">
        <v>190</v>
      </c>
      <c r="E481" s="179" t="s">
        <v>1</v>
      </c>
      <c r="F481" s="180" t="s">
        <v>3439</v>
      </c>
      <c r="H481" s="181">
        <v>0.6</v>
      </c>
      <c r="I481" s="182"/>
      <c r="L481" s="177"/>
      <c r="M481" s="183"/>
      <c r="N481" s="184"/>
      <c r="O481" s="184"/>
      <c r="P481" s="184"/>
      <c r="Q481" s="184"/>
      <c r="R481" s="184"/>
      <c r="S481" s="184"/>
      <c r="T481" s="185"/>
      <c r="AT481" s="179" t="s">
        <v>190</v>
      </c>
      <c r="AU481" s="179" t="s">
        <v>82</v>
      </c>
      <c r="AV481" s="13" t="s">
        <v>82</v>
      </c>
      <c r="AW481" s="13" t="s">
        <v>29</v>
      </c>
      <c r="AX481" s="13" t="s">
        <v>73</v>
      </c>
      <c r="AY481" s="179" t="s">
        <v>181</v>
      </c>
    </row>
    <row r="482" spans="1:65" s="14" customFormat="1">
      <c r="B482" s="191"/>
      <c r="D482" s="178" t="s">
        <v>190</v>
      </c>
      <c r="E482" s="192" t="s">
        <v>1</v>
      </c>
      <c r="F482" s="193" t="s">
        <v>3455</v>
      </c>
      <c r="H482" s="192" t="s">
        <v>1</v>
      </c>
      <c r="I482" s="194"/>
      <c r="L482" s="191"/>
      <c r="M482" s="195"/>
      <c r="N482" s="196"/>
      <c r="O482" s="196"/>
      <c r="P482" s="196"/>
      <c r="Q482" s="196"/>
      <c r="R482" s="196"/>
      <c r="S482" s="196"/>
      <c r="T482" s="197"/>
      <c r="AT482" s="192" t="s">
        <v>190</v>
      </c>
      <c r="AU482" s="192" t="s">
        <v>82</v>
      </c>
      <c r="AV482" s="14" t="s">
        <v>30</v>
      </c>
      <c r="AW482" s="14" t="s">
        <v>29</v>
      </c>
      <c r="AX482" s="14" t="s">
        <v>73</v>
      </c>
      <c r="AY482" s="192" t="s">
        <v>181</v>
      </c>
    </row>
    <row r="483" spans="1:65" s="13" customFormat="1">
      <c r="B483" s="177"/>
      <c r="D483" s="178" t="s">
        <v>190</v>
      </c>
      <c r="E483" s="179" t="s">
        <v>1</v>
      </c>
      <c r="F483" s="180" t="s">
        <v>3439</v>
      </c>
      <c r="H483" s="181">
        <v>0.6</v>
      </c>
      <c r="I483" s="182"/>
      <c r="L483" s="177"/>
      <c r="M483" s="183"/>
      <c r="N483" s="184"/>
      <c r="O483" s="184"/>
      <c r="P483" s="184"/>
      <c r="Q483" s="184"/>
      <c r="R483" s="184"/>
      <c r="S483" s="184"/>
      <c r="T483" s="185"/>
      <c r="AT483" s="179" t="s">
        <v>190</v>
      </c>
      <c r="AU483" s="179" t="s">
        <v>82</v>
      </c>
      <c r="AV483" s="13" t="s">
        <v>82</v>
      </c>
      <c r="AW483" s="13" t="s">
        <v>29</v>
      </c>
      <c r="AX483" s="13" t="s">
        <v>73</v>
      </c>
      <c r="AY483" s="179" t="s">
        <v>181</v>
      </c>
    </row>
    <row r="484" spans="1:65" s="14" customFormat="1">
      <c r="B484" s="191"/>
      <c r="D484" s="178" t="s">
        <v>190</v>
      </c>
      <c r="E484" s="192" t="s">
        <v>1</v>
      </c>
      <c r="F484" s="193" t="s">
        <v>3456</v>
      </c>
      <c r="H484" s="192" t="s">
        <v>1</v>
      </c>
      <c r="I484" s="194"/>
      <c r="L484" s="191"/>
      <c r="M484" s="195"/>
      <c r="N484" s="196"/>
      <c r="O484" s="196"/>
      <c r="P484" s="196"/>
      <c r="Q484" s="196"/>
      <c r="R484" s="196"/>
      <c r="S484" s="196"/>
      <c r="T484" s="197"/>
      <c r="AT484" s="192" t="s">
        <v>190</v>
      </c>
      <c r="AU484" s="192" t="s">
        <v>82</v>
      </c>
      <c r="AV484" s="14" t="s">
        <v>30</v>
      </c>
      <c r="AW484" s="14" t="s">
        <v>29</v>
      </c>
      <c r="AX484" s="14" t="s">
        <v>73</v>
      </c>
      <c r="AY484" s="192" t="s">
        <v>181</v>
      </c>
    </row>
    <row r="485" spans="1:65" s="13" customFormat="1">
      <c r="B485" s="177"/>
      <c r="D485" s="178" t="s">
        <v>190</v>
      </c>
      <c r="E485" s="179" t="s">
        <v>1</v>
      </c>
      <c r="F485" s="180" t="s">
        <v>3439</v>
      </c>
      <c r="H485" s="181">
        <v>0.6</v>
      </c>
      <c r="I485" s="182"/>
      <c r="L485" s="177"/>
      <c r="M485" s="183"/>
      <c r="N485" s="184"/>
      <c r="O485" s="184"/>
      <c r="P485" s="184"/>
      <c r="Q485" s="184"/>
      <c r="R485" s="184"/>
      <c r="S485" s="184"/>
      <c r="T485" s="185"/>
      <c r="AT485" s="179" t="s">
        <v>190</v>
      </c>
      <c r="AU485" s="179" t="s">
        <v>82</v>
      </c>
      <c r="AV485" s="13" t="s">
        <v>82</v>
      </c>
      <c r="AW485" s="13" t="s">
        <v>29</v>
      </c>
      <c r="AX485" s="13" t="s">
        <v>73</v>
      </c>
      <c r="AY485" s="179" t="s">
        <v>181</v>
      </c>
    </row>
    <row r="486" spans="1:65" s="14" customFormat="1">
      <c r="B486" s="191"/>
      <c r="D486" s="178" t="s">
        <v>190</v>
      </c>
      <c r="E486" s="192" t="s">
        <v>1</v>
      </c>
      <c r="F486" s="193" t="s">
        <v>3457</v>
      </c>
      <c r="H486" s="192" t="s">
        <v>1</v>
      </c>
      <c r="I486" s="194"/>
      <c r="L486" s="191"/>
      <c r="M486" s="195"/>
      <c r="N486" s="196"/>
      <c r="O486" s="196"/>
      <c r="P486" s="196"/>
      <c r="Q486" s="196"/>
      <c r="R486" s="196"/>
      <c r="S486" s="196"/>
      <c r="T486" s="197"/>
      <c r="AT486" s="192" t="s">
        <v>190</v>
      </c>
      <c r="AU486" s="192" t="s">
        <v>82</v>
      </c>
      <c r="AV486" s="14" t="s">
        <v>30</v>
      </c>
      <c r="AW486" s="14" t="s">
        <v>29</v>
      </c>
      <c r="AX486" s="14" t="s">
        <v>73</v>
      </c>
      <c r="AY486" s="192" t="s">
        <v>181</v>
      </c>
    </row>
    <row r="487" spans="1:65" s="13" customFormat="1">
      <c r="B487" s="177"/>
      <c r="D487" s="178" t="s">
        <v>190</v>
      </c>
      <c r="E487" s="179" t="s">
        <v>1</v>
      </c>
      <c r="F487" s="180" t="s">
        <v>3439</v>
      </c>
      <c r="H487" s="181">
        <v>0.6</v>
      </c>
      <c r="I487" s="182"/>
      <c r="L487" s="177"/>
      <c r="M487" s="183"/>
      <c r="N487" s="184"/>
      <c r="O487" s="184"/>
      <c r="P487" s="184"/>
      <c r="Q487" s="184"/>
      <c r="R487" s="184"/>
      <c r="S487" s="184"/>
      <c r="T487" s="185"/>
      <c r="AT487" s="179" t="s">
        <v>190</v>
      </c>
      <c r="AU487" s="179" t="s">
        <v>82</v>
      </c>
      <c r="AV487" s="13" t="s">
        <v>82</v>
      </c>
      <c r="AW487" s="13" t="s">
        <v>29</v>
      </c>
      <c r="AX487" s="13" t="s">
        <v>73</v>
      </c>
      <c r="AY487" s="179" t="s">
        <v>181</v>
      </c>
    </row>
    <row r="488" spans="1:65" s="14" customFormat="1">
      <c r="B488" s="191"/>
      <c r="D488" s="178" t="s">
        <v>190</v>
      </c>
      <c r="E488" s="192" t="s">
        <v>1</v>
      </c>
      <c r="F488" s="193" t="s">
        <v>3458</v>
      </c>
      <c r="H488" s="192" t="s">
        <v>1</v>
      </c>
      <c r="I488" s="194"/>
      <c r="L488" s="191"/>
      <c r="M488" s="195"/>
      <c r="N488" s="196"/>
      <c r="O488" s="196"/>
      <c r="P488" s="196"/>
      <c r="Q488" s="196"/>
      <c r="R488" s="196"/>
      <c r="S488" s="196"/>
      <c r="T488" s="197"/>
      <c r="AT488" s="192" t="s">
        <v>190</v>
      </c>
      <c r="AU488" s="192" t="s">
        <v>82</v>
      </c>
      <c r="AV488" s="14" t="s">
        <v>30</v>
      </c>
      <c r="AW488" s="14" t="s">
        <v>29</v>
      </c>
      <c r="AX488" s="14" t="s">
        <v>73</v>
      </c>
      <c r="AY488" s="192" t="s">
        <v>181</v>
      </c>
    </row>
    <row r="489" spans="1:65" s="13" customFormat="1">
      <c r="B489" s="177"/>
      <c r="D489" s="178" t="s">
        <v>190</v>
      </c>
      <c r="E489" s="179" t="s">
        <v>1</v>
      </c>
      <c r="F489" s="180" t="s">
        <v>3439</v>
      </c>
      <c r="H489" s="181">
        <v>0.6</v>
      </c>
      <c r="I489" s="182"/>
      <c r="L489" s="177"/>
      <c r="M489" s="183"/>
      <c r="N489" s="184"/>
      <c r="O489" s="184"/>
      <c r="P489" s="184"/>
      <c r="Q489" s="184"/>
      <c r="R489" s="184"/>
      <c r="S489" s="184"/>
      <c r="T489" s="185"/>
      <c r="AT489" s="179" t="s">
        <v>190</v>
      </c>
      <c r="AU489" s="179" t="s">
        <v>82</v>
      </c>
      <c r="AV489" s="13" t="s">
        <v>82</v>
      </c>
      <c r="AW489" s="13" t="s">
        <v>29</v>
      </c>
      <c r="AX489" s="13" t="s">
        <v>73</v>
      </c>
      <c r="AY489" s="179" t="s">
        <v>181</v>
      </c>
    </row>
    <row r="490" spans="1:65" s="15" customFormat="1">
      <c r="B490" s="198"/>
      <c r="D490" s="178" t="s">
        <v>190</v>
      </c>
      <c r="E490" s="199" t="s">
        <v>1</v>
      </c>
      <c r="F490" s="200" t="s">
        <v>1774</v>
      </c>
      <c r="H490" s="201">
        <v>12.5</v>
      </c>
      <c r="I490" s="202"/>
      <c r="L490" s="198"/>
      <c r="M490" s="203"/>
      <c r="N490" s="204"/>
      <c r="O490" s="204"/>
      <c r="P490" s="204"/>
      <c r="Q490" s="204"/>
      <c r="R490" s="204"/>
      <c r="S490" s="204"/>
      <c r="T490" s="205"/>
      <c r="AT490" s="199" t="s">
        <v>190</v>
      </c>
      <c r="AU490" s="199" t="s">
        <v>82</v>
      </c>
      <c r="AV490" s="15" t="s">
        <v>188</v>
      </c>
      <c r="AW490" s="15" t="s">
        <v>29</v>
      </c>
      <c r="AX490" s="15" t="s">
        <v>30</v>
      </c>
      <c r="AY490" s="199" t="s">
        <v>181</v>
      </c>
    </row>
    <row r="491" spans="1:65" s="2" customFormat="1" ht="37.9" customHeight="1">
      <c r="A491" s="33"/>
      <c r="B491" s="130"/>
      <c r="C491" s="164" t="s">
        <v>619</v>
      </c>
      <c r="D491" s="164" t="s">
        <v>184</v>
      </c>
      <c r="E491" s="165" t="s">
        <v>3459</v>
      </c>
      <c r="F491" s="166" t="s">
        <v>3460</v>
      </c>
      <c r="G491" s="167" t="s">
        <v>1370</v>
      </c>
      <c r="H491" s="168">
        <v>1.5</v>
      </c>
      <c r="I491" s="169"/>
      <c r="J491" s="170">
        <f>ROUND(I491*H491,2)</f>
        <v>0</v>
      </c>
      <c r="K491" s="166" t="s">
        <v>1</v>
      </c>
      <c r="L491" s="34"/>
      <c r="M491" s="171" t="s">
        <v>1</v>
      </c>
      <c r="N491" s="172" t="s">
        <v>38</v>
      </c>
      <c r="O491" s="59"/>
      <c r="P491" s="173">
        <f>O491*H491</f>
        <v>0</v>
      </c>
      <c r="Q491" s="173">
        <v>3.4499999999999999E-3</v>
      </c>
      <c r="R491" s="173">
        <f>Q491*H491</f>
        <v>5.1749999999999999E-3</v>
      </c>
      <c r="S491" s="173">
        <v>8.6999999999999994E-2</v>
      </c>
      <c r="T491" s="174">
        <f>S491*H491</f>
        <v>0.1305</v>
      </c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R491" s="175" t="s">
        <v>188</v>
      </c>
      <c r="AT491" s="175" t="s">
        <v>184</v>
      </c>
      <c r="AU491" s="175" t="s">
        <v>82</v>
      </c>
      <c r="AY491" s="18" t="s">
        <v>181</v>
      </c>
      <c r="BE491" s="176">
        <f>IF(N491="základní",J491,0)</f>
        <v>0</v>
      </c>
      <c r="BF491" s="176">
        <f>IF(N491="snížená",J491,0)</f>
        <v>0</v>
      </c>
      <c r="BG491" s="176">
        <f>IF(N491="zákl. přenesená",J491,0)</f>
        <v>0</v>
      </c>
      <c r="BH491" s="176">
        <f>IF(N491="sníž. přenesená",J491,0)</f>
        <v>0</v>
      </c>
      <c r="BI491" s="176">
        <f>IF(N491="nulová",J491,0)</f>
        <v>0</v>
      </c>
      <c r="BJ491" s="18" t="s">
        <v>30</v>
      </c>
      <c r="BK491" s="176">
        <f>ROUND(I491*H491,2)</f>
        <v>0</v>
      </c>
      <c r="BL491" s="18" t="s">
        <v>188</v>
      </c>
      <c r="BM491" s="175" t="s">
        <v>3461</v>
      </c>
    </row>
    <row r="492" spans="1:65" s="14" customFormat="1">
      <c r="B492" s="191"/>
      <c r="D492" s="178" t="s">
        <v>190</v>
      </c>
      <c r="E492" s="192" t="s">
        <v>1</v>
      </c>
      <c r="F492" s="193" t="s">
        <v>3162</v>
      </c>
      <c r="H492" s="192" t="s">
        <v>1</v>
      </c>
      <c r="I492" s="194"/>
      <c r="L492" s="191"/>
      <c r="M492" s="195"/>
      <c r="N492" s="196"/>
      <c r="O492" s="196"/>
      <c r="P492" s="196"/>
      <c r="Q492" s="196"/>
      <c r="R492" s="196"/>
      <c r="S492" s="196"/>
      <c r="T492" s="197"/>
      <c r="AT492" s="192" t="s">
        <v>190</v>
      </c>
      <c r="AU492" s="192" t="s">
        <v>82</v>
      </c>
      <c r="AV492" s="14" t="s">
        <v>30</v>
      </c>
      <c r="AW492" s="14" t="s">
        <v>29</v>
      </c>
      <c r="AX492" s="14" t="s">
        <v>73</v>
      </c>
      <c r="AY492" s="192" t="s">
        <v>181</v>
      </c>
    </row>
    <row r="493" spans="1:65" s="13" customFormat="1">
      <c r="B493" s="177"/>
      <c r="D493" s="178" t="s">
        <v>190</v>
      </c>
      <c r="E493" s="179" t="s">
        <v>1</v>
      </c>
      <c r="F493" s="180" t="s">
        <v>3437</v>
      </c>
      <c r="H493" s="181">
        <v>0.5</v>
      </c>
      <c r="I493" s="182"/>
      <c r="L493" s="177"/>
      <c r="M493" s="183"/>
      <c r="N493" s="184"/>
      <c r="O493" s="184"/>
      <c r="P493" s="184"/>
      <c r="Q493" s="184"/>
      <c r="R493" s="184"/>
      <c r="S493" s="184"/>
      <c r="T493" s="185"/>
      <c r="AT493" s="179" t="s">
        <v>190</v>
      </c>
      <c r="AU493" s="179" t="s">
        <v>82</v>
      </c>
      <c r="AV493" s="13" t="s">
        <v>82</v>
      </c>
      <c r="AW493" s="13" t="s">
        <v>29</v>
      </c>
      <c r="AX493" s="13" t="s">
        <v>73</v>
      </c>
      <c r="AY493" s="179" t="s">
        <v>181</v>
      </c>
    </row>
    <row r="494" spans="1:65" s="14" customFormat="1">
      <c r="B494" s="191"/>
      <c r="D494" s="178" t="s">
        <v>190</v>
      </c>
      <c r="E494" s="192" t="s">
        <v>1</v>
      </c>
      <c r="F494" s="193" t="s">
        <v>3190</v>
      </c>
      <c r="H494" s="192" t="s">
        <v>1</v>
      </c>
      <c r="I494" s="194"/>
      <c r="L494" s="191"/>
      <c r="M494" s="195"/>
      <c r="N494" s="196"/>
      <c r="O494" s="196"/>
      <c r="P494" s="196"/>
      <c r="Q494" s="196"/>
      <c r="R494" s="196"/>
      <c r="S494" s="196"/>
      <c r="T494" s="197"/>
      <c r="AT494" s="192" t="s">
        <v>190</v>
      </c>
      <c r="AU494" s="192" t="s">
        <v>82</v>
      </c>
      <c r="AV494" s="14" t="s">
        <v>30</v>
      </c>
      <c r="AW494" s="14" t="s">
        <v>29</v>
      </c>
      <c r="AX494" s="14" t="s">
        <v>73</v>
      </c>
      <c r="AY494" s="192" t="s">
        <v>181</v>
      </c>
    </row>
    <row r="495" spans="1:65" s="13" customFormat="1">
      <c r="B495" s="177"/>
      <c r="D495" s="178" t="s">
        <v>190</v>
      </c>
      <c r="E495" s="179" t="s">
        <v>1</v>
      </c>
      <c r="F495" s="180" t="s">
        <v>3437</v>
      </c>
      <c r="H495" s="181">
        <v>0.5</v>
      </c>
      <c r="I495" s="182"/>
      <c r="L495" s="177"/>
      <c r="M495" s="183"/>
      <c r="N495" s="184"/>
      <c r="O495" s="184"/>
      <c r="P495" s="184"/>
      <c r="Q495" s="184"/>
      <c r="R495" s="184"/>
      <c r="S495" s="184"/>
      <c r="T495" s="185"/>
      <c r="AT495" s="179" t="s">
        <v>190</v>
      </c>
      <c r="AU495" s="179" t="s">
        <v>82</v>
      </c>
      <c r="AV495" s="13" t="s">
        <v>82</v>
      </c>
      <c r="AW495" s="13" t="s">
        <v>29</v>
      </c>
      <c r="AX495" s="13" t="s">
        <v>73</v>
      </c>
      <c r="AY495" s="179" t="s">
        <v>181</v>
      </c>
    </row>
    <row r="496" spans="1:65" s="14" customFormat="1">
      <c r="B496" s="191"/>
      <c r="D496" s="178" t="s">
        <v>190</v>
      </c>
      <c r="E496" s="192" t="s">
        <v>1</v>
      </c>
      <c r="F496" s="193" t="s">
        <v>3192</v>
      </c>
      <c r="H496" s="192" t="s">
        <v>1</v>
      </c>
      <c r="I496" s="194"/>
      <c r="L496" s="191"/>
      <c r="M496" s="195"/>
      <c r="N496" s="196"/>
      <c r="O496" s="196"/>
      <c r="P496" s="196"/>
      <c r="Q496" s="196"/>
      <c r="R496" s="196"/>
      <c r="S496" s="196"/>
      <c r="T496" s="197"/>
      <c r="AT496" s="192" t="s">
        <v>190</v>
      </c>
      <c r="AU496" s="192" t="s">
        <v>82</v>
      </c>
      <c r="AV496" s="14" t="s">
        <v>30</v>
      </c>
      <c r="AW496" s="14" t="s">
        <v>29</v>
      </c>
      <c r="AX496" s="14" t="s">
        <v>73</v>
      </c>
      <c r="AY496" s="192" t="s">
        <v>181</v>
      </c>
    </row>
    <row r="497" spans="1:65" s="13" customFormat="1">
      <c r="B497" s="177"/>
      <c r="D497" s="178" t="s">
        <v>190</v>
      </c>
      <c r="E497" s="179" t="s">
        <v>1</v>
      </c>
      <c r="F497" s="180" t="s">
        <v>3437</v>
      </c>
      <c r="H497" s="181">
        <v>0.5</v>
      </c>
      <c r="I497" s="182"/>
      <c r="L497" s="177"/>
      <c r="M497" s="183"/>
      <c r="N497" s="184"/>
      <c r="O497" s="184"/>
      <c r="P497" s="184"/>
      <c r="Q497" s="184"/>
      <c r="R497" s="184"/>
      <c r="S497" s="184"/>
      <c r="T497" s="185"/>
      <c r="AT497" s="179" t="s">
        <v>190</v>
      </c>
      <c r="AU497" s="179" t="s">
        <v>82</v>
      </c>
      <c r="AV497" s="13" t="s">
        <v>82</v>
      </c>
      <c r="AW497" s="13" t="s">
        <v>29</v>
      </c>
      <c r="AX497" s="13" t="s">
        <v>73</v>
      </c>
      <c r="AY497" s="179" t="s">
        <v>181</v>
      </c>
    </row>
    <row r="498" spans="1:65" s="15" customFormat="1">
      <c r="B498" s="198"/>
      <c r="D498" s="178" t="s">
        <v>190</v>
      </c>
      <c r="E498" s="199" t="s">
        <v>1</v>
      </c>
      <c r="F498" s="200" t="s">
        <v>1774</v>
      </c>
      <c r="H498" s="201">
        <v>1.5</v>
      </c>
      <c r="I498" s="202"/>
      <c r="L498" s="198"/>
      <c r="M498" s="203"/>
      <c r="N498" s="204"/>
      <c r="O498" s="204"/>
      <c r="P498" s="204"/>
      <c r="Q498" s="204"/>
      <c r="R498" s="204"/>
      <c r="S498" s="204"/>
      <c r="T498" s="205"/>
      <c r="AT498" s="199" t="s">
        <v>190</v>
      </c>
      <c r="AU498" s="199" t="s">
        <v>82</v>
      </c>
      <c r="AV498" s="15" t="s">
        <v>188</v>
      </c>
      <c r="AW498" s="15" t="s">
        <v>29</v>
      </c>
      <c r="AX498" s="15" t="s">
        <v>30</v>
      </c>
      <c r="AY498" s="199" t="s">
        <v>181</v>
      </c>
    </row>
    <row r="499" spans="1:65" s="2" customFormat="1" ht="37.9" customHeight="1">
      <c r="A499" s="33"/>
      <c r="B499" s="130"/>
      <c r="C499" s="164" t="s">
        <v>622</v>
      </c>
      <c r="D499" s="164" t="s">
        <v>184</v>
      </c>
      <c r="E499" s="165" t="s">
        <v>3462</v>
      </c>
      <c r="F499" s="166" t="s">
        <v>3463</v>
      </c>
      <c r="G499" s="167" t="s">
        <v>1370</v>
      </c>
      <c r="H499" s="168">
        <v>9.4</v>
      </c>
      <c r="I499" s="169"/>
      <c r="J499" s="170">
        <f>ROUND(I499*H499,2)</f>
        <v>0</v>
      </c>
      <c r="K499" s="166" t="s">
        <v>1</v>
      </c>
      <c r="L499" s="34"/>
      <c r="M499" s="171" t="s">
        <v>1</v>
      </c>
      <c r="N499" s="172" t="s">
        <v>38</v>
      </c>
      <c r="O499" s="59"/>
      <c r="P499" s="173">
        <f>O499*H499</f>
        <v>0</v>
      </c>
      <c r="Q499" s="173">
        <v>3.65E-3</v>
      </c>
      <c r="R499" s="173">
        <f>Q499*H499</f>
        <v>3.431E-2</v>
      </c>
      <c r="S499" s="173">
        <v>0.11</v>
      </c>
      <c r="T499" s="174">
        <f>S499*H499</f>
        <v>1.034</v>
      </c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33"/>
      <c r="AR499" s="175" t="s">
        <v>188</v>
      </c>
      <c r="AT499" s="175" t="s">
        <v>184</v>
      </c>
      <c r="AU499" s="175" t="s">
        <v>82</v>
      </c>
      <c r="AY499" s="18" t="s">
        <v>181</v>
      </c>
      <c r="BE499" s="176">
        <f>IF(N499="základní",J499,0)</f>
        <v>0</v>
      </c>
      <c r="BF499" s="176">
        <f>IF(N499="snížená",J499,0)</f>
        <v>0</v>
      </c>
      <c r="BG499" s="176">
        <f>IF(N499="zákl. přenesená",J499,0)</f>
        <v>0</v>
      </c>
      <c r="BH499" s="176">
        <f>IF(N499="sníž. přenesená",J499,0)</f>
        <v>0</v>
      </c>
      <c r="BI499" s="176">
        <f>IF(N499="nulová",J499,0)</f>
        <v>0</v>
      </c>
      <c r="BJ499" s="18" t="s">
        <v>30</v>
      </c>
      <c r="BK499" s="176">
        <f>ROUND(I499*H499,2)</f>
        <v>0</v>
      </c>
      <c r="BL499" s="18" t="s">
        <v>188</v>
      </c>
      <c r="BM499" s="175" t="s">
        <v>3464</v>
      </c>
    </row>
    <row r="500" spans="1:65" s="14" customFormat="1">
      <c r="B500" s="191"/>
      <c r="D500" s="178" t="s">
        <v>190</v>
      </c>
      <c r="E500" s="192" t="s">
        <v>1</v>
      </c>
      <c r="F500" s="193" t="s">
        <v>3216</v>
      </c>
      <c r="H500" s="192" t="s">
        <v>1</v>
      </c>
      <c r="I500" s="194"/>
      <c r="L500" s="191"/>
      <c r="M500" s="195"/>
      <c r="N500" s="196"/>
      <c r="O500" s="196"/>
      <c r="P500" s="196"/>
      <c r="Q500" s="196"/>
      <c r="R500" s="196"/>
      <c r="S500" s="196"/>
      <c r="T500" s="197"/>
      <c r="AT500" s="192" t="s">
        <v>190</v>
      </c>
      <c r="AU500" s="192" t="s">
        <v>82</v>
      </c>
      <c r="AV500" s="14" t="s">
        <v>30</v>
      </c>
      <c r="AW500" s="14" t="s">
        <v>29</v>
      </c>
      <c r="AX500" s="14" t="s">
        <v>73</v>
      </c>
      <c r="AY500" s="192" t="s">
        <v>181</v>
      </c>
    </row>
    <row r="501" spans="1:65" s="13" customFormat="1">
      <c r="B501" s="177"/>
      <c r="D501" s="178" t="s">
        <v>190</v>
      </c>
      <c r="E501" s="179" t="s">
        <v>1</v>
      </c>
      <c r="F501" s="180" t="s">
        <v>3436</v>
      </c>
      <c r="H501" s="181">
        <v>0.85</v>
      </c>
      <c r="I501" s="182"/>
      <c r="L501" s="177"/>
      <c r="M501" s="183"/>
      <c r="N501" s="184"/>
      <c r="O501" s="184"/>
      <c r="P501" s="184"/>
      <c r="Q501" s="184"/>
      <c r="R501" s="184"/>
      <c r="S501" s="184"/>
      <c r="T501" s="185"/>
      <c r="AT501" s="179" t="s">
        <v>190</v>
      </c>
      <c r="AU501" s="179" t="s">
        <v>82</v>
      </c>
      <c r="AV501" s="13" t="s">
        <v>82</v>
      </c>
      <c r="AW501" s="13" t="s">
        <v>29</v>
      </c>
      <c r="AX501" s="13" t="s">
        <v>73</v>
      </c>
      <c r="AY501" s="179" t="s">
        <v>181</v>
      </c>
    </row>
    <row r="502" spans="1:65" s="14" customFormat="1">
      <c r="B502" s="191"/>
      <c r="D502" s="178" t="s">
        <v>190</v>
      </c>
      <c r="E502" s="192" t="s">
        <v>1</v>
      </c>
      <c r="F502" s="193" t="s">
        <v>3219</v>
      </c>
      <c r="H502" s="192" t="s">
        <v>1</v>
      </c>
      <c r="I502" s="194"/>
      <c r="L502" s="191"/>
      <c r="M502" s="195"/>
      <c r="N502" s="196"/>
      <c r="O502" s="196"/>
      <c r="P502" s="196"/>
      <c r="Q502" s="196"/>
      <c r="R502" s="196"/>
      <c r="S502" s="196"/>
      <c r="T502" s="197"/>
      <c r="AT502" s="192" t="s">
        <v>190</v>
      </c>
      <c r="AU502" s="192" t="s">
        <v>82</v>
      </c>
      <c r="AV502" s="14" t="s">
        <v>30</v>
      </c>
      <c r="AW502" s="14" t="s">
        <v>29</v>
      </c>
      <c r="AX502" s="14" t="s">
        <v>73</v>
      </c>
      <c r="AY502" s="192" t="s">
        <v>181</v>
      </c>
    </row>
    <row r="503" spans="1:65" s="13" customFormat="1">
      <c r="B503" s="177"/>
      <c r="D503" s="178" t="s">
        <v>190</v>
      </c>
      <c r="E503" s="179" t="s">
        <v>1</v>
      </c>
      <c r="F503" s="180" t="s">
        <v>3436</v>
      </c>
      <c r="H503" s="181">
        <v>0.85</v>
      </c>
      <c r="I503" s="182"/>
      <c r="L503" s="177"/>
      <c r="M503" s="183"/>
      <c r="N503" s="184"/>
      <c r="O503" s="184"/>
      <c r="P503" s="184"/>
      <c r="Q503" s="184"/>
      <c r="R503" s="184"/>
      <c r="S503" s="184"/>
      <c r="T503" s="185"/>
      <c r="AT503" s="179" t="s">
        <v>190</v>
      </c>
      <c r="AU503" s="179" t="s">
        <v>82</v>
      </c>
      <c r="AV503" s="13" t="s">
        <v>82</v>
      </c>
      <c r="AW503" s="13" t="s">
        <v>29</v>
      </c>
      <c r="AX503" s="13" t="s">
        <v>73</v>
      </c>
      <c r="AY503" s="179" t="s">
        <v>181</v>
      </c>
    </row>
    <row r="504" spans="1:65" s="14" customFormat="1">
      <c r="B504" s="191"/>
      <c r="D504" s="178" t="s">
        <v>190</v>
      </c>
      <c r="E504" s="192" t="s">
        <v>1</v>
      </c>
      <c r="F504" s="193" t="s">
        <v>3221</v>
      </c>
      <c r="H504" s="192" t="s">
        <v>1</v>
      </c>
      <c r="I504" s="194"/>
      <c r="L504" s="191"/>
      <c r="M504" s="195"/>
      <c r="N504" s="196"/>
      <c r="O504" s="196"/>
      <c r="P504" s="196"/>
      <c r="Q504" s="196"/>
      <c r="R504" s="196"/>
      <c r="S504" s="196"/>
      <c r="T504" s="197"/>
      <c r="AT504" s="192" t="s">
        <v>190</v>
      </c>
      <c r="AU504" s="192" t="s">
        <v>82</v>
      </c>
      <c r="AV504" s="14" t="s">
        <v>30</v>
      </c>
      <c r="AW504" s="14" t="s">
        <v>29</v>
      </c>
      <c r="AX504" s="14" t="s">
        <v>73</v>
      </c>
      <c r="AY504" s="192" t="s">
        <v>181</v>
      </c>
    </row>
    <row r="505" spans="1:65" s="13" customFormat="1">
      <c r="B505" s="177"/>
      <c r="D505" s="178" t="s">
        <v>190</v>
      </c>
      <c r="E505" s="179" t="s">
        <v>1</v>
      </c>
      <c r="F505" s="180" t="s">
        <v>3436</v>
      </c>
      <c r="H505" s="181">
        <v>0.85</v>
      </c>
      <c r="I505" s="182"/>
      <c r="L505" s="177"/>
      <c r="M505" s="183"/>
      <c r="N505" s="184"/>
      <c r="O505" s="184"/>
      <c r="P505" s="184"/>
      <c r="Q505" s="184"/>
      <c r="R505" s="184"/>
      <c r="S505" s="184"/>
      <c r="T505" s="185"/>
      <c r="AT505" s="179" t="s">
        <v>190</v>
      </c>
      <c r="AU505" s="179" t="s">
        <v>82</v>
      </c>
      <c r="AV505" s="13" t="s">
        <v>82</v>
      </c>
      <c r="AW505" s="13" t="s">
        <v>29</v>
      </c>
      <c r="AX505" s="13" t="s">
        <v>73</v>
      </c>
      <c r="AY505" s="179" t="s">
        <v>181</v>
      </c>
    </row>
    <row r="506" spans="1:65" s="14" customFormat="1">
      <c r="B506" s="191"/>
      <c r="D506" s="178" t="s">
        <v>190</v>
      </c>
      <c r="E506" s="192" t="s">
        <v>1</v>
      </c>
      <c r="F506" s="193" t="s">
        <v>3465</v>
      </c>
      <c r="H506" s="192" t="s">
        <v>1</v>
      </c>
      <c r="I506" s="194"/>
      <c r="L506" s="191"/>
      <c r="M506" s="195"/>
      <c r="N506" s="196"/>
      <c r="O506" s="196"/>
      <c r="P506" s="196"/>
      <c r="Q506" s="196"/>
      <c r="R506" s="196"/>
      <c r="S506" s="196"/>
      <c r="T506" s="197"/>
      <c r="AT506" s="192" t="s">
        <v>190</v>
      </c>
      <c r="AU506" s="192" t="s">
        <v>82</v>
      </c>
      <c r="AV506" s="14" t="s">
        <v>30</v>
      </c>
      <c r="AW506" s="14" t="s">
        <v>29</v>
      </c>
      <c r="AX506" s="14" t="s">
        <v>73</v>
      </c>
      <c r="AY506" s="192" t="s">
        <v>181</v>
      </c>
    </row>
    <row r="507" spans="1:65" s="13" customFormat="1">
      <c r="B507" s="177"/>
      <c r="D507" s="178" t="s">
        <v>190</v>
      </c>
      <c r="E507" s="179" t="s">
        <v>1</v>
      </c>
      <c r="F507" s="180" t="s">
        <v>3436</v>
      </c>
      <c r="H507" s="181">
        <v>0.85</v>
      </c>
      <c r="I507" s="182"/>
      <c r="L507" s="177"/>
      <c r="M507" s="183"/>
      <c r="N507" s="184"/>
      <c r="O507" s="184"/>
      <c r="P507" s="184"/>
      <c r="Q507" s="184"/>
      <c r="R507" s="184"/>
      <c r="S507" s="184"/>
      <c r="T507" s="185"/>
      <c r="AT507" s="179" t="s">
        <v>190</v>
      </c>
      <c r="AU507" s="179" t="s">
        <v>82</v>
      </c>
      <c r="AV507" s="13" t="s">
        <v>82</v>
      </c>
      <c r="AW507" s="13" t="s">
        <v>29</v>
      </c>
      <c r="AX507" s="13" t="s">
        <v>73</v>
      </c>
      <c r="AY507" s="179" t="s">
        <v>181</v>
      </c>
    </row>
    <row r="508" spans="1:65" s="14" customFormat="1">
      <c r="B508" s="191"/>
      <c r="D508" s="178" t="s">
        <v>190</v>
      </c>
      <c r="E508" s="192" t="s">
        <v>1</v>
      </c>
      <c r="F508" s="193" t="s">
        <v>3226</v>
      </c>
      <c r="H508" s="192" t="s">
        <v>1</v>
      </c>
      <c r="I508" s="194"/>
      <c r="L508" s="191"/>
      <c r="M508" s="195"/>
      <c r="N508" s="196"/>
      <c r="O508" s="196"/>
      <c r="P508" s="196"/>
      <c r="Q508" s="196"/>
      <c r="R508" s="196"/>
      <c r="S508" s="196"/>
      <c r="T508" s="197"/>
      <c r="AT508" s="192" t="s">
        <v>190</v>
      </c>
      <c r="AU508" s="192" t="s">
        <v>82</v>
      </c>
      <c r="AV508" s="14" t="s">
        <v>30</v>
      </c>
      <c r="AW508" s="14" t="s">
        <v>29</v>
      </c>
      <c r="AX508" s="14" t="s">
        <v>73</v>
      </c>
      <c r="AY508" s="192" t="s">
        <v>181</v>
      </c>
    </row>
    <row r="509" spans="1:65" s="13" customFormat="1">
      <c r="B509" s="177"/>
      <c r="D509" s="178" t="s">
        <v>190</v>
      </c>
      <c r="E509" s="179" t="s">
        <v>1</v>
      </c>
      <c r="F509" s="180" t="s">
        <v>3437</v>
      </c>
      <c r="H509" s="181">
        <v>0.5</v>
      </c>
      <c r="I509" s="182"/>
      <c r="L509" s="177"/>
      <c r="M509" s="183"/>
      <c r="N509" s="184"/>
      <c r="O509" s="184"/>
      <c r="P509" s="184"/>
      <c r="Q509" s="184"/>
      <c r="R509" s="184"/>
      <c r="S509" s="184"/>
      <c r="T509" s="185"/>
      <c r="AT509" s="179" t="s">
        <v>190</v>
      </c>
      <c r="AU509" s="179" t="s">
        <v>82</v>
      </c>
      <c r="AV509" s="13" t="s">
        <v>82</v>
      </c>
      <c r="AW509" s="13" t="s">
        <v>29</v>
      </c>
      <c r="AX509" s="13" t="s">
        <v>73</v>
      </c>
      <c r="AY509" s="179" t="s">
        <v>181</v>
      </c>
    </row>
    <row r="510" spans="1:65" s="14" customFormat="1">
      <c r="B510" s="191"/>
      <c r="D510" s="178" t="s">
        <v>190</v>
      </c>
      <c r="E510" s="192" t="s">
        <v>1</v>
      </c>
      <c r="F510" s="193" t="s">
        <v>3229</v>
      </c>
      <c r="H510" s="192" t="s">
        <v>1</v>
      </c>
      <c r="I510" s="194"/>
      <c r="L510" s="191"/>
      <c r="M510" s="195"/>
      <c r="N510" s="196"/>
      <c r="O510" s="196"/>
      <c r="P510" s="196"/>
      <c r="Q510" s="196"/>
      <c r="R510" s="196"/>
      <c r="S510" s="196"/>
      <c r="T510" s="197"/>
      <c r="AT510" s="192" t="s">
        <v>190</v>
      </c>
      <c r="AU510" s="192" t="s">
        <v>82</v>
      </c>
      <c r="AV510" s="14" t="s">
        <v>30</v>
      </c>
      <c r="AW510" s="14" t="s">
        <v>29</v>
      </c>
      <c r="AX510" s="14" t="s">
        <v>73</v>
      </c>
      <c r="AY510" s="192" t="s">
        <v>181</v>
      </c>
    </row>
    <row r="511" spans="1:65" s="13" customFormat="1">
      <c r="B511" s="177"/>
      <c r="D511" s="178" t="s">
        <v>190</v>
      </c>
      <c r="E511" s="179" t="s">
        <v>1</v>
      </c>
      <c r="F511" s="180" t="s">
        <v>3437</v>
      </c>
      <c r="H511" s="181">
        <v>0.5</v>
      </c>
      <c r="I511" s="182"/>
      <c r="L511" s="177"/>
      <c r="M511" s="183"/>
      <c r="N511" s="184"/>
      <c r="O511" s="184"/>
      <c r="P511" s="184"/>
      <c r="Q511" s="184"/>
      <c r="R511" s="184"/>
      <c r="S511" s="184"/>
      <c r="T511" s="185"/>
      <c r="AT511" s="179" t="s">
        <v>190</v>
      </c>
      <c r="AU511" s="179" t="s">
        <v>82</v>
      </c>
      <c r="AV511" s="13" t="s">
        <v>82</v>
      </c>
      <c r="AW511" s="13" t="s">
        <v>29</v>
      </c>
      <c r="AX511" s="13" t="s">
        <v>73</v>
      </c>
      <c r="AY511" s="179" t="s">
        <v>181</v>
      </c>
    </row>
    <row r="512" spans="1:65" s="14" customFormat="1">
      <c r="B512" s="191"/>
      <c r="D512" s="178" t="s">
        <v>190</v>
      </c>
      <c r="E512" s="192" t="s">
        <v>1</v>
      </c>
      <c r="F512" s="193" t="s">
        <v>3231</v>
      </c>
      <c r="H512" s="192" t="s">
        <v>1</v>
      </c>
      <c r="I512" s="194"/>
      <c r="L512" s="191"/>
      <c r="M512" s="195"/>
      <c r="N512" s="196"/>
      <c r="O512" s="196"/>
      <c r="P512" s="196"/>
      <c r="Q512" s="196"/>
      <c r="R512" s="196"/>
      <c r="S512" s="196"/>
      <c r="T512" s="197"/>
      <c r="AT512" s="192" t="s">
        <v>190</v>
      </c>
      <c r="AU512" s="192" t="s">
        <v>82</v>
      </c>
      <c r="AV512" s="14" t="s">
        <v>30</v>
      </c>
      <c r="AW512" s="14" t="s">
        <v>29</v>
      </c>
      <c r="AX512" s="14" t="s">
        <v>73</v>
      </c>
      <c r="AY512" s="192" t="s">
        <v>181</v>
      </c>
    </row>
    <row r="513" spans="2:51" s="13" customFormat="1">
      <c r="B513" s="177"/>
      <c r="D513" s="178" t="s">
        <v>190</v>
      </c>
      <c r="E513" s="179" t="s">
        <v>1</v>
      </c>
      <c r="F513" s="180" t="s">
        <v>3437</v>
      </c>
      <c r="H513" s="181">
        <v>0.5</v>
      </c>
      <c r="I513" s="182"/>
      <c r="L513" s="177"/>
      <c r="M513" s="183"/>
      <c r="N513" s="184"/>
      <c r="O513" s="184"/>
      <c r="P513" s="184"/>
      <c r="Q513" s="184"/>
      <c r="R513" s="184"/>
      <c r="S513" s="184"/>
      <c r="T513" s="185"/>
      <c r="AT513" s="179" t="s">
        <v>190</v>
      </c>
      <c r="AU513" s="179" t="s">
        <v>82</v>
      </c>
      <c r="AV513" s="13" t="s">
        <v>82</v>
      </c>
      <c r="AW513" s="13" t="s">
        <v>29</v>
      </c>
      <c r="AX513" s="13" t="s">
        <v>73</v>
      </c>
      <c r="AY513" s="179" t="s">
        <v>181</v>
      </c>
    </row>
    <row r="514" spans="2:51" s="14" customFormat="1">
      <c r="B514" s="191"/>
      <c r="D514" s="178" t="s">
        <v>190</v>
      </c>
      <c r="E514" s="192" t="s">
        <v>1</v>
      </c>
      <c r="F514" s="193" t="s">
        <v>3233</v>
      </c>
      <c r="H514" s="192" t="s">
        <v>1</v>
      </c>
      <c r="I514" s="194"/>
      <c r="L514" s="191"/>
      <c r="M514" s="195"/>
      <c r="N514" s="196"/>
      <c r="O514" s="196"/>
      <c r="P514" s="196"/>
      <c r="Q514" s="196"/>
      <c r="R514" s="196"/>
      <c r="S514" s="196"/>
      <c r="T514" s="197"/>
      <c r="AT514" s="192" t="s">
        <v>190</v>
      </c>
      <c r="AU514" s="192" t="s">
        <v>82</v>
      </c>
      <c r="AV514" s="14" t="s">
        <v>30</v>
      </c>
      <c r="AW514" s="14" t="s">
        <v>29</v>
      </c>
      <c r="AX514" s="14" t="s">
        <v>73</v>
      </c>
      <c r="AY514" s="192" t="s">
        <v>181</v>
      </c>
    </row>
    <row r="515" spans="2:51" s="13" customFormat="1">
      <c r="B515" s="177"/>
      <c r="D515" s="178" t="s">
        <v>190</v>
      </c>
      <c r="E515" s="179" t="s">
        <v>1</v>
      </c>
      <c r="F515" s="180" t="s">
        <v>3437</v>
      </c>
      <c r="H515" s="181">
        <v>0.5</v>
      </c>
      <c r="I515" s="182"/>
      <c r="L515" s="177"/>
      <c r="M515" s="183"/>
      <c r="N515" s="184"/>
      <c r="O515" s="184"/>
      <c r="P515" s="184"/>
      <c r="Q515" s="184"/>
      <c r="R515" s="184"/>
      <c r="S515" s="184"/>
      <c r="T515" s="185"/>
      <c r="AT515" s="179" t="s">
        <v>190</v>
      </c>
      <c r="AU515" s="179" t="s">
        <v>82</v>
      </c>
      <c r="AV515" s="13" t="s">
        <v>82</v>
      </c>
      <c r="AW515" s="13" t="s">
        <v>29</v>
      </c>
      <c r="AX515" s="13" t="s">
        <v>73</v>
      </c>
      <c r="AY515" s="179" t="s">
        <v>181</v>
      </c>
    </row>
    <row r="516" spans="2:51" s="14" customFormat="1">
      <c r="B516" s="191"/>
      <c r="D516" s="178" t="s">
        <v>190</v>
      </c>
      <c r="E516" s="192" t="s">
        <v>1</v>
      </c>
      <c r="F516" s="193" t="s">
        <v>3235</v>
      </c>
      <c r="H516" s="192" t="s">
        <v>1</v>
      </c>
      <c r="I516" s="194"/>
      <c r="L516" s="191"/>
      <c r="M516" s="195"/>
      <c r="N516" s="196"/>
      <c r="O516" s="196"/>
      <c r="P516" s="196"/>
      <c r="Q516" s="196"/>
      <c r="R516" s="196"/>
      <c r="S516" s="196"/>
      <c r="T516" s="197"/>
      <c r="AT516" s="192" t="s">
        <v>190</v>
      </c>
      <c r="AU516" s="192" t="s">
        <v>82</v>
      </c>
      <c r="AV516" s="14" t="s">
        <v>30</v>
      </c>
      <c r="AW516" s="14" t="s">
        <v>29</v>
      </c>
      <c r="AX516" s="14" t="s">
        <v>73</v>
      </c>
      <c r="AY516" s="192" t="s">
        <v>181</v>
      </c>
    </row>
    <row r="517" spans="2:51" s="13" customFormat="1">
      <c r="B517" s="177"/>
      <c r="D517" s="178" t="s">
        <v>190</v>
      </c>
      <c r="E517" s="179" t="s">
        <v>1</v>
      </c>
      <c r="F517" s="180" t="s">
        <v>3437</v>
      </c>
      <c r="H517" s="181">
        <v>0.5</v>
      </c>
      <c r="I517" s="182"/>
      <c r="L517" s="177"/>
      <c r="M517" s="183"/>
      <c r="N517" s="184"/>
      <c r="O517" s="184"/>
      <c r="P517" s="184"/>
      <c r="Q517" s="184"/>
      <c r="R517" s="184"/>
      <c r="S517" s="184"/>
      <c r="T517" s="185"/>
      <c r="AT517" s="179" t="s">
        <v>190</v>
      </c>
      <c r="AU517" s="179" t="s">
        <v>82</v>
      </c>
      <c r="AV517" s="13" t="s">
        <v>82</v>
      </c>
      <c r="AW517" s="13" t="s">
        <v>29</v>
      </c>
      <c r="AX517" s="13" t="s">
        <v>73</v>
      </c>
      <c r="AY517" s="179" t="s">
        <v>181</v>
      </c>
    </row>
    <row r="518" spans="2:51" s="14" customFormat="1">
      <c r="B518" s="191"/>
      <c r="D518" s="178" t="s">
        <v>190</v>
      </c>
      <c r="E518" s="192" t="s">
        <v>1</v>
      </c>
      <c r="F518" s="193" t="s">
        <v>3237</v>
      </c>
      <c r="H518" s="192" t="s">
        <v>1</v>
      </c>
      <c r="I518" s="194"/>
      <c r="L518" s="191"/>
      <c r="M518" s="195"/>
      <c r="N518" s="196"/>
      <c r="O518" s="196"/>
      <c r="P518" s="196"/>
      <c r="Q518" s="196"/>
      <c r="R518" s="196"/>
      <c r="S518" s="196"/>
      <c r="T518" s="197"/>
      <c r="AT518" s="192" t="s">
        <v>190</v>
      </c>
      <c r="AU518" s="192" t="s">
        <v>82</v>
      </c>
      <c r="AV518" s="14" t="s">
        <v>30</v>
      </c>
      <c r="AW518" s="14" t="s">
        <v>29</v>
      </c>
      <c r="AX518" s="14" t="s">
        <v>73</v>
      </c>
      <c r="AY518" s="192" t="s">
        <v>181</v>
      </c>
    </row>
    <row r="519" spans="2:51" s="13" customFormat="1">
      <c r="B519" s="177"/>
      <c r="D519" s="178" t="s">
        <v>190</v>
      </c>
      <c r="E519" s="179" t="s">
        <v>1</v>
      </c>
      <c r="F519" s="180" t="s">
        <v>3437</v>
      </c>
      <c r="H519" s="181">
        <v>0.5</v>
      </c>
      <c r="I519" s="182"/>
      <c r="L519" s="177"/>
      <c r="M519" s="183"/>
      <c r="N519" s="184"/>
      <c r="O519" s="184"/>
      <c r="P519" s="184"/>
      <c r="Q519" s="184"/>
      <c r="R519" s="184"/>
      <c r="S519" s="184"/>
      <c r="T519" s="185"/>
      <c r="AT519" s="179" t="s">
        <v>190</v>
      </c>
      <c r="AU519" s="179" t="s">
        <v>82</v>
      </c>
      <c r="AV519" s="13" t="s">
        <v>82</v>
      </c>
      <c r="AW519" s="13" t="s">
        <v>29</v>
      </c>
      <c r="AX519" s="13" t="s">
        <v>73</v>
      </c>
      <c r="AY519" s="179" t="s">
        <v>181</v>
      </c>
    </row>
    <row r="520" spans="2:51" s="14" customFormat="1">
      <c r="B520" s="191"/>
      <c r="D520" s="178" t="s">
        <v>190</v>
      </c>
      <c r="E520" s="192" t="s">
        <v>1</v>
      </c>
      <c r="F520" s="193" t="s">
        <v>3239</v>
      </c>
      <c r="H520" s="192" t="s">
        <v>1</v>
      </c>
      <c r="I520" s="194"/>
      <c r="L520" s="191"/>
      <c r="M520" s="195"/>
      <c r="N520" s="196"/>
      <c r="O520" s="196"/>
      <c r="P520" s="196"/>
      <c r="Q520" s="196"/>
      <c r="R520" s="196"/>
      <c r="S520" s="196"/>
      <c r="T520" s="197"/>
      <c r="AT520" s="192" t="s">
        <v>190</v>
      </c>
      <c r="AU520" s="192" t="s">
        <v>82</v>
      </c>
      <c r="AV520" s="14" t="s">
        <v>30</v>
      </c>
      <c r="AW520" s="14" t="s">
        <v>29</v>
      </c>
      <c r="AX520" s="14" t="s">
        <v>73</v>
      </c>
      <c r="AY520" s="192" t="s">
        <v>181</v>
      </c>
    </row>
    <row r="521" spans="2:51" s="13" customFormat="1">
      <c r="B521" s="177"/>
      <c r="D521" s="178" t="s">
        <v>190</v>
      </c>
      <c r="E521" s="179" t="s">
        <v>1</v>
      </c>
      <c r="F521" s="180" t="s">
        <v>3437</v>
      </c>
      <c r="H521" s="181">
        <v>0.5</v>
      </c>
      <c r="I521" s="182"/>
      <c r="L521" s="177"/>
      <c r="M521" s="183"/>
      <c r="N521" s="184"/>
      <c r="O521" s="184"/>
      <c r="P521" s="184"/>
      <c r="Q521" s="184"/>
      <c r="R521" s="184"/>
      <c r="S521" s="184"/>
      <c r="T521" s="185"/>
      <c r="AT521" s="179" t="s">
        <v>190</v>
      </c>
      <c r="AU521" s="179" t="s">
        <v>82</v>
      </c>
      <c r="AV521" s="13" t="s">
        <v>82</v>
      </c>
      <c r="AW521" s="13" t="s">
        <v>29</v>
      </c>
      <c r="AX521" s="13" t="s">
        <v>73</v>
      </c>
      <c r="AY521" s="179" t="s">
        <v>181</v>
      </c>
    </row>
    <row r="522" spans="2:51" s="14" customFormat="1">
      <c r="B522" s="191"/>
      <c r="D522" s="178" t="s">
        <v>190</v>
      </c>
      <c r="E522" s="192" t="s">
        <v>1</v>
      </c>
      <c r="F522" s="193" t="s">
        <v>3241</v>
      </c>
      <c r="H522" s="192" t="s">
        <v>1</v>
      </c>
      <c r="I522" s="194"/>
      <c r="L522" s="191"/>
      <c r="M522" s="195"/>
      <c r="N522" s="196"/>
      <c r="O522" s="196"/>
      <c r="P522" s="196"/>
      <c r="Q522" s="196"/>
      <c r="R522" s="196"/>
      <c r="S522" s="196"/>
      <c r="T522" s="197"/>
      <c r="AT522" s="192" t="s">
        <v>190</v>
      </c>
      <c r="AU522" s="192" t="s">
        <v>82</v>
      </c>
      <c r="AV522" s="14" t="s">
        <v>30</v>
      </c>
      <c r="AW522" s="14" t="s">
        <v>29</v>
      </c>
      <c r="AX522" s="14" t="s">
        <v>73</v>
      </c>
      <c r="AY522" s="192" t="s">
        <v>181</v>
      </c>
    </row>
    <row r="523" spans="2:51" s="13" customFormat="1">
      <c r="B523" s="177"/>
      <c r="D523" s="178" t="s">
        <v>190</v>
      </c>
      <c r="E523" s="179" t="s">
        <v>1</v>
      </c>
      <c r="F523" s="180" t="s">
        <v>3437</v>
      </c>
      <c r="H523" s="181">
        <v>0.5</v>
      </c>
      <c r="I523" s="182"/>
      <c r="L523" s="177"/>
      <c r="M523" s="183"/>
      <c r="N523" s="184"/>
      <c r="O523" s="184"/>
      <c r="P523" s="184"/>
      <c r="Q523" s="184"/>
      <c r="R523" s="184"/>
      <c r="S523" s="184"/>
      <c r="T523" s="185"/>
      <c r="AT523" s="179" t="s">
        <v>190</v>
      </c>
      <c r="AU523" s="179" t="s">
        <v>82</v>
      </c>
      <c r="AV523" s="13" t="s">
        <v>82</v>
      </c>
      <c r="AW523" s="13" t="s">
        <v>29</v>
      </c>
      <c r="AX523" s="13" t="s">
        <v>73</v>
      </c>
      <c r="AY523" s="179" t="s">
        <v>181</v>
      </c>
    </row>
    <row r="524" spans="2:51" s="14" customFormat="1">
      <c r="B524" s="191"/>
      <c r="D524" s="178" t="s">
        <v>190</v>
      </c>
      <c r="E524" s="192" t="s">
        <v>1</v>
      </c>
      <c r="F524" s="193" t="s">
        <v>3243</v>
      </c>
      <c r="H524" s="192" t="s">
        <v>1</v>
      </c>
      <c r="I524" s="194"/>
      <c r="L524" s="191"/>
      <c r="M524" s="195"/>
      <c r="N524" s="196"/>
      <c r="O524" s="196"/>
      <c r="P524" s="196"/>
      <c r="Q524" s="196"/>
      <c r="R524" s="196"/>
      <c r="S524" s="196"/>
      <c r="T524" s="197"/>
      <c r="AT524" s="192" t="s">
        <v>190</v>
      </c>
      <c r="AU524" s="192" t="s">
        <v>82</v>
      </c>
      <c r="AV524" s="14" t="s">
        <v>30</v>
      </c>
      <c r="AW524" s="14" t="s">
        <v>29</v>
      </c>
      <c r="AX524" s="14" t="s">
        <v>73</v>
      </c>
      <c r="AY524" s="192" t="s">
        <v>181</v>
      </c>
    </row>
    <row r="525" spans="2:51" s="13" customFormat="1">
      <c r="B525" s="177"/>
      <c r="D525" s="178" t="s">
        <v>190</v>
      </c>
      <c r="E525" s="179" t="s">
        <v>1</v>
      </c>
      <c r="F525" s="180" t="s">
        <v>3437</v>
      </c>
      <c r="H525" s="181">
        <v>0.5</v>
      </c>
      <c r="I525" s="182"/>
      <c r="L525" s="177"/>
      <c r="M525" s="183"/>
      <c r="N525" s="184"/>
      <c r="O525" s="184"/>
      <c r="P525" s="184"/>
      <c r="Q525" s="184"/>
      <c r="R525" s="184"/>
      <c r="S525" s="184"/>
      <c r="T525" s="185"/>
      <c r="AT525" s="179" t="s">
        <v>190</v>
      </c>
      <c r="AU525" s="179" t="s">
        <v>82</v>
      </c>
      <c r="AV525" s="13" t="s">
        <v>82</v>
      </c>
      <c r="AW525" s="13" t="s">
        <v>29</v>
      </c>
      <c r="AX525" s="13" t="s">
        <v>73</v>
      </c>
      <c r="AY525" s="179" t="s">
        <v>181</v>
      </c>
    </row>
    <row r="526" spans="2:51" s="14" customFormat="1">
      <c r="B526" s="191"/>
      <c r="D526" s="178" t="s">
        <v>190</v>
      </c>
      <c r="E526" s="192" t="s">
        <v>1</v>
      </c>
      <c r="F526" s="193" t="s">
        <v>3246</v>
      </c>
      <c r="H526" s="192" t="s">
        <v>1</v>
      </c>
      <c r="I526" s="194"/>
      <c r="L526" s="191"/>
      <c r="M526" s="195"/>
      <c r="N526" s="196"/>
      <c r="O526" s="196"/>
      <c r="P526" s="196"/>
      <c r="Q526" s="196"/>
      <c r="R526" s="196"/>
      <c r="S526" s="196"/>
      <c r="T526" s="197"/>
      <c r="AT526" s="192" t="s">
        <v>190</v>
      </c>
      <c r="AU526" s="192" t="s">
        <v>82</v>
      </c>
      <c r="AV526" s="14" t="s">
        <v>30</v>
      </c>
      <c r="AW526" s="14" t="s">
        <v>29</v>
      </c>
      <c r="AX526" s="14" t="s">
        <v>73</v>
      </c>
      <c r="AY526" s="192" t="s">
        <v>181</v>
      </c>
    </row>
    <row r="527" spans="2:51" s="13" customFormat="1">
      <c r="B527" s="177"/>
      <c r="D527" s="178" t="s">
        <v>190</v>
      </c>
      <c r="E527" s="179" t="s">
        <v>1</v>
      </c>
      <c r="F527" s="180" t="s">
        <v>3437</v>
      </c>
      <c r="H527" s="181">
        <v>0.5</v>
      </c>
      <c r="I527" s="182"/>
      <c r="L527" s="177"/>
      <c r="M527" s="183"/>
      <c r="N527" s="184"/>
      <c r="O527" s="184"/>
      <c r="P527" s="184"/>
      <c r="Q527" s="184"/>
      <c r="R527" s="184"/>
      <c r="S527" s="184"/>
      <c r="T527" s="185"/>
      <c r="AT527" s="179" t="s">
        <v>190</v>
      </c>
      <c r="AU527" s="179" t="s">
        <v>82</v>
      </c>
      <c r="AV527" s="13" t="s">
        <v>82</v>
      </c>
      <c r="AW527" s="13" t="s">
        <v>29</v>
      </c>
      <c r="AX527" s="13" t="s">
        <v>73</v>
      </c>
      <c r="AY527" s="179" t="s">
        <v>181</v>
      </c>
    </row>
    <row r="528" spans="2:51" s="14" customFormat="1">
      <c r="B528" s="191"/>
      <c r="D528" s="178" t="s">
        <v>190</v>
      </c>
      <c r="E528" s="192" t="s">
        <v>1</v>
      </c>
      <c r="F528" s="193" t="s">
        <v>3249</v>
      </c>
      <c r="H528" s="192" t="s">
        <v>1</v>
      </c>
      <c r="I528" s="194"/>
      <c r="L528" s="191"/>
      <c r="M528" s="195"/>
      <c r="N528" s="196"/>
      <c r="O528" s="196"/>
      <c r="P528" s="196"/>
      <c r="Q528" s="196"/>
      <c r="R528" s="196"/>
      <c r="S528" s="196"/>
      <c r="T528" s="197"/>
      <c r="AT528" s="192" t="s">
        <v>190</v>
      </c>
      <c r="AU528" s="192" t="s">
        <v>82</v>
      </c>
      <c r="AV528" s="14" t="s">
        <v>30</v>
      </c>
      <c r="AW528" s="14" t="s">
        <v>29</v>
      </c>
      <c r="AX528" s="14" t="s">
        <v>73</v>
      </c>
      <c r="AY528" s="192" t="s">
        <v>181</v>
      </c>
    </row>
    <row r="529" spans="1:65" s="13" customFormat="1">
      <c r="B529" s="177"/>
      <c r="D529" s="178" t="s">
        <v>190</v>
      </c>
      <c r="E529" s="179" t="s">
        <v>1</v>
      </c>
      <c r="F529" s="180" t="s">
        <v>3437</v>
      </c>
      <c r="H529" s="181">
        <v>0.5</v>
      </c>
      <c r="I529" s="182"/>
      <c r="L529" s="177"/>
      <c r="M529" s="183"/>
      <c r="N529" s="184"/>
      <c r="O529" s="184"/>
      <c r="P529" s="184"/>
      <c r="Q529" s="184"/>
      <c r="R529" s="184"/>
      <c r="S529" s="184"/>
      <c r="T529" s="185"/>
      <c r="AT529" s="179" t="s">
        <v>190</v>
      </c>
      <c r="AU529" s="179" t="s">
        <v>82</v>
      </c>
      <c r="AV529" s="13" t="s">
        <v>82</v>
      </c>
      <c r="AW529" s="13" t="s">
        <v>29</v>
      </c>
      <c r="AX529" s="13" t="s">
        <v>73</v>
      </c>
      <c r="AY529" s="179" t="s">
        <v>181</v>
      </c>
    </row>
    <row r="530" spans="1:65" s="14" customFormat="1">
      <c r="B530" s="191"/>
      <c r="D530" s="178" t="s">
        <v>190</v>
      </c>
      <c r="E530" s="192" t="s">
        <v>1</v>
      </c>
      <c r="F530" s="193" t="s">
        <v>3251</v>
      </c>
      <c r="H530" s="192" t="s">
        <v>1</v>
      </c>
      <c r="I530" s="194"/>
      <c r="L530" s="191"/>
      <c r="M530" s="195"/>
      <c r="N530" s="196"/>
      <c r="O530" s="196"/>
      <c r="P530" s="196"/>
      <c r="Q530" s="196"/>
      <c r="R530" s="196"/>
      <c r="S530" s="196"/>
      <c r="T530" s="197"/>
      <c r="AT530" s="192" t="s">
        <v>190</v>
      </c>
      <c r="AU530" s="192" t="s">
        <v>82</v>
      </c>
      <c r="AV530" s="14" t="s">
        <v>30</v>
      </c>
      <c r="AW530" s="14" t="s">
        <v>29</v>
      </c>
      <c r="AX530" s="14" t="s">
        <v>73</v>
      </c>
      <c r="AY530" s="192" t="s">
        <v>181</v>
      </c>
    </row>
    <row r="531" spans="1:65" s="13" customFormat="1">
      <c r="B531" s="177"/>
      <c r="D531" s="178" t="s">
        <v>190</v>
      </c>
      <c r="E531" s="179" t="s">
        <v>1</v>
      </c>
      <c r="F531" s="180" t="s">
        <v>3437</v>
      </c>
      <c r="H531" s="181">
        <v>0.5</v>
      </c>
      <c r="I531" s="182"/>
      <c r="L531" s="177"/>
      <c r="M531" s="183"/>
      <c r="N531" s="184"/>
      <c r="O531" s="184"/>
      <c r="P531" s="184"/>
      <c r="Q531" s="184"/>
      <c r="R531" s="184"/>
      <c r="S531" s="184"/>
      <c r="T531" s="185"/>
      <c r="AT531" s="179" t="s">
        <v>190</v>
      </c>
      <c r="AU531" s="179" t="s">
        <v>82</v>
      </c>
      <c r="AV531" s="13" t="s">
        <v>82</v>
      </c>
      <c r="AW531" s="13" t="s">
        <v>29</v>
      </c>
      <c r="AX531" s="13" t="s">
        <v>73</v>
      </c>
      <c r="AY531" s="179" t="s">
        <v>181</v>
      </c>
    </row>
    <row r="532" spans="1:65" s="15" customFormat="1">
      <c r="B532" s="198"/>
      <c r="D532" s="178" t="s">
        <v>190</v>
      </c>
      <c r="E532" s="199" t="s">
        <v>1</v>
      </c>
      <c r="F532" s="200" t="s">
        <v>1774</v>
      </c>
      <c r="H532" s="201">
        <v>9.4</v>
      </c>
      <c r="I532" s="202"/>
      <c r="L532" s="198"/>
      <c r="M532" s="203"/>
      <c r="N532" s="204"/>
      <c r="O532" s="204"/>
      <c r="P532" s="204"/>
      <c r="Q532" s="204"/>
      <c r="R532" s="204"/>
      <c r="S532" s="204"/>
      <c r="T532" s="205"/>
      <c r="AT532" s="199" t="s">
        <v>190</v>
      </c>
      <c r="AU532" s="199" t="s">
        <v>82</v>
      </c>
      <c r="AV532" s="15" t="s">
        <v>188</v>
      </c>
      <c r="AW532" s="15" t="s">
        <v>29</v>
      </c>
      <c r="AX532" s="15" t="s">
        <v>30</v>
      </c>
      <c r="AY532" s="199" t="s">
        <v>181</v>
      </c>
    </row>
    <row r="533" spans="1:65" s="2" customFormat="1" ht="37.9" customHeight="1">
      <c r="A533" s="33"/>
      <c r="B533" s="130"/>
      <c r="C533" s="164" t="s">
        <v>626</v>
      </c>
      <c r="D533" s="164" t="s">
        <v>184</v>
      </c>
      <c r="E533" s="165" t="s">
        <v>3466</v>
      </c>
      <c r="F533" s="166" t="s">
        <v>3467</v>
      </c>
      <c r="G533" s="167" t="s">
        <v>1370</v>
      </c>
      <c r="H533" s="168">
        <v>3.5</v>
      </c>
      <c r="I533" s="169"/>
      <c r="J533" s="170">
        <f>ROUND(I533*H533,2)</f>
        <v>0</v>
      </c>
      <c r="K533" s="166" t="s">
        <v>1</v>
      </c>
      <c r="L533" s="34"/>
      <c r="M533" s="171" t="s">
        <v>1</v>
      </c>
      <c r="N533" s="172" t="s">
        <v>38</v>
      </c>
      <c r="O533" s="59"/>
      <c r="P533" s="173">
        <f>O533*H533</f>
        <v>0</v>
      </c>
      <c r="Q533" s="173">
        <v>3.9500000000000004E-3</v>
      </c>
      <c r="R533" s="173">
        <f>Q533*H533</f>
        <v>1.3825E-2</v>
      </c>
      <c r="S533" s="173">
        <v>0.16</v>
      </c>
      <c r="T533" s="174">
        <f>S533*H533</f>
        <v>0.56000000000000005</v>
      </c>
      <c r="U533" s="33"/>
      <c r="V533" s="33"/>
      <c r="W533" s="33"/>
      <c r="X533" s="33"/>
      <c r="Y533" s="33"/>
      <c r="Z533" s="33"/>
      <c r="AA533" s="33"/>
      <c r="AB533" s="33"/>
      <c r="AC533" s="33"/>
      <c r="AD533" s="33"/>
      <c r="AE533" s="33"/>
      <c r="AR533" s="175" t="s">
        <v>188</v>
      </c>
      <c r="AT533" s="175" t="s">
        <v>184</v>
      </c>
      <c r="AU533" s="175" t="s">
        <v>82</v>
      </c>
      <c r="AY533" s="18" t="s">
        <v>181</v>
      </c>
      <c r="BE533" s="176">
        <f>IF(N533="základní",J533,0)</f>
        <v>0</v>
      </c>
      <c r="BF533" s="176">
        <f>IF(N533="snížená",J533,0)</f>
        <v>0</v>
      </c>
      <c r="BG533" s="176">
        <f>IF(N533="zákl. přenesená",J533,0)</f>
        <v>0</v>
      </c>
      <c r="BH533" s="176">
        <f>IF(N533="sníž. přenesená",J533,0)</f>
        <v>0</v>
      </c>
      <c r="BI533" s="176">
        <f>IF(N533="nulová",J533,0)</f>
        <v>0</v>
      </c>
      <c r="BJ533" s="18" t="s">
        <v>30</v>
      </c>
      <c r="BK533" s="176">
        <f>ROUND(I533*H533,2)</f>
        <v>0</v>
      </c>
      <c r="BL533" s="18" t="s">
        <v>188</v>
      </c>
      <c r="BM533" s="175" t="s">
        <v>3468</v>
      </c>
    </row>
    <row r="534" spans="1:65" s="14" customFormat="1">
      <c r="B534" s="191"/>
      <c r="D534" s="178" t="s">
        <v>190</v>
      </c>
      <c r="E534" s="192" t="s">
        <v>1</v>
      </c>
      <c r="F534" s="193" t="s">
        <v>3157</v>
      </c>
      <c r="H534" s="192" t="s">
        <v>1</v>
      </c>
      <c r="I534" s="194"/>
      <c r="L534" s="191"/>
      <c r="M534" s="195"/>
      <c r="N534" s="196"/>
      <c r="O534" s="196"/>
      <c r="P534" s="196"/>
      <c r="Q534" s="196"/>
      <c r="R534" s="196"/>
      <c r="S534" s="196"/>
      <c r="T534" s="197"/>
      <c r="AT534" s="192" t="s">
        <v>190</v>
      </c>
      <c r="AU534" s="192" t="s">
        <v>82</v>
      </c>
      <c r="AV534" s="14" t="s">
        <v>30</v>
      </c>
      <c r="AW534" s="14" t="s">
        <v>29</v>
      </c>
      <c r="AX534" s="14" t="s">
        <v>73</v>
      </c>
      <c r="AY534" s="192" t="s">
        <v>181</v>
      </c>
    </row>
    <row r="535" spans="1:65" s="13" customFormat="1">
      <c r="B535" s="177"/>
      <c r="D535" s="178" t="s">
        <v>190</v>
      </c>
      <c r="E535" s="179" t="s">
        <v>1</v>
      </c>
      <c r="F535" s="180" t="s">
        <v>3437</v>
      </c>
      <c r="H535" s="181">
        <v>0.5</v>
      </c>
      <c r="I535" s="182"/>
      <c r="L535" s="177"/>
      <c r="M535" s="183"/>
      <c r="N535" s="184"/>
      <c r="O535" s="184"/>
      <c r="P535" s="184"/>
      <c r="Q535" s="184"/>
      <c r="R535" s="184"/>
      <c r="S535" s="184"/>
      <c r="T535" s="185"/>
      <c r="AT535" s="179" t="s">
        <v>190</v>
      </c>
      <c r="AU535" s="179" t="s">
        <v>82</v>
      </c>
      <c r="AV535" s="13" t="s">
        <v>82</v>
      </c>
      <c r="AW535" s="13" t="s">
        <v>29</v>
      </c>
      <c r="AX535" s="13" t="s">
        <v>73</v>
      </c>
      <c r="AY535" s="179" t="s">
        <v>181</v>
      </c>
    </row>
    <row r="536" spans="1:65" s="14" customFormat="1">
      <c r="B536" s="191"/>
      <c r="D536" s="178" t="s">
        <v>190</v>
      </c>
      <c r="E536" s="192" t="s">
        <v>1</v>
      </c>
      <c r="F536" s="193" t="s">
        <v>3165</v>
      </c>
      <c r="H536" s="192" t="s">
        <v>1</v>
      </c>
      <c r="I536" s="194"/>
      <c r="L536" s="191"/>
      <c r="M536" s="195"/>
      <c r="N536" s="196"/>
      <c r="O536" s="196"/>
      <c r="P536" s="196"/>
      <c r="Q536" s="196"/>
      <c r="R536" s="196"/>
      <c r="S536" s="196"/>
      <c r="T536" s="197"/>
      <c r="AT536" s="192" t="s">
        <v>190</v>
      </c>
      <c r="AU536" s="192" t="s">
        <v>82</v>
      </c>
      <c r="AV536" s="14" t="s">
        <v>30</v>
      </c>
      <c r="AW536" s="14" t="s">
        <v>29</v>
      </c>
      <c r="AX536" s="14" t="s">
        <v>73</v>
      </c>
      <c r="AY536" s="192" t="s">
        <v>181</v>
      </c>
    </row>
    <row r="537" spans="1:65" s="13" customFormat="1">
      <c r="B537" s="177"/>
      <c r="D537" s="178" t="s">
        <v>190</v>
      </c>
      <c r="E537" s="179" t="s">
        <v>1</v>
      </c>
      <c r="F537" s="180" t="s">
        <v>3437</v>
      </c>
      <c r="H537" s="181">
        <v>0.5</v>
      </c>
      <c r="I537" s="182"/>
      <c r="L537" s="177"/>
      <c r="M537" s="183"/>
      <c r="N537" s="184"/>
      <c r="O537" s="184"/>
      <c r="P537" s="184"/>
      <c r="Q537" s="184"/>
      <c r="R537" s="184"/>
      <c r="S537" s="184"/>
      <c r="T537" s="185"/>
      <c r="AT537" s="179" t="s">
        <v>190</v>
      </c>
      <c r="AU537" s="179" t="s">
        <v>82</v>
      </c>
      <c r="AV537" s="13" t="s">
        <v>82</v>
      </c>
      <c r="AW537" s="13" t="s">
        <v>29</v>
      </c>
      <c r="AX537" s="13" t="s">
        <v>73</v>
      </c>
      <c r="AY537" s="179" t="s">
        <v>181</v>
      </c>
    </row>
    <row r="538" spans="1:65" s="14" customFormat="1">
      <c r="B538" s="191"/>
      <c r="D538" s="178" t="s">
        <v>190</v>
      </c>
      <c r="E538" s="192" t="s">
        <v>1</v>
      </c>
      <c r="F538" s="193" t="s">
        <v>3168</v>
      </c>
      <c r="H538" s="192" t="s">
        <v>1</v>
      </c>
      <c r="I538" s="194"/>
      <c r="L538" s="191"/>
      <c r="M538" s="195"/>
      <c r="N538" s="196"/>
      <c r="O538" s="196"/>
      <c r="P538" s="196"/>
      <c r="Q538" s="196"/>
      <c r="R538" s="196"/>
      <c r="S538" s="196"/>
      <c r="T538" s="197"/>
      <c r="AT538" s="192" t="s">
        <v>190</v>
      </c>
      <c r="AU538" s="192" t="s">
        <v>82</v>
      </c>
      <c r="AV538" s="14" t="s">
        <v>30</v>
      </c>
      <c r="AW538" s="14" t="s">
        <v>29</v>
      </c>
      <c r="AX538" s="14" t="s">
        <v>73</v>
      </c>
      <c r="AY538" s="192" t="s">
        <v>181</v>
      </c>
    </row>
    <row r="539" spans="1:65" s="13" customFormat="1">
      <c r="B539" s="177"/>
      <c r="D539" s="178" t="s">
        <v>190</v>
      </c>
      <c r="E539" s="179" t="s">
        <v>1</v>
      </c>
      <c r="F539" s="180" t="s">
        <v>3437</v>
      </c>
      <c r="H539" s="181">
        <v>0.5</v>
      </c>
      <c r="I539" s="182"/>
      <c r="L539" s="177"/>
      <c r="M539" s="183"/>
      <c r="N539" s="184"/>
      <c r="O539" s="184"/>
      <c r="P539" s="184"/>
      <c r="Q539" s="184"/>
      <c r="R539" s="184"/>
      <c r="S539" s="184"/>
      <c r="T539" s="185"/>
      <c r="AT539" s="179" t="s">
        <v>190</v>
      </c>
      <c r="AU539" s="179" t="s">
        <v>82</v>
      </c>
      <c r="AV539" s="13" t="s">
        <v>82</v>
      </c>
      <c r="AW539" s="13" t="s">
        <v>29</v>
      </c>
      <c r="AX539" s="13" t="s">
        <v>73</v>
      </c>
      <c r="AY539" s="179" t="s">
        <v>181</v>
      </c>
    </row>
    <row r="540" spans="1:65" s="14" customFormat="1">
      <c r="B540" s="191"/>
      <c r="D540" s="178" t="s">
        <v>190</v>
      </c>
      <c r="E540" s="192" t="s">
        <v>1</v>
      </c>
      <c r="F540" s="193" t="s">
        <v>3171</v>
      </c>
      <c r="H540" s="192" t="s">
        <v>1</v>
      </c>
      <c r="I540" s="194"/>
      <c r="L540" s="191"/>
      <c r="M540" s="195"/>
      <c r="N540" s="196"/>
      <c r="O540" s="196"/>
      <c r="P540" s="196"/>
      <c r="Q540" s="196"/>
      <c r="R540" s="196"/>
      <c r="S540" s="196"/>
      <c r="T540" s="197"/>
      <c r="AT540" s="192" t="s">
        <v>190</v>
      </c>
      <c r="AU540" s="192" t="s">
        <v>82</v>
      </c>
      <c r="AV540" s="14" t="s">
        <v>30</v>
      </c>
      <c r="AW540" s="14" t="s">
        <v>29</v>
      </c>
      <c r="AX540" s="14" t="s">
        <v>73</v>
      </c>
      <c r="AY540" s="192" t="s">
        <v>181</v>
      </c>
    </row>
    <row r="541" spans="1:65" s="13" customFormat="1">
      <c r="B541" s="177"/>
      <c r="D541" s="178" t="s">
        <v>190</v>
      </c>
      <c r="E541" s="179" t="s">
        <v>1</v>
      </c>
      <c r="F541" s="180" t="s">
        <v>3437</v>
      </c>
      <c r="H541" s="181">
        <v>0.5</v>
      </c>
      <c r="I541" s="182"/>
      <c r="L541" s="177"/>
      <c r="M541" s="183"/>
      <c r="N541" s="184"/>
      <c r="O541" s="184"/>
      <c r="P541" s="184"/>
      <c r="Q541" s="184"/>
      <c r="R541" s="184"/>
      <c r="S541" s="184"/>
      <c r="T541" s="185"/>
      <c r="AT541" s="179" t="s">
        <v>190</v>
      </c>
      <c r="AU541" s="179" t="s">
        <v>82</v>
      </c>
      <c r="AV541" s="13" t="s">
        <v>82</v>
      </c>
      <c r="AW541" s="13" t="s">
        <v>29</v>
      </c>
      <c r="AX541" s="13" t="s">
        <v>73</v>
      </c>
      <c r="AY541" s="179" t="s">
        <v>181</v>
      </c>
    </row>
    <row r="542" spans="1:65" s="14" customFormat="1">
      <c r="B542" s="191"/>
      <c r="D542" s="178" t="s">
        <v>190</v>
      </c>
      <c r="E542" s="192" t="s">
        <v>1</v>
      </c>
      <c r="F542" s="193" t="s">
        <v>3174</v>
      </c>
      <c r="H542" s="192" t="s">
        <v>1</v>
      </c>
      <c r="I542" s="194"/>
      <c r="L542" s="191"/>
      <c r="M542" s="195"/>
      <c r="N542" s="196"/>
      <c r="O542" s="196"/>
      <c r="P542" s="196"/>
      <c r="Q542" s="196"/>
      <c r="R542" s="196"/>
      <c r="S542" s="196"/>
      <c r="T542" s="197"/>
      <c r="AT542" s="192" t="s">
        <v>190</v>
      </c>
      <c r="AU542" s="192" t="s">
        <v>82</v>
      </c>
      <c r="AV542" s="14" t="s">
        <v>30</v>
      </c>
      <c r="AW542" s="14" t="s">
        <v>29</v>
      </c>
      <c r="AX542" s="14" t="s">
        <v>73</v>
      </c>
      <c r="AY542" s="192" t="s">
        <v>181</v>
      </c>
    </row>
    <row r="543" spans="1:65" s="13" customFormat="1">
      <c r="B543" s="177"/>
      <c r="D543" s="178" t="s">
        <v>190</v>
      </c>
      <c r="E543" s="179" t="s">
        <v>1</v>
      </c>
      <c r="F543" s="180" t="s">
        <v>3437</v>
      </c>
      <c r="H543" s="181">
        <v>0.5</v>
      </c>
      <c r="I543" s="182"/>
      <c r="L543" s="177"/>
      <c r="M543" s="183"/>
      <c r="N543" s="184"/>
      <c r="O543" s="184"/>
      <c r="P543" s="184"/>
      <c r="Q543" s="184"/>
      <c r="R543" s="184"/>
      <c r="S543" s="184"/>
      <c r="T543" s="185"/>
      <c r="AT543" s="179" t="s">
        <v>190</v>
      </c>
      <c r="AU543" s="179" t="s">
        <v>82</v>
      </c>
      <c r="AV543" s="13" t="s">
        <v>82</v>
      </c>
      <c r="AW543" s="13" t="s">
        <v>29</v>
      </c>
      <c r="AX543" s="13" t="s">
        <v>73</v>
      </c>
      <c r="AY543" s="179" t="s">
        <v>181</v>
      </c>
    </row>
    <row r="544" spans="1:65" s="14" customFormat="1">
      <c r="B544" s="191"/>
      <c r="D544" s="178" t="s">
        <v>190</v>
      </c>
      <c r="E544" s="192" t="s">
        <v>1</v>
      </c>
      <c r="F544" s="193" t="s">
        <v>3176</v>
      </c>
      <c r="H544" s="192" t="s">
        <v>1</v>
      </c>
      <c r="I544" s="194"/>
      <c r="L544" s="191"/>
      <c r="M544" s="195"/>
      <c r="N544" s="196"/>
      <c r="O544" s="196"/>
      <c r="P544" s="196"/>
      <c r="Q544" s="196"/>
      <c r="R544" s="196"/>
      <c r="S544" s="196"/>
      <c r="T544" s="197"/>
      <c r="AT544" s="192" t="s">
        <v>190</v>
      </c>
      <c r="AU544" s="192" t="s">
        <v>82</v>
      </c>
      <c r="AV544" s="14" t="s">
        <v>30</v>
      </c>
      <c r="AW544" s="14" t="s">
        <v>29</v>
      </c>
      <c r="AX544" s="14" t="s">
        <v>73</v>
      </c>
      <c r="AY544" s="192" t="s">
        <v>181</v>
      </c>
    </row>
    <row r="545" spans="1:65" s="13" customFormat="1">
      <c r="B545" s="177"/>
      <c r="D545" s="178" t="s">
        <v>190</v>
      </c>
      <c r="E545" s="179" t="s">
        <v>1</v>
      </c>
      <c r="F545" s="180" t="s">
        <v>3437</v>
      </c>
      <c r="H545" s="181">
        <v>0.5</v>
      </c>
      <c r="I545" s="182"/>
      <c r="L545" s="177"/>
      <c r="M545" s="183"/>
      <c r="N545" s="184"/>
      <c r="O545" s="184"/>
      <c r="P545" s="184"/>
      <c r="Q545" s="184"/>
      <c r="R545" s="184"/>
      <c r="S545" s="184"/>
      <c r="T545" s="185"/>
      <c r="AT545" s="179" t="s">
        <v>190</v>
      </c>
      <c r="AU545" s="179" t="s">
        <v>82</v>
      </c>
      <c r="AV545" s="13" t="s">
        <v>82</v>
      </c>
      <c r="AW545" s="13" t="s">
        <v>29</v>
      </c>
      <c r="AX545" s="13" t="s">
        <v>73</v>
      </c>
      <c r="AY545" s="179" t="s">
        <v>181</v>
      </c>
    </row>
    <row r="546" spans="1:65" s="14" customFormat="1">
      <c r="B546" s="191"/>
      <c r="D546" s="178" t="s">
        <v>190</v>
      </c>
      <c r="E546" s="192" t="s">
        <v>1</v>
      </c>
      <c r="F546" s="193" t="s">
        <v>3179</v>
      </c>
      <c r="H546" s="192" t="s">
        <v>1</v>
      </c>
      <c r="I546" s="194"/>
      <c r="L546" s="191"/>
      <c r="M546" s="195"/>
      <c r="N546" s="196"/>
      <c r="O546" s="196"/>
      <c r="P546" s="196"/>
      <c r="Q546" s="196"/>
      <c r="R546" s="196"/>
      <c r="S546" s="196"/>
      <c r="T546" s="197"/>
      <c r="AT546" s="192" t="s">
        <v>190</v>
      </c>
      <c r="AU546" s="192" t="s">
        <v>82</v>
      </c>
      <c r="AV546" s="14" t="s">
        <v>30</v>
      </c>
      <c r="AW546" s="14" t="s">
        <v>29</v>
      </c>
      <c r="AX546" s="14" t="s">
        <v>73</v>
      </c>
      <c r="AY546" s="192" t="s">
        <v>181</v>
      </c>
    </row>
    <row r="547" spans="1:65" s="13" customFormat="1">
      <c r="B547" s="177"/>
      <c r="D547" s="178" t="s">
        <v>190</v>
      </c>
      <c r="E547" s="179" t="s">
        <v>1</v>
      </c>
      <c r="F547" s="180" t="s">
        <v>3437</v>
      </c>
      <c r="H547" s="181">
        <v>0.5</v>
      </c>
      <c r="I547" s="182"/>
      <c r="L547" s="177"/>
      <c r="M547" s="183"/>
      <c r="N547" s="184"/>
      <c r="O547" s="184"/>
      <c r="P547" s="184"/>
      <c r="Q547" s="184"/>
      <c r="R547" s="184"/>
      <c r="S547" s="184"/>
      <c r="T547" s="185"/>
      <c r="AT547" s="179" t="s">
        <v>190</v>
      </c>
      <c r="AU547" s="179" t="s">
        <v>82</v>
      </c>
      <c r="AV547" s="13" t="s">
        <v>82</v>
      </c>
      <c r="AW547" s="13" t="s">
        <v>29</v>
      </c>
      <c r="AX547" s="13" t="s">
        <v>73</v>
      </c>
      <c r="AY547" s="179" t="s">
        <v>181</v>
      </c>
    </row>
    <row r="548" spans="1:65" s="15" customFormat="1">
      <c r="B548" s="198"/>
      <c r="D548" s="178" t="s">
        <v>190</v>
      </c>
      <c r="E548" s="199" t="s">
        <v>1</v>
      </c>
      <c r="F548" s="200" t="s">
        <v>1774</v>
      </c>
      <c r="H548" s="201">
        <v>3.5</v>
      </c>
      <c r="I548" s="202"/>
      <c r="L548" s="198"/>
      <c r="M548" s="203"/>
      <c r="N548" s="204"/>
      <c r="O548" s="204"/>
      <c r="P548" s="204"/>
      <c r="Q548" s="204"/>
      <c r="R548" s="204"/>
      <c r="S548" s="204"/>
      <c r="T548" s="205"/>
      <c r="AT548" s="199" t="s">
        <v>190</v>
      </c>
      <c r="AU548" s="199" t="s">
        <v>82</v>
      </c>
      <c r="AV548" s="15" t="s">
        <v>188</v>
      </c>
      <c r="AW548" s="15" t="s">
        <v>29</v>
      </c>
      <c r="AX548" s="15" t="s">
        <v>30</v>
      </c>
      <c r="AY548" s="199" t="s">
        <v>181</v>
      </c>
    </row>
    <row r="549" spans="1:65" s="2" customFormat="1" ht="16.5" customHeight="1">
      <c r="A549" s="33"/>
      <c r="B549" s="130"/>
      <c r="C549" s="164" t="s">
        <v>630</v>
      </c>
      <c r="D549" s="164" t="s">
        <v>184</v>
      </c>
      <c r="E549" s="165" t="s">
        <v>3469</v>
      </c>
      <c r="F549" s="166" t="s">
        <v>3470</v>
      </c>
      <c r="G549" s="167" t="s">
        <v>1370</v>
      </c>
      <c r="H549" s="168">
        <v>28</v>
      </c>
      <c r="I549" s="169"/>
      <c r="J549" s="170">
        <f>ROUND(I549*H549,2)</f>
        <v>0</v>
      </c>
      <c r="K549" s="166" t="s">
        <v>1</v>
      </c>
      <c r="L549" s="34"/>
      <c r="M549" s="171" t="s">
        <v>1</v>
      </c>
      <c r="N549" s="172" t="s">
        <v>38</v>
      </c>
      <c r="O549" s="59"/>
      <c r="P549" s="173">
        <f>O549*H549</f>
        <v>0</v>
      </c>
      <c r="Q549" s="173">
        <v>2.0000000000000001E-4</v>
      </c>
      <c r="R549" s="173">
        <f>Q549*H549</f>
        <v>5.5999999999999999E-3</v>
      </c>
      <c r="S549" s="173">
        <v>0</v>
      </c>
      <c r="T549" s="174">
        <f>S549*H549</f>
        <v>0</v>
      </c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R549" s="175" t="s">
        <v>188</v>
      </c>
      <c r="AT549" s="175" t="s">
        <v>184</v>
      </c>
      <c r="AU549" s="175" t="s">
        <v>82</v>
      </c>
      <c r="AY549" s="18" t="s">
        <v>181</v>
      </c>
      <c r="BE549" s="176">
        <f>IF(N549="základní",J549,0)</f>
        <v>0</v>
      </c>
      <c r="BF549" s="176">
        <f>IF(N549="snížená",J549,0)</f>
        <v>0</v>
      </c>
      <c r="BG549" s="176">
        <f>IF(N549="zákl. přenesená",J549,0)</f>
        <v>0</v>
      </c>
      <c r="BH549" s="176">
        <f>IF(N549="sníž. přenesená",J549,0)</f>
        <v>0</v>
      </c>
      <c r="BI549" s="176">
        <f>IF(N549="nulová",J549,0)</f>
        <v>0</v>
      </c>
      <c r="BJ549" s="18" t="s">
        <v>30</v>
      </c>
      <c r="BK549" s="176">
        <f>ROUND(I549*H549,2)</f>
        <v>0</v>
      </c>
      <c r="BL549" s="18" t="s">
        <v>188</v>
      </c>
      <c r="BM549" s="175" t="s">
        <v>3471</v>
      </c>
    </row>
    <row r="550" spans="1:65" s="14" customFormat="1">
      <c r="B550" s="191"/>
      <c r="D550" s="178" t="s">
        <v>190</v>
      </c>
      <c r="E550" s="192" t="s">
        <v>1</v>
      </c>
      <c r="F550" s="193" t="s">
        <v>3355</v>
      </c>
      <c r="H550" s="192" t="s">
        <v>1</v>
      </c>
      <c r="I550" s="194"/>
      <c r="L550" s="191"/>
      <c r="M550" s="195"/>
      <c r="N550" s="196"/>
      <c r="O550" s="196"/>
      <c r="P550" s="196"/>
      <c r="Q550" s="196"/>
      <c r="R550" s="196"/>
      <c r="S550" s="196"/>
      <c r="T550" s="197"/>
      <c r="AT550" s="192" t="s">
        <v>190</v>
      </c>
      <c r="AU550" s="192" t="s">
        <v>82</v>
      </c>
      <c r="AV550" s="14" t="s">
        <v>30</v>
      </c>
      <c r="AW550" s="14" t="s">
        <v>29</v>
      </c>
      <c r="AX550" s="14" t="s">
        <v>73</v>
      </c>
      <c r="AY550" s="192" t="s">
        <v>181</v>
      </c>
    </row>
    <row r="551" spans="1:65" s="14" customFormat="1">
      <c r="B551" s="191"/>
      <c r="D551" s="178" t="s">
        <v>190</v>
      </c>
      <c r="E551" s="192" t="s">
        <v>1</v>
      </c>
      <c r="F551" s="193" t="s">
        <v>3472</v>
      </c>
      <c r="H551" s="192" t="s">
        <v>1</v>
      </c>
      <c r="I551" s="194"/>
      <c r="L551" s="191"/>
      <c r="M551" s="195"/>
      <c r="N551" s="196"/>
      <c r="O551" s="196"/>
      <c r="P551" s="196"/>
      <c r="Q551" s="196"/>
      <c r="R551" s="196"/>
      <c r="S551" s="196"/>
      <c r="T551" s="197"/>
      <c r="AT551" s="192" t="s">
        <v>190</v>
      </c>
      <c r="AU551" s="192" t="s">
        <v>82</v>
      </c>
      <c r="AV551" s="14" t="s">
        <v>30</v>
      </c>
      <c r="AW551" s="14" t="s">
        <v>29</v>
      </c>
      <c r="AX551" s="14" t="s">
        <v>73</v>
      </c>
      <c r="AY551" s="192" t="s">
        <v>181</v>
      </c>
    </row>
    <row r="552" spans="1:65" s="13" customFormat="1">
      <c r="B552" s="177"/>
      <c r="D552" s="178" t="s">
        <v>190</v>
      </c>
      <c r="E552" s="179" t="s">
        <v>1</v>
      </c>
      <c r="F552" s="180" t="s">
        <v>367</v>
      </c>
      <c r="H552" s="181">
        <v>28</v>
      </c>
      <c r="I552" s="182"/>
      <c r="L552" s="177"/>
      <c r="M552" s="183"/>
      <c r="N552" s="184"/>
      <c r="O552" s="184"/>
      <c r="P552" s="184"/>
      <c r="Q552" s="184"/>
      <c r="R552" s="184"/>
      <c r="S552" s="184"/>
      <c r="T552" s="185"/>
      <c r="AT552" s="179" t="s">
        <v>190</v>
      </c>
      <c r="AU552" s="179" t="s">
        <v>82</v>
      </c>
      <c r="AV552" s="13" t="s">
        <v>82</v>
      </c>
      <c r="AW552" s="13" t="s">
        <v>29</v>
      </c>
      <c r="AX552" s="13" t="s">
        <v>30</v>
      </c>
      <c r="AY552" s="179" t="s">
        <v>181</v>
      </c>
    </row>
    <row r="553" spans="1:65" s="2" customFormat="1" ht="16.5" customHeight="1">
      <c r="A553" s="33"/>
      <c r="B553" s="130"/>
      <c r="C553" s="164" t="s">
        <v>633</v>
      </c>
      <c r="D553" s="164" t="s">
        <v>184</v>
      </c>
      <c r="E553" s="165" t="s">
        <v>3473</v>
      </c>
      <c r="F553" s="166" t="s">
        <v>3474</v>
      </c>
      <c r="G553" s="167" t="s">
        <v>1370</v>
      </c>
      <c r="H553" s="168">
        <v>43.6</v>
      </c>
      <c r="I553" s="169"/>
      <c r="J553" s="170">
        <f>ROUND(I553*H553,2)</f>
        <v>0</v>
      </c>
      <c r="K553" s="166" t="s">
        <v>1</v>
      </c>
      <c r="L553" s="34"/>
      <c r="M553" s="171" t="s">
        <v>1</v>
      </c>
      <c r="N553" s="172" t="s">
        <v>38</v>
      </c>
      <c r="O553" s="59"/>
      <c r="P553" s="173">
        <f>O553*H553</f>
        <v>0</v>
      </c>
      <c r="Q553" s="173">
        <v>4.2000000000000002E-4</v>
      </c>
      <c r="R553" s="173">
        <f>Q553*H553</f>
        <v>1.8312000000000002E-2</v>
      </c>
      <c r="S553" s="173">
        <v>0</v>
      </c>
      <c r="T553" s="174">
        <f>S553*H553</f>
        <v>0</v>
      </c>
      <c r="U553" s="33"/>
      <c r="V553" s="33"/>
      <c r="W553" s="33"/>
      <c r="X553" s="33"/>
      <c r="Y553" s="33"/>
      <c r="Z553" s="33"/>
      <c r="AA553" s="33"/>
      <c r="AB553" s="33"/>
      <c r="AC553" s="33"/>
      <c r="AD553" s="33"/>
      <c r="AE553" s="33"/>
      <c r="AR553" s="175" t="s">
        <v>188</v>
      </c>
      <c r="AT553" s="175" t="s">
        <v>184</v>
      </c>
      <c r="AU553" s="175" t="s">
        <v>82</v>
      </c>
      <c r="AY553" s="18" t="s">
        <v>181</v>
      </c>
      <c r="BE553" s="176">
        <f>IF(N553="základní",J553,0)</f>
        <v>0</v>
      </c>
      <c r="BF553" s="176">
        <f>IF(N553="snížená",J553,0)</f>
        <v>0</v>
      </c>
      <c r="BG553" s="176">
        <f>IF(N553="zákl. přenesená",J553,0)</f>
        <v>0</v>
      </c>
      <c r="BH553" s="176">
        <f>IF(N553="sníž. přenesená",J553,0)</f>
        <v>0</v>
      </c>
      <c r="BI553" s="176">
        <f>IF(N553="nulová",J553,0)</f>
        <v>0</v>
      </c>
      <c r="BJ553" s="18" t="s">
        <v>30</v>
      </c>
      <c r="BK553" s="176">
        <f>ROUND(I553*H553,2)</f>
        <v>0</v>
      </c>
      <c r="BL553" s="18" t="s">
        <v>188</v>
      </c>
      <c r="BM553" s="175" t="s">
        <v>3475</v>
      </c>
    </row>
    <row r="554" spans="1:65" s="14" customFormat="1">
      <c r="B554" s="191"/>
      <c r="D554" s="178" t="s">
        <v>190</v>
      </c>
      <c r="E554" s="192" t="s">
        <v>1</v>
      </c>
      <c r="F554" s="193" t="s">
        <v>3182</v>
      </c>
      <c r="H554" s="192" t="s">
        <v>1</v>
      </c>
      <c r="I554" s="194"/>
      <c r="L554" s="191"/>
      <c r="M554" s="195"/>
      <c r="N554" s="196"/>
      <c r="O554" s="196"/>
      <c r="P554" s="196"/>
      <c r="Q554" s="196"/>
      <c r="R554" s="196"/>
      <c r="S554" s="196"/>
      <c r="T554" s="197"/>
      <c r="AT554" s="192" t="s">
        <v>190</v>
      </c>
      <c r="AU554" s="192" t="s">
        <v>82</v>
      </c>
      <c r="AV554" s="14" t="s">
        <v>30</v>
      </c>
      <c r="AW554" s="14" t="s">
        <v>29</v>
      </c>
      <c r="AX554" s="14" t="s">
        <v>73</v>
      </c>
      <c r="AY554" s="192" t="s">
        <v>181</v>
      </c>
    </row>
    <row r="555" spans="1:65" s="13" customFormat="1">
      <c r="B555" s="177"/>
      <c r="D555" s="178" t="s">
        <v>190</v>
      </c>
      <c r="E555" s="179" t="s">
        <v>1</v>
      </c>
      <c r="F555" s="180" t="s">
        <v>3476</v>
      </c>
      <c r="H555" s="181">
        <v>1.4</v>
      </c>
      <c r="I555" s="182"/>
      <c r="L555" s="177"/>
      <c r="M555" s="183"/>
      <c r="N555" s="184"/>
      <c r="O555" s="184"/>
      <c r="P555" s="184"/>
      <c r="Q555" s="184"/>
      <c r="R555" s="184"/>
      <c r="S555" s="184"/>
      <c r="T555" s="185"/>
      <c r="AT555" s="179" t="s">
        <v>190</v>
      </c>
      <c r="AU555" s="179" t="s">
        <v>82</v>
      </c>
      <c r="AV555" s="13" t="s">
        <v>82</v>
      </c>
      <c r="AW555" s="13" t="s">
        <v>29</v>
      </c>
      <c r="AX555" s="13" t="s">
        <v>73</v>
      </c>
      <c r="AY555" s="179" t="s">
        <v>181</v>
      </c>
    </row>
    <row r="556" spans="1:65" s="14" customFormat="1">
      <c r="B556" s="191"/>
      <c r="D556" s="178" t="s">
        <v>190</v>
      </c>
      <c r="E556" s="192" t="s">
        <v>1</v>
      </c>
      <c r="F556" s="193" t="s">
        <v>3185</v>
      </c>
      <c r="H556" s="192" t="s">
        <v>1</v>
      </c>
      <c r="I556" s="194"/>
      <c r="L556" s="191"/>
      <c r="M556" s="195"/>
      <c r="N556" s="196"/>
      <c r="O556" s="196"/>
      <c r="P556" s="196"/>
      <c r="Q556" s="196"/>
      <c r="R556" s="196"/>
      <c r="S556" s="196"/>
      <c r="T556" s="197"/>
      <c r="AT556" s="192" t="s">
        <v>190</v>
      </c>
      <c r="AU556" s="192" t="s">
        <v>82</v>
      </c>
      <c r="AV556" s="14" t="s">
        <v>30</v>
      </c>
      <c r="AW556" s="14" t="s">
        <v>29</v>
      </c>
      <c r="AX556" s="14" t="s">
        <v>73</v>
      </c>
      <c r="AY556" s="192" t="s">
        <v>181</v>
      </c>
    </row>
    <row r="557" spans="1:65" s="13" customFormat="1">
      <c r="B557" s="177"/>
      <c r="D557" s="178" t="s">
        <v>190</v>
      </c>
      <c r="E557" s="179" t="s">
        <v>1</v>
      </c>
      <c r="F557" s="180" t="s">
        <v>3476</v>
      </c>
      <c r="H557" s="181">
        <v>1.4</v>
      </c>
      <c r="I557" s="182"/>
      <c r="L557" s="177"/>
      <c r="M557" s="183"/>
      <c r="N557" s="184"/>
      <c r="O557" s="184"/>
      <c r="P557" s="184"/>
      <c r="Q557" s="184"/>
      <c r="R557" s="184"/>
      <c r="S557" s="184"/>
      <c r="T557" s="185"/>
      <c r="AT557" s="179" t="s">
        <v>190</v>
      </c>
      <c r="AU557" s="179" t="s">
        <v>82</v>
      </c>
      <c r="AV557" s="13" t="s">
        <v>82</v>
      </c>
      <c r="AW557" s="13" t="s">
        <v>29</v>
      </c>
      <c r="AX557" s="13" t="s">
        <v>73</v>
      </c>
      <c r="AY557" s="179" t="s">
        <v>181</v>
      </c>
    </row>
    <row r="558" spans="1:65" s="14" customFormat="1">
      <c r="B558" s="191"/>
      <c r="D558" s="178" t="s">
        <v>190</v>
      </c>
      <c r="E558" s="192" t="s">
        <v>1</v>
      </c>
      <c r="F558" s="193" t="s">
        <v>3188</v>
      </c>
      <c r="H558" s="192" t="s">
        <v>1</v>
      </c>
      <c r="I558" s="194"/>
      <c r="L558" s="191"/>
      <c r="M558" s="195"/>
      <c r="N558" s="196"/>
      <c r="O558" s="196"/>
      <c r="P558" s="196"/>
      <c r="Q558" s="196"/>
      <c r="R558" s="196"/>
      <c r="S558" s="196"/>
      <c r="T558" s="197"/>
      <c r="AT558" s="192" t="s">
        <v>190</v>
      </c>
      <c r="AU558" s="192" t="s">
        <v>82</v>
      </c>
      <c r="AV558" s="14" t="s">
        <v>30</v>
      </c>
      <c r="AW558" s="14" t="s">
        <v>29</v>
      </c>
      <c r="AX558" s="14" t="s">
        <v>73</v>
      </c>
      <c r="AY558" s="192" t="s">
        <v>181</v>
      </c>
    </row>
    <row r="559" spans="1:65" s="13" customFormat="1">
      <c r="B559" s="177"/>
      <c r="D559" s="178" t="s">
        <v>190</v>
      </c>
      <c r="E559" s="179" t="s">
        <v>1</v>
      </c>
      <c r="F559" s="180" t="s">
        <v>3476</v>
      </c>
      <c r="H559" s="181">
        <v>1.4</v>
      </c>
      <c r="I559" s="182"/>
      <c r="L559" s="177"/>
      <c r="M559" s="183"/>
      <c r="N559" s="184"/>
      <c r="O559" s="184"/>
      <c r="P559" s="184"/>
      <c r="Q559" s="184"/>
      <c r="R559" s="184"/>
      <c r="S559" s="184"/>
      <c r="T559" s="185"/>
      <c r="AT559" s="179" t="s">
        <v>190</v>
      </c>
      <c r="AU559" s="179" t="s">
        <v>82</v>
      </c>
      <c r="AV559" s="13" t="s">
        <v>82</v>
      </c>
      <c r="AW559" s="13" t="s">
        <v>29</v>
      </c>
      <c r="AX559" s="13" t="s">
        <v>73</v>
      </c>
      <c r="AY559" s="179" t="s">
        <v>181</v>
      </c>
    </row>
    <row r="560" spans="1:65" s="14" customFormat="1">
      <c r="B560" s="191"/>
      <c r="D560" s="178" t="s">
        <v>190</v>
      </c>
      <c r="E560" s="192" t="s">
        <v>1</v>
      </c>
      <c r="F560" s="193" t="s">
        <v>3195</v>
      </c>
      <c r="H560" s="192" t="s">
        <v>1</v>
      </c>
      <c r="I560" s="194"/>
      <c r="L560" s="191"/>
      <c r="M560" s="195"/>
      <c r="N560" s="196"/>
      <c r="O560" s="196"/>
      <c r="P560" s="196"/>
      <c r="Q560" s="196"/>
      <c r="R560" s="196"/>
      <c r="S560" s="196"/>
      <c r="T560" s="197"/>
      <c r="AT560" s="192" t="s">
        <v>190</v>
      </c>
      <c r="AU560" s="192" t="s">
        <v>82</v>
      </c>
      <c r="AV560" s="14" t="s">
        <v>30</v>
      </c>
      <c r="AW560" s="14" t="s">
        <v>29</v>
      </c>
      <c r="AX560" s="14" t="s">
        <v>73</v>
      </c>
      <c r="AY560" s="192" t="s">
        <v>181</v>
      </c>
    </row>
    <row r="561" spans="1:65" s="13" customFormat="1">
      <c r="B561" s="177"/>
      <c r="D561" s="178" t="s">
        <v>190</v>
      </c>
      <c r="E561" s="179" t="s">
        <v>1</v>
      </c>
      <c r="F561" s="180" t="s">
        <v>3477</v>
      </c>
      <c r="H561" s="181">
        <v>1</v>
      </c>
      <c r="I561" s="182"/>
      <c r="L561" s="177"/>
      <c r="M561" s="183"/>
      <c r="N561" s="184"/>
      <c r="O561" s="184"/>
      <c r="P561" s="184"/>
      <c r="Q561" s="184"/>
      <c r="R561" s="184"/>
      <c r="S561" s="184"/>
      <c r="T561" s="185"/>
      <c r="AT561" s="179" t="s">
        <v>190</v>
      </c>
      <c r="AU561" s="179" t="s">
        <v>82</v>
      </c>
      <c r="AV561" s="13" t="s">
        <v>82</v>
      </c>
      <c r="AW561" s="13" t="s">
        <v>29</v>
      </c>
      <c r="AX561" s="13" t="s">
        <v>73</v>
      </c>
      <c r="AY561" s="179" t="s">
        <v>181</v>
      </c>
    </row>
    <row r="562" spans="1:65" s="14" customFormat="1">
      <c r="B562" s="191"/>
      <c r="D562" s="178" t="s">
        <v>190</v>
      </c>
      <c r="E562" s="192" t="s">
        <v>1</v>
      </c>
      <c r="F562" s="193" t="s">
        <v>3198</v>
      </c>
      <c r="H562" s="192" t="s">
        <v>1</v>
      </c>
      <c r="I562" s="194"/>
      <c r="L562" s="191"/>
      <c r="M562" s="195"/>
      <c r="N562" s="196"/>
      <c r="O562" s="196"/>
      <c r="P562" s="196"/>
      <c r="Q562" s="196"/>
      <c r="R562" s="196"/>
      <c r="S562" s="196"/>
      <c r="T562" s="197"/>
      <c r="AT562" s="192" t="s">
        <v>190</v>
      </c>
      <c r="AU562" s="192" t="s">
        <v>82</v>
      </c>
      <c r="AV562" s="14" t="s">
        <v>30</v>
      </c>
      <c r="AW562" s="14" t="s">
        <v>29</v>
      </c>
      <c r="AX562" s="14" t="s">
        <v>73</v>
      </c>
      <c r="AY562" s="192" t="s">
        <v>181</v>
      </c>
    </row>
    <row r="563" spans="1:65" s="13" customFormat="1">
      <c r="B563" s="177"/>
      <c r="D563" s="178" t="s">
        <v>190</v>
      </c>
      <c r="E563" s="179" t="s">
        <v>1</v>
      </c>
      <c r="F563" s="180" t="s">
        <v>3477</v>
      </c>
      <c r="H563" s="181">
        <v>1</v>
      </c>
      <c r="I563" s="182"/>
      <c r="L563" s="177"/>
      <c r="M563" s="183"/>
      <c r="N563" s="184"/>
      <c r="O563" s="184"/>
      <c r="P563" s="184"/>
      <c r="Q563" s="184"/>
      <c r="R563" s="184"/>
      <c r="S563" s="184"/>
      <c r="T563" s="185"/>
      <c r="AT563" s="179" t="s">
        <v>190</v>
      </c>
      <c r="AU563" s="179" t="s">
        <v>82</v>
      </c>
      <c r="AV563" s="13" t="s">
        <v>82</v>
      </c>
      <c r="AW563" s="13" t="s">
        <v>29</v>
      </c>
      <c r="AX563" s="13" t="s">
        <v>73</v>
      </c>
      <c r="AY563" s="179" t="s">
        <v>181</v>
      </c>
    </row>
    <row r="564" spans="1:65" s="14" customFormat="1">
      <c r="B564" s="191"/>
      <c r="D564" s="178" t="s">
        <v>190</v>
      </c>
      <c r="E564" s="192" t="s">
        <v>1</v>
      </c>
      <c r="F564" s="193" t="s">
        <v>3478</v>
      </c>
      <c r="H564" s="192" t="s">
        <v>1</v>
      </c>
      <c r="I564" s="194"/>
      <c r="L564" s="191"/>
      <c r="M564" s="195"/>
      <c r="N564" s="196"/>
      <c r="O564" s="196"/>
      <c r="P564" s="196"/>
      <c r="Q564" s="196"/>
      <c r="R564" s="196"/>
      <c r="S564" s="196"/>
      <c r="T564" s="197"/>
      <c r="AT564" s="192" t="s">
        <v>190</v>
      </c>
      <c r="AU564" s="192" t="s">
        <v>82</v>
      </c>
      <c r="AV564" s="14" t="s">
        <v>30</v>
      </c>
      <c r="AW564" s="14" t="s">
        <v>29</v>
      </c>
      <c r="AX564" s="14" t="s">
        <v>73</v>
      </c>
      <c r="AY564" s="192" t="s">
        <v>181</v>
      </c>
    </row>
    <row r="565" spans="1:65" s="13" customFormat="1">
      <c r="B565" s="177"/>
      <c r="D565" s="178" t="s">
        <v>190</v>
      </c>
      <c r="E565" s="179" t="s">
        <v>1</v>
      </c>
      <c r="F565" s="180" t="s">
        <v>3477</v>
      </c>
      <c r="H565" s="181">
        <v>1</v>
      </c>
      <c r="I565" s="182"/>
      <c r="L565" s="177"/>
      <c r="M565" s="183"/>
      <c r="N565" s="184"/>
      <c r="O565" s="184"/>
      <c r="P565" s="184"/>
      <c r="Q565" s="184"/>
      <c r="R565" s="184"/>
      <c r="S565" s="184"/>
      <c r="T565" s="185"/>
      <c r="AT565" s="179" t="s">
        <v>190</v>
      </c>
      <c r="AU565" s="179" t="s">
        <v>82</v>
      </c>
      <c r="AV565" s="13" t="s">
        <v>82</v>
      </c>
      <c r="AW565" s="13" t="s">
        <v>29</v>
      </c>
      <c r="AX565" s="13" t="s">
        <v>73</v>
      </c>
      <c r="AY565" s="179" t="s">
        <v>181</v>
      </c>
    </row>
    <row r="566" spans="1:65" s="14" customFormat="1">
      <c r="B566" s="191"/>
      <c r="D566" s="178" t="s">
        <v>190</v>
      </c>
      <c r="E566" s="192" t="s">
        <v>1</v>
      </c>
      <c r="F566" s="193" t="s">
        <v>3479</v>
      </c>
      <c r="H566" s="192" t="s">
        <v>1</v>
      </c>
      <c r="I566" s="194"/>
      <c r="L566" s="191"/>
      <c r="M566" s="195"/>
      <c r="N566" s="196"/>
      <c r="O566" s="196"/>
      <c r="P566" s="196"/>
      <c r="Q566" s="196"/>
      <c r="R566" s="196"/>
      <c r="S566" s="196"/>
      <c r="T566" s="197"/>
      <c r="AT566" s="192" t="s">
        <v>190</v>
      </c>
      <c r="AU566" s="192" t="s">
        <v>82</v>
      </c>
      <c r="AV566" s="14" t="s">
        <v>30</v>
      </c>
      <c r="AW566" s="14" t="s">
        <v>29</v>
      </c>
      <c r="AX566" s="14" t="s">
        <v>73</v>
      </c>
      <c r="AY566" s="192" t="s">
        <v>181</v>
      </c>
    </row>
    <row r="567" spans="1:65" s="14" customFormat="1">
      <c r="B567" s="191"/>
      <c r="D567" s="178" t="s">
        <v>190</v>
      </c>
      <c r="E567" s="192" t="s">
        <v>1</v>
      </c>
      <c r="F567" s="193" t="s">
        <v>3480</v>
      </c>
      <c r="H567" s="192" t="s">
        <v>1</v>
      </c>
      <c r="I567" s="194"/>
      <c r="L567" s="191"/>
      <c r="M567" s="195"/>
      <c r="N567" s="196"/>
      <c r="O567" s="196"/>
      <c r="P567" s="196"/>
      <c r="Q567" s="196"/>
      <c r="R567" s="196"/>
      <c r="S567" s="196"/>
      <c r="T567" s="197"/>
      <c r="AT567" s="192" t="s">
        <v>190</v>
      </c>
      <c r="AU567" s="192" t="s">
        <v>82</v>
      </c>
      <c r="AV567" s="14" t="s">
        <v>30</v>
      </c>
      <c r="AW567" s="14" t="s">
        <v>29</v>
      </c>
      <c r="AX567" s="14" t="s">
        <v>73</v>
      </c>
      <c r="AY567" s="192" t="s">
        <v>181</v>
      </c>
    </row>
    <row r="568" spans="1:65" s="14" customFormat="1">
      <c r="B568" s="191"/>
      <c r="D568" s="178" t="s">
        <v>190</v>
      </c>
      <c r="E568" s="192" t="s">
        <v>1</v>
      </c>
      <c r="F568" s="193" t="s">
        <v>3479</v>
      </c>
      <c r="H568" s="192" t="s">
        <v>1</v>
      </c>
      <c r="I568" s="194"/>
      <c r="L568" s="191"/>
      <c r="M568" s="195"/>
      <c r="N568" s="196"/>
      <c r="O568" s="196"/>
      <c r="P568" s="196"/>
      <c r="Q568" s="196"/>
      <c r="R568" s="196"/>
      <c r="S568" s="196"/>
      <c r="T568" s="197"/>
      <c r="AT568" s="192" t="s">
        <v>190</v>
      </c>
      <c r="AU568" s="192" t="s">
        <v>82</v>
      </c>
      <c r="AV568" s="14" t="s">
        <v>30</v>
      </c>
      <c r="AW568" s="14" t="s">
        <v>29</v>
      </c>
      <c r="AX568" s="14" t="s">
        <v>73</v>
      </c>
      <c r="AY568" s="192" t="s">
        <v>181</v>
      </c>
    </row>
    <row r="569" spans="1:65" s="13" customFormat="1">
      <c r="B569" s="177"/>
      <c r="D569" s="178" t="s">
        <v>190</v>
      </c>
      <c r="E569" s="179" t="s">
        <v>1</v>
      </c>
      <c r="F569" s="180" t="s">
        <v>3481</v>
      </c>
      <c r="H569" s="181">
        <v>3.4</v>
      </c>
      <c r="I569" s="182"/>
      <c r="L569" s="177"/>
      <c r="M569" s="183"/>
      <c r="N569" s="184"/>
      <c r="O569" s="184"/>
      <c r="P569" s="184"/>
      <c r="Q569" s="184"/>
      <c r="R569" s="184"/>
      <c r="S569" s="184"/>
      <c r="T569" s="185"/>
      <c r="AT569" s="179" t="s">
        <v>190</v>
      </c>
      <c r="AU569" s="179" t="s">
        <v>82</v>
      </c>
      <c r="AV569" s="13" t="s">
        <v>82</v>
      </c>
      <c r="AW569" s="13" t="s">
        <v>29</v>
      </c>
      <c r="AX569" s="13" t="s">
        <v>73</v>
      </c>
      <c r="AY569" s="179" t="s">
        <v>181</v>
      </c>
    </row>
    <row r="570" spans="1:65" s="14" customFormat="1">
      <c r="B570" s="191"/>
      <c r="D570" s="178" t="s">
        <v>190</v>
      </c>
      <c r="E570" s="192" t="s">
        <v>1</v>
      </c>
      <c r="F570" s="193" t="s">
        <v>3355</v>
      </c>
      <c r="H570" s="192" t="s">
        <v>1</v>
      </c>
      <c r="I570" s="194"/>
      <c r="L570" s="191"/>
      <c r="M570" s="195"/>
      <c r="N570" s="196"/>
      <c r="O570" s="196"/>
      <c r="P570" s="196"/>
      <c r="Q570" s="196"/>
      <c r="R570" s="196"/>
      <c r="S570" s="196"/>
      <c r="T570" s="197"/>
      <c r="AT570" s="192" t="s">
        <v>190</v>
      </c>
      <c r="AU570" s="192" t="s">
        <v>82</v>
      </c>
      <c r="AV570" s="14" t="s">
        <v>30</v>
      </c>
      <c r="AW570" s="14" t="s">
        <v>29</v>
      </c>
      <c r="AX570" s="14" t="s">
        <v>73</v>
      </c>
      <c r="AY570" s="192" t="s">
        <v>181</v>
      </c>
    </row>
    <row r="571" spans="1:65" s="14" customFormat="1">
      <c r="B571" s="191"/>
      <c r="D571" s="178" t="s">
        <v>190</v>
      </c>
      <c r="E571" s="192" t="s">
        <v>1</v>
      </c>
      <c r="F571" s="193" t="s">
        <v>3472</v>
      </c>
      <c r="H571" s="192" t="s">
        <v>1</v>
      </c>
      <c r="I571" s="194"/>
      <c r="L571" s="191"/>
      <c r="M571" s="195"/>
      <c r="N571" s="196"/>
      <c r="O571" s="196"/>
      <c r="P571" s="196"/>
      <c r="Q571" s="196"/>
      <c r="R571" s="196"/>
      <c r="S571" s="196"/>
      <c r="T571" s="197"/>
      <c r="AT571" s="192" t="s">
        <v>190</v>
      </c>
      <c r="AU571" s="192" t="s">
        <v>82</v>
      </c>
      <c r="AV571" s="14" t="s">
        <v>30</v>
      </c>
      <c r="AW571" s="14" t="s">
        <v>29</v>
      </c>
      <c r="AX571" s="14" t="s">
        <v>73</v>
      </c>
      <c r="AY571" s="192" t="s">
        <v>181</v>
      </c>
    </row>
    <row r="572" spans="1:65" s="13" customFormat="1">
      <c r="B572" s="177"/>
      <c r="D572" s="178" t="s">
        <v>190</v>
      </c>
      <c r="E572" s="179" t="s">
        <v>1</v>
      </c>
      <c r="F572" s="180" t="s">
        <v>386</v>
      </c>
      <c r="H572" s="181">
        <v>33</v>
      </c>
      <c r="I572" s="182"/>
      <c r="L572" s="177"/>
      <c r="M572" s="183"/>
      <c r="N572" s="184"/>
      <c r="O572" s="184"/>
      <c r="P572" s="184"/>
      <c r="Q572" s="184"/>
      <c r="R572" s="184"/>
      <c r="S572" s="184"/>
      <c r="T572" s="185"/>
      <c r="AT572" s="179" t="s">
        <v>190</v>
      </c>
      <c r="AU572" s="179" t="s">
        <v>82</v>
      </c>
      <c r="AV572" s="13" t="s">
        <v>82</v>
      </c>
      <c r="AW572" s="13" t="s">
        <v>29</v>
      </c>
      <c r="AX572" s="13" t="s">
        <v>73</v>
      </c>
      <c r="AY572" s="179" t="s">
        <v>181</v>
      </c>
    </row>
    <row r="573" spans="1:65" s="15" customFormat="1">
      <c r="B573" s="198"/>
      <c r="D573" s="178" t="s">
        <v>190</v>
      </c>
      <c r="E573" s="199" t="s">
        <v>1</v>
      </c>
      <c r="F573" s="200" t="s">
        <v>1774</v>
      </c>
      <c r="H573" s="201">
        <v>43.6</v>
      </c>
      <c r="I573" s="202"/>
      <c r="L573" s="198"/>
      <c r="M573" s="203"/>
      <c r="N573" s="204"/>
      <c r="O573" s="204"/>
      <c r="P573" s="204"/>
      <c r="Q573" s="204"/>
      <c r="R573" s="204"/>
      <c r="S573" s="204"/>
      <c r="T573" s="205"/>
      <c r="AT573" s="199" t="s">
        <v>190</v>
      </c>
      <c r="AU573" s="199" t="s">
        <v>82</v>
      </c>
      <c r="AV573" s="15" t="s">
        <v>188</v>
      </c>
      <c r="AW573" s="15" t="s">
        <v>29</v>
      </c>
      <c r="AX573" s="15" t="s">
        <v>30</v>
      </c>
      <c r="AY573" s="199" t="s">
        <v>181</v>
      </c>
    </row>
    <row r="574" spans="1:65" s="2" customFormat="1" ht="16.5" customHeight="1">
      <c r="A574" s="33"/>
      <c r="B574" s="130"/>
      <c r="C574" s="164" t="s">
        <v>637</v>
      </c>
      <c r="D574" s="164" t="s">
        <v>184</v>
      </c>
      <c r="E574" s="165" t="s">
        <v>2836</v>
      </c>
      <c r="F574" s="166" t="s">
        <v>2837</v>
      </c>
      <c r="G574" s="167" t="s">
        <v>1770</v>
      </c>
      <c r="H574" s="168">
        <v>2.5430000000000001</v>
      </c>
      <c r="I574" s="169"/>
      <c r="J574" s="170">
        <f>ROUND(I574*H574,2)</f>
        <v>0</v>
      </c>
      <c r="K574" s="166" t="s">
        <v>1749</v>
      </c>
      <c r="L574" s="34"/>
      <c r="M574" s="171" t="s">
        <v>1</v>
      </c>
      <c r="N574" s="172" t="s">
        <v>38</v>
      </c>
      <c r="O574" s="59"/>
      <c r="P574" s="173">
        <f>O574*H574</f>
        <v>0</v>
      </c>
      <c r="Q574" s="173">
        <v>0</v>
      </c>
      <c r="R574" s="173">
        <f>Q574*H574</f>
        <v>0</v>
      </c>
      <c r="S574" s="173">
        <v>2.4</v>
      </c>
      <c r="T574" s="174">
        <f>S574*H574</f>
        <v>6.1032000000000002</v>
      </c>
      <c r="U574" s="33"/>
      <c r="V574" s="33"/>
      <c r="W574" s="33"/>
      <c r="X574" s="33"/>
      <c r="Y574" s="33"/>
      <c r="Z574" s="33"/>
      <c r="AA574" s="33"/>
      <c r="AB574" s="33"/>
      <c r="AC574" s="33"/>
      <c r="AD574" s="33"/>
      <c r="AE574" s="33"/>
      <c r="AR574" s="175" t="s">
        <v>188</v>
      </c>
      <c r="AT574" s="175" t="s">
        <v>184</v>
      </c>
      <c r="AU574" s="175" t="s">
        <v>82</v>
      </c>
      <c r="AY574" s="18" t="s">
        <v>181</v>
      </c>
      <c r="BE574" s="176">
        <f>IF(N574="základní",J574,0)</f>
        <v>0</v>
      </c>
      <c r="BF574" s="176">
        <f>IF(N574="snížená",J574,0)</f>
        <v>0</v>
      </c>
      <c r="BG574" s="176">
        <f>IF(N574="zákl. přenesená",J574,0)</f>
        <v>0</v>
      </c>
      <c r="BH574" s="176">
        <f>IF(N574="sníž. přenesená",J574,0)</f>
        <v>0</v>
      </c>
      <c r="BI574" s="176">
        <f>IF(N574="nulová",J574,0)</f>
        <v>0</v>
      </c>
      <c r="BJ574" s="18" t="s">
        <v>30</v>
      </c>
      <c r="BK574" s="176">
        <f>ROUND(I574*H574,2)</f>
        <v>0</v>
      </c>
      <c r="BL574" s="18" t="s">
        <v>188</v>
      </c>
      <c r="BM574" s="175" t="s">
        <v>3482</v>
      </c>
    </row>
    <row r="575" spans="1:65" s="14" customFormat="1">
      <c r="B575" s="191"/>
      <c r="D575" s="178" t="s">
        <v>190</v>
      </c>
      <c r="E575" s="192" t="s">
        <v>1</v>
      </c>
      <c r="F575" s="193" t="s">
        <v>3182</v>
      </c>
      <c r="H575" s="192" t="s">
        <v>1</v>
      </c>
      <c r="I575" s="194"/>
      <c r="L575" s="191"/>
      <c r="M575" s="195"/>
      <c r="N575" s="196"/>
      <c r="O575" s="196"/>
      <c r="P575" s="196"/>
      <c r="Q575" s="196"/>
      <c r="R575" s="196"/>
      <c r="S575" s="196"/>
      <c r="T575" s="197"/>
      <c r="AT575" s="192" t="s">
        <v>190</v>
      </c>
      <c r="AU575" s="192" t="s">
        <v>82</v>
      </c>
      <c r="AV575" s="14" t="s">
        <v>30</v>
      </c>
      <c r="AW575" s="14" t="s">
        <v>29</v>
      </c>
      <c r="AX575" s="14" t="s">
        <v>73</v>
      </c>
      <c r="AY575" s="192" t="s">
        <v>181</v>
      </c>
    </row>
    <row r="576" spans="1:65" s="13" customFormat="1">
      <c r="B576" s="177"/>
      <c r="D576" s="178" t="s">
        <v>190</v>
      </c>
      <c r="E576" s="179" t="s">
        <v>1</v>
      </c>
      <c r="F576" s="180" t="s">
        <v>3483</v>
      </c>
      <c r="H576" s="181">
        <v>5.6000000000000001E-2</v>
      </c>
      <c r="I576" s="182"/>
      <c r="L576" s="177"/>
      <c r="M576" s="183"/>
      <c r="N576" s="184"/>
      <c r="O576" s="184"/>
      <c r="P576" s="184"/>
      <c r="Q576" s="184"/>
      <c r="R576" s="184"/>
      <c r="S576" s="184"/>
      <c r="T576" s="185"/>
      <c r="AT576" s="179" t="s">
        <v>190</v>
      </c>
      <c r="AU576" s="179" t="s">
        <v>82</v>
      </c>
      <c r="AV576" s="13" t="s">
        <v>82</v>
      </c>
      <c r="AW576" s="13" t="s">
        <v>29</v>
      </c>
      <c r="AX576" s="13" t="s">
        <v>73</v>
      </c>
      <c r="AY576" s="179" t="s">
        <v>181</v>
      </c>
    </row>
    <row r="577" spans="1:65" s="14" customFormat="1">
      <c r="B577" s="191"/>
      <c r="D577" s="178" t="s">
        <v>190</v>
      </c>
      <c r="E577" s="192" t="s">
        <v>1</v>
      </c>
      <c r="F577" s="193" t="s">
        <v>3185</v>
      </c>
      <c r="H577" s="192" t="s">
        <v>1</v>
      </c>
      <c r="I577" s="194"/>
      <c r="L577" s="191"/>
      <c r="M577" s="195"/>
      <c r="N577" s="196"/>
      <c r="O577" s="196"/>
      <c r="P577" s="196"/>
      <c r="Q577" s="196"/>
      <c r="R577" s="196"/>
      <c r="S577" s="196"/>
      <c r="T577" s="197"/>
      <c r="AT577" s="192" t="s">
        <v>190</v>
      </c>
      <c r="AU577" s="192" t="s">
        <v>82</v>
      </c>
      <c r="AV577" s="14" t="s">
        <v>30</v>
      </c>
      <c r="AW577" s="14" t="s">
        <v>29</v>
      </c>
      <c r="AX577" s="14" t="s">
        <v>73</v>
      </c>
      <c r="AY577" s="192" t="s">
        <v>181</v>
      </c>
    </row>
    <row r="578" spans="1:65" s="13" customFormat="1">
      <c r="B578" s="177"/>
      <c r="D578" s="178" t="s">
        <v>190</v>
      </c>
      <c r="E578" s="179" t="s">
        <v>1</v>
      </c>
      <c r="F578" s="180" t="s">
        <v>3483</v>
      </c>
      <c r="H578" s="181">
        <v>5.6000000000000001E-2</v>
      </c>
      <c r="I578" s="182"/>
      <c r="L578" s="177"/>
      <c r="M578" s="183"/>
      <c r="N578" s="184"/>
      <c r="O578" s="184"/>
      <c r="P578" s="184"/>
      <c r="Q578" s="184"/>
      <c r="R578" s="184"/>
      <c r="S578" s="184"/>
      <c r="T578" s="185"/>
      <c r="AT578" s="179" t="s">
        <v>190</v>
      </c>
      <c r="AU578" s="179" t="s">
        <v>82</v>
      </c>
      <c r="AV578" s="13" t="s">
        <v>82</v>
      </c>
      <c r="AW578" s="13" t="s">
        <v>29</v>
      </c>
      <c r="AX578" s="13" t="s">
        <v>73</v>
      </c>
      <c r="AY578" s="179" t="s">
        <v>181</v>
      </c>
    </row>
    <row r="579" spans="1:65" s="14" customFormat="1">
      <c r="B579" s="191"/>
      <c r="D579" s="178" t="s">
        <v>190</v>
      </c>
      <c r="E579" s="192" t="s">
        <v>1</v>
      </c>
      <c r="F579" s="193" t="s">
        <v>3188</v>
      </c>
      <c r="H579" s="192" t="s">
        <v>1</v>
      </c>
      <c r="I579" s="194"/>
      <c r="L579" s="191"/>
      <c r="M579" s="195"/>
      <c r="N579" s="196"/>
      <c r="O579" s="196"/>
      <c r="P579" s="196"/>
      <c r="Q579" s="196"/>
      <c r="R579" s="196"/>
      <c r="S579" s="196"/>
      <c r="T579" s="197"/>
      <c r="AT579" s="192" t="s">
        <v>190</v>
      </c>
      <c r="AU579" s="192" t="s">
        <v>82</v>
      </c>
      <c r="AV579" s="14" t="s">
        <v>30</v>
      </c>
      <c r="AW579" s="14" t="s">
        <v>29</v>
      </c>
      <c r="AX579" s="14" t="s">
        <v>73</v>
      </c>
      <c r="AY579" s="192" t="s">
        <v>181</v>
      </c>
    </row>
    <row r="580" spans="1:65" s="13" customFormat="1">
      <c r="B580" s="177"/>
      <c r="D580" s="178" t="s">
        <v>190</v>
      </c>
      <c r="E580" s="179" t="s">
        <v>1</v>
      </c>
      <c r="F580" s="180" t="s">
        <v>3483</v>
      </c>
      <c r="H580" s="181">
        <v>5.6000000000000001E-2</v>
      </c>
      <c r="I580" s="182"/>
      <c r="L580" s="177"/>
      <c r="M580" s="183"/>
      <c r="N580" s="184"/>
      <c r="O580" s="184"/>
      <c r="P580" s="184"/>
      <c r="Q580" s="184"/>
      <c r="R580" s="184"/>
      <c r="S580" s="184"/>
      <c r="T580" s="185"/>
      <c r="AT580" s="179" t="s">
        <v>190</v>
      </c>
      <c r="AU580" s="179" t="s">
        <v>82</v>
      </c>
      <c r="AV580" s="13" t="s">
        <v>82</v>
      </c>
      <c r="AW580" s="13" t="s">
        <v>29</v>
      </c>
      <c r="AX580" s="13" t="s">
        <v>73</v>
      </c>
      <c r="AY580" s="179" t="s">
        <v>181</v>
      </c>
    </row>
    <row r="581" spans="1:65" s="14" customFormat="1">
      <c r="B581" s="191"/>
      <c r="D581" s="178" t="s">
        <v>190</v>
      </c>
      <c r="E581" s="192" t="s">
        <v>1</v>
      </c>
      <c r="F581" s="193" t="s">
        <v>3195</v>
      </c>
      <c r="H581" s="192" t="s">
        <v>1</v>
      </c>
      <c r="I581" s="194"/>
      <c r="L581" s="191"/>
      <c r="M581" s="195"/>
      <c r="N581" s="196"/>
      <c r="O581" s="196"/>
      <c r="P581" s="196"/>
      <c r="Q581" s="196"/>
      <c r="R581" s="196"/>
      <c r="S581" s="196"/>
      <c r="T581" s="197"/>
      <c r="AT581" s="192" t="s">
        <v>190</v>
      </c>
      <c r="AU581" s="192" t="s">
        <v>82</v>
      </c>
      <c r="AV581" s="14" t="s">
        <v>30</v>
      </c>
      <c r="AW581" s="14" t="s">
        <v>29</v>
      </c>
      <c r="AX581" s="14" t="s">
        <v>73</v>
      </c>
      <c r="AY581" s="192" t="s">
        <v>181</v>
      </c>
    </row>
    <row r="582" spans="1:65" s="13" customFormat="1">
      <c r="B582" s="177"/>
      <c r="D582" s="178" t="s">
        <v>190</v>
      </c>
      <c r="E582" s="179" t="s">
        <v>1</v>
      </c>
      <c r="F582" s="180" t="s">
        <v>3484</v>
      </c>
      <c r="H582" s="181">
        <v>3.1E-2</v>
      </c>
      <c r="I582" s="182"/>
      <c r="L582" s="177"/>
      <c r="M582" s="183"/>
      <c r="N582" s="184"/>
      <c r="O582" s="184"/>
      <c r="P582" s="184"/>
      <c r="Q582" s="184"/>
      <c r="R582" s="184"/>
      <c r="S582" s="184"/>
      <c r="T582" s="185"/>
      <c r="AT582" s="179" t="s">
        <v>190</v>
      </c>
      <c r="AU582" s="179" t="s">
        <v>82</v>
      </c>
      <c r="AV582" s="13" t="s">
        <v>82</v>
      </c>
      <c r="AW582" s="13" t="s">
        <v>29</v>
      </c>
      <c r="AX582" s="13" t="s">
        <v>73</v>
      </c>
      <c r="AY582" s="179" t="s">
        <v>181</v>
      </c>
    </row>
    <row r="583" spans="1:65" s="14" customFormat="1">
      <c r="B583" s="191"/>
      <c r="D583" s="178" t="s">
        <v>190</v>
      </c>
      <c r="E583" s="192" t="s">
        <v>1</v>
      </c>
      <c r="F583" s="193" t="s">
        <v>3198</v>
      </c>
      <c r="H583" s="192" t="s">
        <v>1</v>
      </c>
      <c r="I583" s="194"/>
      <c r="L583" s="191"/>
      <c r="M583" s="195"/>
      <c r="N583" s="196"/>
      <c r="O583" s="196"/>
      <c r="P583" s="196"/>
      <c r="Q583" s="196"/>
      <c r="R583" s="196"/>
      <c r="S583" s="196"/>
      <c r="T583" s="197"/>
      <c r="AT583" s="192" t="s">
        <v>190</v>
      </c>
      <c r="AU583" s="192" t="s">
        <v>82</v>
      </c>
      <c r="AV583" s="14" t="s">
        <v>30</v>
      </c>
      <c r="AW583" s="14" t="s">
        <v>29</v>
      </c>
      <c r="AX583" s="14" t="s">
        <v>73</v>
      </c>
      <c r="AY583" s="192" t="s">
        <v>181</v>
      </c>
    </row>
    <row r="584" spans="1:65" s="13" customFormat="1">
      <c r="B584" s="177"/>
      <c r="D584" s="178" t="s">
        <v>190</v>
      </c>
      <c r="E584" s="179" t="s">
        <v>1</v>
      </c>
      <c r="F584" s="180" t="s">
        <v>3484</v>
      </c>
      <c r="H584" s="181">
        <v>3.1E-2</v>
      </c>
      <c r="I584" s="182"/>
      <c r="L584" s="177"/>
      <c r="M584" s="183"/>
      <c r="N584" s="184"/>
      <c r="O584" s="184"/>
      <c r="P584" s="184"/>
      <c r="Q584" s="184"/>
      <c r="R584" s="184"/>
      <c r="S584" s="184"/>
      <c r="T584" s="185"/>
      <c r="AT584" s="179" t="s">
        <v>190</v>
      </c>
      <c r="AU584" s="179" t="s">
        <v>82</v>
      </c>
      <c r="AV584" s="13" t="s">
        <v>82</v>
      </c>
      <c r="AW584" s="13" t="s">
        <v>29</v>
      </c>
      <c r="AX584" s="13" t="s">
        <v>73</v>
      </c>
      <c r="AY584" s="179" t="s">
        <v>181</v>
      </c>
    </row>
    <row r="585" spans="1:65" s="14" customFormat="1">
      <c r="B585" s="191"/>
      <c r="D585" s="178" t="s">
        <v>190</v>
      </c>
      <c r="E585" s="192" t="s">
        <v>1</v>
      </c>
      <c r="F585" s="193" t="s">
        <v>3485</v>
      </c>
      <c r="H585" s="192" t="s">
        <v>1</v>
      </c>
      <c r="I585" s="194"/>
      <c r="L585" s="191"/>
      <c r="M585" s="195"/>
      <c r="N585" s="196"/>
      <c r="O585" s="196"/>
      <c r="P585" s="196"/>
      <c r="Q585" s="196"/>
      <c r="R585" s="196"/>
      <c r="S585" s="196"/>
      <c r="T585" s="197"/>
      <c r="AT585" s="192" t="s">
        <v>190</v>
      </c>
      <c r="AU585" s="192" t="s">
        <v>82</v>
      </c>
      <c r="AV585" s="14" t="s">
        <v>30</v>
      </c>
      <c r="AW585" s="14" t="s">
        <v>29</v>
      </c>
      <c r="AX585" s="14" t="s">
        <v>73</v>
      </c>
      <c r="AY585" s="192" t="s">
        <v>181</v>
      </c>
    </row>
    <row r="586" spans="1:65" s="13" customFormat="1">
      <c r="B586" s="177"/>
      <c r="D586" s="178" t="s">
        <v>190</v>
      </c>
      <c r="E586" s="179" t="s">
        <v>1</v>
      </c>
      <c r="F586" s="180" t="s">
        <v>3486</v>
      </c>
      <c r="H586" s="181">
        <v>0.313</v>
      </c>
      <c r="I586" s="182"/>
      <c r="L586" s="177"/>
      <c r="M586" s="183"/>
      <c r="N586" s="184"/>
      <c r="O586" s="184"/>
      <c r="P586" s="184"/>
      <c r="Q586" s="184"/>
      <c r="R586" s="184"/>
      <c r="S586" s="184"/>
      <c r="T586" s="185"/>
      <c r="AT586" s="179" t="s">
        <v>190</v>
      </c>
      <c r="AU586" s="179" t="s">
        <v>82</v>
      </c>
      <c r="AV586" s="13" t="s">
        <v>82</v>
      </c>
      <c r="AW586" s="13" t="s">
        <v>29</v>
      </c>
      <c r="AX586" s="13" t="s">
        <v>73</v>
      </c>
      <c r="AY586" s="179" t="s">
        <v>181</v>
      </c>
    </row>
    <row r="587" spans="1:65" s="14" customFormat="1">
      <c r="B587" s="191"/>
      <c r="D587" s="178" t="s">
        <v>190</v>
      </c>
      <c r="E587" s="192" t="s">
        <v>1</v>
      </c>
      <c r="F587" s="193" t="s">
        <v>3479</v>
      </c>
      <c r="H587" s="192" t="s">
        <v>1</v>
      </c>
      <c r="I587" s="194"/>
      <c r="L587" s="191"/>
      <c r="M587" s="195"/>
      <c r="N587" s="196"/>
      <c r="O587" s="196"/>
      <c r="P587" s="196"/>
      <c r="Q587" s="196"/>
      <c r="R587" s="196"/>
      <c r="S587" s="196"/>
      <c r="T587" s="197"/>
      <c r="AT587" s="192" t="s">
        <v>190</v>
      </c>
      <c r="AU587" s="192" t="s">
        <v>82</v>
      </c>
      <c r="AV587" s="14" t="s">
        <v>30</v>
      </c>
      <c r="AW587" s="14" t="s">
        <v>29</v>
      </c>
      <c r="AX587" s="14" t="s">
        <v>73</v>
      </c>
      <c r="AY587" s="192" t="s">
        <v>181</v>
      </c>
    </row>
    <row r="588" spans="1:65" s="14" customFormat="1">
      <c r="B588" s="191"/>
      <c r="D588" s="178" t="s">
        <v>190</v>
      </c>
      <c r="E588" s="192" t="s">
        <v>1</v>
      </c>
      <c r="F588" s="193" t="s">
        <v>3487</v>
      </c>
      <c r="H588" s="192" t="s">
        <v>1</v>
      </c>
      <c r="I588" s="194"/>
      <c r="L588" s="191"/>
      <c r="M588" s="195"/>
      <c r="N588" s="196"/>
      <c r="O588" s="196"/>
      <c r="P588" s="196"/>
      <c r="Q588" s="196"/>
      <c r="R588" s="196"/>
      <c r="S588" s="196"/>
      <c r="T588" s="197"/>
      <c r="AT588" s="192" t="s">
        <v>190</v>
      </c>
      <c r="AU588" s="192" t="s">
        <v>82</v>
      </c>
      <c r="AV588" s="14" t="s">
        <v>30</v>
      </c>
      <c r="AW588" s="14" t="s">
        <v>29</v>
      </c>
      <c r="AX588" s="14" t="s">
        <v>73</v>
      </c>
      <c r="AY588" s="192" t="s">
        <v>181</v>
      </c>
    </row>
    <row r="589" spans="1:65" s="14" customFormat="1">
      <c r="B589" s="191"/>
      <c r="D589" s="178" t="s">
        <v>190</v>
      </c>
      <c r="E589" s="192" t="s">
        <v>1</v>
      </c>
      <c r="F589" s="193" t="s">
        <v>3479</v>
      </c>
      <c r="H589" s="192" t="s">
        <v>1</v>
      </c>
      <c r="I589" s="194"/>
      <c r="L589" s="191"/>
      <c r="M589" s="195"/>
      <c r="N589" s="196"/>
      <c r="O589" s="196"/>
      <c r="P589" s="196"/>
      <c r="Q589" s="196"/>
      <c r="R589" s="196"/>
      <c r="S589" s="196"/>
      <c r="T589" s="197"/>
      <c r="AT589" s="192" t="s">
        <v>190</v>
      </c>
      <c r="AU589" s="192" t="s">
        <v>82</v>
      </c>
      <c r="AV589" s="14" t="s">
        <v>30</v>
      </c>
      <c r="AW589" s="14" t="s">
        <v>29</v>
      </c>
      <c r="AX589" s="14" t="s">
        <v>73</v>
      </c>
      <c r="AY589" s="192" t="s">
        <v>181</v>
      </c>
    </row>
    <row r="590" spans="1:65" s="13" customFormat="1">
      <c r="B590" s="177"/>
      <c r="D590" s="178" t="s">
        <v>190</v>
      </c>
      <c r="E590" s="179" t="s">
        <v>1</v>
      </c>
      <c r="F590" s="180" t="s">
        <v>82</v>
      </c>
      <c r="H590" s="181">
        <v>2</v>
      </c>
      <c r="I590" s="182"/>
      <c r="L590" s="177"/>
      <c r="M590" s="183"/>
      <c r="N590" s="184"/>
      <c r="O590" s="184"/>
      <c r="P590" s="184"/>
      <c r="Q590" s="184"/>
      <c r="R590" s="184"/>
      <c r="S590" s="184"/>
      <c r="T590" s="185"/>
      <c r="AT590" s="179" t="s">
        <v>190</v>
      </c>
      <c r="AU590" s="179" t="s">
        <v>82</v>
      </c>
      <c r="AV590" s="13" t="s">
        <v>82</v>
      </c>
      <c r="AW590" s="13" t="s">
        <v>29</v>
      </c>
      <c r="AX590" s="13" t="s">
        <v>73</v>
      </c>
      <c r="AY590" s="179" t="s">
        <v>181</v>
      </c>
    </row>
    <row r="591" spans="1:65" s="15" customFormat="1">
      <c r="B591" s="198"/>
      <c r="D591" s="178" t="s">
        <v>190</v>
      </c>
      <c r="E591" s="199" t="s">
        <v>1</v>
      </c>
      <c r="F591" s="200" t="s">
        <v>1774</v>
      </c>
      <c r="H591" s="201">
        <v>2.5430000000000001</v>
      </c>
      <c r="I591" s="202"/>
      <c r="L591" s="198"/>
      <c r="M591" s="203"/>
      <c r="N591" s="204"/>
      <c r="O591" s="204"/>
      <c r="P591" s="204"/>
      <c r="Q591" s="204"/>
      <c r="R591" s="204"/>
      <c r="S591" s="204"/>
      <c r="T591" s="205"/>
      <c r="AT591" s="199" t="s">
        <v>190</v>
      </c>
      <c r="AU591" s="199" t="s">
        <v>82</v>
      </c>
      <c r="AV591" s="15" t="s">
        <v>188</v>
      </c>
      <c r="AW591" s="15" t="s">
        <v>29</v>
      </c>
      <c r="AX591" s="15" t="s">
        <v>30</v>
      </c>
      <c r="AY591" s="199" t="s">
        <v>181</v>
      </c>
    </row>
    <row r="592" spans="1:65" s="2" customFormat="1" ht="16.5" customHeight="1">
      <c r="A592" s="33"/>
      <c r="B592" s="130"/>
      <c r="C592" s="164" t="s">
        <v>641</v>
      </c>
      <c r="D592" s="164" t="s">
        <v>184</v>
      </c>
      <c r="E592" s="165" t="s">
        <v>3488</v>
      </c>
      <c r="F592" s="166" t="s">
        <v>3489</v>
      </c>
      <c r="G592" s="167" t="s">
        <v>1770</v>
      </c>
      <c r="H592" s="168">
        <v>2.4E-2</v>
      </c>
      <c r="I592" s="169"/>
      <c r="J592" s="170">
        <f>ROUND(I592*H592,2)</f>
        <v>0</v>
      </c>
      <c r="K592" s="166" t="s">
        <v>1749</v>
      </c>
      <c r="L592" s="34"/>
      <c r="M592" s="171" t="s">
        <v>1</v>
      </c>
      <c r="N592" s="172" t="s">
        <v>38</v>
      </c>
      <c r="O592" s="59"/>
      <c r="P592" s="173">
        <f>O592*H592</f>
        <v>0</v>
      </c>
      <c r="Q592" s="173">
        <v>0</v>
      </c>
      <c r="R592" s="173">
        <f>Q592*H592</f>
        <v>0</v>
      </c>
      <c r="S592" s="173">
        <v>1.8</v>
      </c>
      <c r="T592" s="174">
        <f>S592*H592</f>
        <v>4.3200000000000002E-2</v>
      </c>
      <c r="U592" s="33"/>
      <c r="V592" s="33"/>
      <c r="W592" s="33"/>
      <c r="X592" s="33"/>
      <c r="Y592" s="33"/>
      <c r="Z592" s="33"/>
      <c r="AA592" s="33"/>
      <c r="AB592" s="33"/>
      <c r="AC592" s="33"/>
      <c r="AD592" s="33"/>
      <c r="AE592" s="33"/>
      <c r="AR592" s="175" t="s">
        <v>188</v>
      </c>
      <c r="AT592" s="175" t="s">
        <v>184</v>
      </c>
      <c r="AU592" s="175" t="s">
        <v>82</v>
      </c>
      <c r="AY592" s="18" t="s">
        <v>181</v>
      </c>
      <c r="BE592" s="176">
        <f>IF(N592="základní",J592,0)</f>
        <v>0</v>
      </c>
      <c r="BF592" s="176">
        <f>IF(N592="snížená",J592,0)</f>
        <v>0</v>
      </c>
      <c r="BG592" s="176">
        <f>IF(N592="zákl. přenesená",J592,0)</f>
        <v>0</v>
      </c>
      <c r="BH592" s="176">
        <f>IF(N592="sníž. přenesená",J592,0)</f>
        <v>0</v>
      </c>
      <c r="BI592" s="176">
        <f>IF(N592="nulová",J592,0)</f>
        <v>0</v>
      </c>
      <c r="BJ592" s="18" t="s">
        <v>30</v>
      </c>
      <c r="BK592" s="176">
        <f>ROUND(I592*H592,2)</f>
        <v>0</v>
      </c>
      <c r="BL592" s="18" t="s">
        <v>188</v>
      </c>
      <c r="BM592" s="175" t="s">
        <v>3490</v>
      </c>
    </row>
    <row r="593" spans="1:65" s="14" customFormat="1">
      <c r="B593" s="191"/>
      <c r="D593" s="178" t="s">
        <v>190</v>
      </c>
      <c r="E593" s="192" t="s">
        <v>1</v>
      </c>
      <c r="F593" s="193" t="s">
        <v>3201</v>
      </c>
      <c r="H593" s="192" t="s">
        <v>1</v>
      </c>
      <c r="I593" s="194"/>
      <c r="L593" s="191"/>
      <c r="M593" s="195"/>
      <c r="N593" s="196"/>
      <c r="O593" s="196"/>
      <c r="P593" s="196"/>
      <c r="Q593" s="196"/>
      <c r="R593" s="196"/>
      <c r="S593" s="196"/>
      <c r="T593" s="197"/>
      <c r="AT593" s="192" t="s">
        <v>190</v>
      </c>
      <c r="AU593" s="192" t="s">
        <v>82</v>
      </c>
      <c r="AV593" s="14" t="s">
        <v>30</v>
      </c>
      <c r="AW593" s="14" t="s">
        <v>29</v>
      </c>
      <c r="AX593" s="14" t="s">
        <v>73</v>
      </c>
      <c r="AY593" s="192" t="s">
        <v>181</v>
      </c>
    </row>
    <row r="594" spans="1:65" s="13" customFormat="1">
      <c r="B594" s="177"/>
      <c r="D594" s="178" t="s">
        <v>190</v>
      </c>
      <c r="E594" s="179" t="s">
        <v>1</v>
      </c>
      <c r="F594" s="180" t="s">
        <v>3491</v>
      </c>
      <c r="H594" s="181">
        <v>2.4E-2</v>
      </c>
      <c r="I594" s="182"/>
      <c r="L594" s="177"/>
      <c r="M594" s="183"/>
      <c r="N594" s="184"/>
      <c r="O594" s="184"/>
      <c r="P594" s="184"/>
      <c r="Q594" s="184"/>
      <c r="R594" s="184"/>
      <c r="S594" s="184"/>
      <c r="T594" s="185"/>
      <c r="AT594" s="179" t="s">
        <v>190</v>
      </c>
      <c r="AU594" s="179" t="s">
        <v>82</v>
      </c>
      <c r="AV594" s="13" t="s">
        <v>82</v>
      </c>
      <c r="AW594" s="13" t="s">
        <v>29</v>
      </c>
      <c r="AX594" s="13" t="s">
        <v>73</v>
      </c>
      <c r="AY594" s="179" t="s">
        <v>181</v>
      </c>
    </row>
    <row r="595" spans="1:65" s="15" customFormat="1">
      <c r="B595" s="198"/>
      <c r="D595" s="178" t="s">
        <v>190</v>
      </c>
      <c r="E595" s="199" t="s">
        <v>1</v>
      </c>
      <c r="F595" s="200" t="s">
        <v>1774</v>
      </c>
      <c r="H595" s="201">
        <v>2.4E-2</v>
      </c>
      <c r="I595" s="202"/>
      <c r="L595" s="198"/>
      <c r="M595" s="203"/>
      <c r="N595" s="204"/>
      <c r="O595" s="204"/>
      <c r="P595" s="204"/>
      <c r="Q595" s="204"/>
      <c r="R595" s="204"/>
      <c r="S595" s="204"/>
      <c r="T595" s="205"/>
      <c r="AT595" s="199" t="s">
        <v>190</v>
      </c>
      <c r="AU595" s="199" t="s">
        <v>82</v>
      </c>
      <c r="AV595" s="15" t="s">
        <v>188</v>
      </c>
      <c r="AW595" s="15" t="s">
        <v>29</v>
      </c>
      <c r="AX595" s="15" t="s">
        <v>30</v>
      </c>
      <c r="AY595" s="199" t="s">
        <v>181</v>
      </c>
    </row>
    <row r="596" spans="1:65" s="2" customFormat="1" ht="21.75" customHeight="1">
      <c r="A596" s="33"/>
      <c r="B596" s="130"/>
      <c r="C596" s="164" t="s">
        <v>644</v>
      </c>
      <c r="D596" s="164" t="s">
        <v>184</v>
      </c>
      <c r="E596" s="165" t="s">
        <v>1931</v>
      </c>
      <c r="F596" s="166" t="s">
        <v>1932</v>
      </c>
      <c r="G596" s="167" t="s">
        <v>259</v>
      </c>
      <c r="H596" s="168">
        <v>354.19200000000001</v>
      </c>
      <c r="I596" s="169"/>
      <c r="J596" s="170">
        <f>ROUND(I596*H596,2)</f>
        <v>0</v>
      </c>
      <c r="K596" s="166" t="s">
        <v>1749</v>
      </c>
      <c r="L596" s="34"/>
      <c r="M596" s="171" t="s">
        <v>1</v>
      </c>
      <c r="N596" s="172" t="s">
        <v>38</v>
      </c>
      <c r="O596" s="59"/>
      <c r="P596" s="173">
        <f>O596*H596</f>
        <v>0</v>
      </c>
      <c r="Q596" s="173">
        <v>0</v>
      </c>
      <c r="R596" s="173">
        <f>Q596*H596</f>
        <v>0</v>
      </c>
      <c r="S596" s="173">
        <v>0</v>
      </c>
      <c r="T596" s="174">
        <f>S596*H596</f>
        <v>0</v>
      </c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R596" s="175" t="s">
        <v>188</v>
      </c>
      <c r="AT596" s="175" t="s">
        <v>184</v>
      </c>
      <c r="AU596" s="175" t="s">
        <v>82</v>
      </c>
      <c r="AY596" s="18" t="s">
        <v>181</v>
      </c>
      <c r="BE596" s="176">
        <f>IF(N596="základní",J596,0)</f>
        <v>0</v>
      </c>
      <c r="BF596" s="176">
        <f>IF(N596="snížená",J596,0)</f>
        <v>0</v>
      </c>
      <c r="BG596" s="176">
        <f>IF(N596="zákl. přenesená",J596,0)</f>
        <v>0</v>
      </c>
      <c r="BH596" s="176">
        <f>IF(N596="sníž. přenesená",J596,0)</f>
        <v>0</v>
      </c>
      <c r="BI596" s="176">
        <f>IF(N596="nulová",J596,0)</f>
        <v>0</v>
      </c>
      <c r="BJ596" s="18" t="s">
        <v>30</v>
      </c>
      <c r="BK596" s="176">
        <f>ROUND(I596*H596,2)</f>
        <v>0</v>
      </c>
      <c r="BL596" s="18" t="s">
        <v>188</v>
      </c>
      <c r="BM596" s="175" t="s">
        <v>3492</v>
      </c>
    </row>
    <row r="597" spans="1:65" s="13" customFormat="1">
      <c r="B597" s="177"/>
      <c r="D597" s="178" t="s">
        <v>190</v>
      </c>
      <c r="E597" s="179" t="s">
        <v>1</v>
      </c>
      <c r="F597" s="180" t="s">
        <v>3493</v>
      </c>
      <c r="H597" s="181">
        <v>354.19200000000001</v>
      </c>
      <c r="I597" s="182"/>
      <c r="L597" s="177"/>
      <c r="M597" s="183"/>
      <c r="N597" s="184"/>
      <c r="O597" s="184"/>
      <c r="P597" s="184"/>
      <c r="Q597" s="184"/>
      <c r="R597" s="184"/>
      <c r="S597" s="184"/>
      <c r="T597" s="185"/>
      <c r="AT597" s="179" t="s">
        <v>190</v>
      </c>
      <c r="AU597" s="179" t="s">
        <v>82</v>
      </c>
      <c r="AV597" s="13" t="s">
        <v>82</v>
      </c>
      <c r="AW597" s="13" t="s">
        <v>29</v>
      </c>
      <c r="AX597" s="13" t="s">
        <v>73</v>
      </c>
      <c r="AY597" s="179" t="s">
        <v>181</v>
      </c>
    </row>
    <row r="598" spans="1:65" s="15" customFormat="1">
      <c r="B598" s="198"/>
      <c r="D598" s="178" t="s">
        <v>190</v>
      </c>
      <c r="E598" s="199" t="s">
        <v>1</v>
      </c>
      <c r="F598" s="200" t="s">
        <v>1774</v>
      </c>
      <c r="H598" s="201">
        <v>354.19200000000001</v>
      </c>
      <c r="I598" s="202"/>
      <c r="L598" s="198"/>
      <c r="M598" s="203"/>
      <c r="N598" s="204"/>
      <c r="O598" s="204"/>
      <c r="P598" s="204"/>
      <c r="Q598" s="204"/>
      <c r="R598" s="204"/>
      <c r="S598" s="204"/>
      <c r="T598" s="205"/>
      <c r="AT598" s="199" t="s">
        <v>190</v>
      </c>
      <c r="AU598" s="199" t="s">
        <v>82</v>
      </c>
      <c r="AV598" s="15" t="s">
        <v>188</v>
      </c>
      <c r="AW598" s="15" t="s">
        <v>29</v>
      </c>
      <c r="AX598" s="15" t="s">
        <v>30</v>
      </c>
      <c r="AY598" s="199" t="s">
        <v>181</v>
      </c>
    </row>
    <row r="599" spans="1:65" s="2" customFormat="1" ht="16.5" customHeight="1">
      <c r="A599" s="33"/>
      <c r="B599" s="130"/>
      <c r="C599" s="164" t="s">
        <v>647</v>
      </c>
      <c r="D599" s="164" t="s">
        <v>184</v>
      </c>
      <c r="E599" s="165" t="s">
        <v>2732</v>
      </c>
      <c r="F599" s="166" t="s">
        <v>1936</v>
      </c>
      <c r="G599" s="167" t="s">
        <v>259</v>
      </c>
      <c r="H599" s="168">
        <v>354.19200000000001</v>
      </c>
      <c r="I599" s="169"/>
      <c r="J599" s="170">
        <f>ROUND(I599*H599,2)</f>
        <v>0</v>
      </c>
      <c r="K599" s="166" t="s">
        <v>1749</v>
      </c>
      <c r="L599" s="34"/>
      <c r="M599" s="171" t="s">
        <v>1</v>
      </c>
      <c r="N599" s="172" t="s">
        <v>38</v>
      </c>
      <c r="O599" s="59"/>
      <c r="P599" s="173">
        <f>O599*H599</f>
        <v>0</v>
      </c>
      <c r="Q599" s="173">
        <v>0</v>
      </c>
      <c r="R599" s="173">
        <f>Q599*H599</f>
        <v>0</v>
      </c>
      <c r="S599" s="173">
        <v>0</v>
      </c>
      <c r="T599" s="174">
        <f>S599*H599</f>
        <v>0</v>
      </c>
      <c r="U599" s="33"/>
      <c r="V599" s="33"/>
      <c r="W599" s="33"/>
      <c r="X599" s="33"/>
      <c r="Y599" s="33"/>
      <c r="Z599" s="33"/>
      <c r="AA599" s="33"/>
      <c r="AB599" s="33"/>
      <c r="AC599" s="33"/>
      <c r="AD599" s="33"/>
      <c r="AE599" s="33"/>
      <c r="AR599" s="175" t="s">
        <v>188</v>
      </c>
      <c r="AT599" s="175" t="s">
        <v>184</v>
      </c>
      <c r="AU599" s="175" t="s">
        <v>82</v>
      </c>
      <c r="AY599" s="18" t="s">
        <v>181</v>
      </c>
      <c r="BE599" s="176">
        <f>IF(N599="základní",J599,0)</f>
        <v>0</v>
      </c>
      <c r="BF599" s="176">
        <f>IF(N599="snížená",J599,0)</f>
        <v>0</v>
      </c>
      <c r="BG599" s="176">
        <f>IF(N599="zákl. přenesená",J599,0)</f>
        <v>0</v>
      </c>
      <c r="BH599" s="176">
        <f>IF(N599="sníž. přenesená",J599,0)</f>
        <v>0</v>
      </c>
      <c r="BI599" s="176">
        <f>IF(N599="nulová",J599,0)</f>
        <v>0</v>
      </c>
      <c r="BJ599" s="18" t="s">
        <v>30</v>
      </c>
      <c r="BK599" s="176">
        <f>ROUND(I599*H599,2)</f>
        <v>0</v>
      </c>
      <c r="BL599" s="18" t="s">
        <v>188</v>
      </c>
      <c r="BM599" s="175" t="s">
        <v>3494</v>
      </c>
    </row>
    <row r="600" spans="1:65" s="13" customFormat="1">
      <c r="B600" s="177"/>
      <c r="D600" s="178" t="s">
        <v>190</v>
      </c>
      <c r="E600" s="179" t="s">
        <v>1</v>
      </c>
      <c r="F600" s="180" t="s">
        <v>3495</v>
      </c>
      <c r="H600" s="181">
        <v>354.19200000000001</v>
      </c>
      <c r="I600" s="182"/>
      <c r="L600" s="177"/>
      <c r="M600" s="183"/>
      <c r="N600" s="184"/>
      <c r="O600" s="184"/>
      <c r="P600" s="184"/>
      <c r="Q600" s="184"/>
      <c r="R600" s="184"/>
      <c r="S600" s="184"/>
      <c r="T600" s="185"/>
      <c r="AT600" s="179" t="s">
        <v>190</v>
      </c>
      <c r="AU600" s="179" t="s">
        <v>82</v>
      </c>
      <c r="AV600" s="13" t="s">
        <v>82</v>
      </c>
      <c r="AW600" s="13" t="s">
        <v>29</v>
      </c>
      <c r="AX600" s="13" t="s">
        <v>30</v>
      </c>
      <c r="AY600" s="179" t="s">
        <v>181</v>
      </c>
    </row>
    <row r="601" spans="1:65" s="2" customFormat="1" ht="16.5" customHeight="1">
      <c r="A601" s="33"/>
      <c r="B601" s="130"/>
      <c r="C601" s="164" t="s">
        <v>651</v>
      </c>
      <c r="D601" s="164" t="s">
        <v>184</v>
      </c>
      <c r="E601" s="165" t="s">
        <v>2734</v>
      </c>
      <c r="F601" s="166" t="s">
        <v>1940</v>
      </c>
      <c r="G601" s="167" t="s">
        <v>259</v>
      </c>
      <c r="H601" s="168">
        <v>2479.3440000000001</v>
      </c>
      <c r="I601" s="169"/>
      <c r="J601" s="170">
        <f>ROUND(I601*H601,2)</f>
        <v>0</v>
      </c>
      <c r="K601" s="166" t="s">
        <v>1749</v>
      </c>
      <c r="L601" s="34"/>
      <c r="M601" s="171" t="s">
        <v>1</v>
      </c>
      <c r="N601" s="172" t="s">
        <v>38</v>
      </c>
      <c r="O601" s="59"/>
      <c r="P601" s="173">
        <f>O601*H601</f>
        <v>0</v>
      </c>
      <c r="Q601" s="173">
        <v>0</v>
      </c>
      <c r="R601" s="173">
        <f>Q601*H601</f>
        <v>0</v>
      </c>
      <c r="S601" s="173">
        <v>0</v>
      </c>
      <c r="T601" s="174">
        <f>S601*H601</f>
        <v>0</v>
      </c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R601" s="175" t="s">
        <v>188</v>
      </c>
      <c r="AT601" s="175" t="s">
        <v>184</v>
      </c>
      <c r="AU601" s="175" t="s">
        <v>82</v>
      </c>
      <c r="AY601" s="18" t="s">
        <v>181</v>
      </c>
      <c r="BE601" s="176">
        <f>IF(N601="základní",J601,0)</f>
        <v>0</v>
      </c>
      <c r="BF601" s="176">
        <f>IF(N601="snížená",J601,0)</f>
        <v>0</v>
      </c>
      <c r="BG601" s="176">
        <f>IF(N601="zákl. přenesená",J601,0)</f>
        <v>0</v>
      </c>
      <c r="BH601" s="176">
        <f>IF(N601="sníž. přenesená",J601,0)</f>
        <v>0</v>
      </c>
      <c r="BI601" s="176">
        <f>IF(N601="nulová",J601,0)</f>
        <v>0</v>
      </c>
      <c r="BJ601" s="18" t="s">
        <v>30</v>
      </c>
      <c r="BK601" s="176">
        <f>ROUND(I601*H601,2)</f>
        <v>0</v>
      </c>
      <c r="BL601" s="18" t="s">
        <v>188</v>
      </c>
      <c r="BM601" s="175" t="s">
        <v>3496</v>
      </c>
    </row>
    <row r="602" spans="1:65" s="13" customFormat="1">
      <c r="B602" s="177"/>
      <c r="D602" s="178" t="s">
        <v>190</v>
      </c>
      <c r="E602" s="179" t="s">
        <v>1</v>
      </c>
      <c r="F602" s="180" t="s">
        <v>3497</v>
      </c>
      <c r="H602" s="181">
        <v>2479.3440000000001</v>
      </c>
      <c r="I602" s="182"/>
      <c r="L602" s="177"/>
      <c r="M602" s="183"/>
      <c r="N602" s="184"/>
      <c r="O602" s="184"/>
      <c r="P602" s="184"/>
      <c r="Q602" s="184"/>
      <c r="R602" s="184"/>
      <c r="S602" s="184"/>
      <c r="T602" s="185"/>
      <c r="AT602" s="179" t="s">
        <v>190</v>
      </c>
      <c r="AU602" s="179" t="s">
        <v>82</v>
      </c>
      <c r="AV602" s="13" t="s">
        <v>82</v>
      </c>
      <c r="AW602" s="13" t="s">
        <v>29</v>
      </c>
      <c r="AX602" s="13" t="s">
        <v>73</v>
      </c>
      <c r="AY602" s="179" t="s">
        <v>181</v>
      </c>
    </row>
    <row r="603" spans="1:65" s="15" customFormat="1">
      <c r="B603" s="198"/>
      <c r="D603" s="178" t="s">
        <v>190</v>
      </c>
      <c r="E603" s="199" t="s">
        <v>1</v>
      </c>
      <c r="F603" s="200" t="s">
        <v>1774</v>
      </c>
      <c r="H603" s="201">
        <v>2479.3440000000001</v>
      </c>
      <c r="I603" s="202"/>
      <c r="L603" s="198"/>
      <c r="M603" s="203"/>
      <c r="N603" s="204"/>
      <c r="O603" s="204"/>
      <c r="P603" s="204"/>
      <c r="Q603" s="204"/>
      <c r="R603" s="204"/>
      <c r="S603" s="204"/>
      <c r="T603" s="205"/>
      <c r="AT603" s="199" t="s">
        <v>190</v>
      </c>
      <c r="AU603" s="199" t="s">
        <v>82</v>
      </c>
      <c r="AV603" s="15" t="s">
        <v>188</v>
      </c>
      <c r="AW603" s="15" t="s">
        <v>29</v>
      </c>
      <c r="AX603" s="15" t="s">
        <v>30</v>
      </c>
      <c r="AY603" s="199" t="s">
        <v>181</v>
      </c>
    </row>
    <row r="604" spans="1:65" s="2" customFormat="1" ht="16.5" customHeight="1">
      <c r="A604" s="33"/>
      <c r="B604" s="130"/>
      <c r="C604" s="164" t="s">
        <v>654</v>
      </c>
      <c r="D604" s="164" t="s">
        <v>184</v>
      </c>
      <c r="E604" s="165" t="s">
        <v>1943</v>
      </c>
      <c r="F604" s="166" t="s">
        <v>1944</v>
      </c>
      <c r="G604" s="167" t="s">
        <v>259</v>
      </c>
      <c r="H604" s="168">
        <v>353.93299999999999</v>
      </c>
      <c r="I604" s="169"/>
      <c r="J604" s="170">
        <f>ROUND(I604*H604,2)</f>
        <v>0</v>
      </c>
      <c r="K604" s="166" t="s">
        <v>1</v>
      </c>
      <c r="L604" s="34"/>
      <c r="M604" s="171" t="s">
        <v>1</v>
      </c>
      <c r="N604" s="172" t="s">
        <v>38</v>
      </c>
      <c r="O604" s="59"/>
      <c r="P604" s="173">
        <f>O604*H604</f>
        <v>0</v>
      </c>
      <c r="Q604" s="173">
        <v>0</v>
      </c>
      <c r="R604" s="173">
        <f>Q604*H604</f>
        <v>0</v>
      </c>
      <c r="S604" s="173">
        <v>0</v>
      </c>
      <c r="T604" s="174">
        <f>S604*H604</f>
        <v>0</v>
      </c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R604" s="175" t="s">
        <v>188</v>
      </c>
      <c r="AT604" s="175" t="s">
        <v>184</v>
      </c>
      <c r="AU604" s="175" t="s">
        <v>82</v>
      </c>
      <c r="AY604" s="18" t="s">
        <v>181</v>
      </c>
      <c r="BE604" s="176">
        <f>IF(N604="základní",J604,0)</f>
        <v>0</v>
      </c>
      <c r="BF604" s="176">
        <f>IF(N604="snížená",J604,0)</f>
        <v>0</v>
      </c>
      <c r="BG604" s="176">
        <f>IF(N604="zákl. přenesená",J604,0)</f>
        <v>0</v>
      </c>
      <c r="BH604" s="176">
        <f>IF(N604="sníž. přenesená",J604,0)</f>
        <v>0</v>
      </c>
      <c r="BI604" s="176">
        <f>IF(N604="nulová",J604,0)</f>
        <v>0</v>
      </c>
      <c r="BJ604" s="18" t="s">
        <v>30</v>
      </c>
      <c r="BK604" s="176">
        <f>ROUND(I604*H604,2)</f>
        <v>0</v>
      </c>
      <c r="BL604" s="18" t="s">
        <v>188</v>
      </c>
      <c r="BM604" s="175" t="s">
        <v>3498</v>
      </c>
    </row>
    <row r="605" spans="1:65" s="13" customFormat="1">
      <c r="B605" s="177"/>
      <c r="D605" s="178" t="s">
        <v>190</v>
      </c>
      <c r="E605" s="179" t="s">
        <v>1</v>
      </c>
      <c r="F605" s="180" t="s">
        <v>3499</v>
      </c>
      <c r="H605" s="181">
        <v>353.93299999999999</v>
      </c>
      <c r="I605" s="182"/>
      <c r="L605" s="177"/>
      <c r="M605" s="183"/>
      <c r="N605" s="184"/>
      <c r="O605" s="184"/>
      <c r="P605" s="184"/>
      <c r="Q605" s="184"/>
      <c r="R605" s="184"/>
      <c r="S605" s="184"/>
      <c r="T605" s="185"/>
      <c r="AT605" s="179" t="s">
        <v>190</v>
      </c>
      <c r="AU605" s="179" t="s">
        <v>82</v>
      </c>
      <c r="AV605" s="13" t="s">
        <v>82</v>
      </c>
      <c r="AW605" s="13" t="s">
        <v>29</v>
      </c>
      <c r="AX605" s="13" t="s">
        <v>73</v>
      </c>
      <c r="AY605" s="179" t="s">
        <v>181</v>
      </c>
    </row>
    <row r="606" spans="1:65" s="15" customFormat="1">
      <c r="B606" s="198"/>
      <c r="D606" s="178" t="s">
        <v>190</v>
      </c>
      <c r="E606" s="199" t="s">
        <v>1</v>
      </c>
      <c r="F606" s="200" t="s">
        <v>1774</v>
      </c>
      <c r="H606" s="201">
        <v>353.93299999999999</v>
      </c>
      <c r="I606" s="202"/>
      <c r="L606" s="198"/>
      <c r="M606" s="203"/>
      <c r="N606" s="204"/>
      <c r="O606" s="204"/>
      <c r="P606" s="204"/>
      <c r="Q606" s="204"/>
      <c r="R606" s="204"/>
      <c r="S606" s="204"/>
      <c r="T606" s="205"/>
      <c r="AT606" s="199" t="s">
        <v>190</v>
      </c>
      <c r="AU606" s="199" t="s">
        <v>82</v>
      </c>
      <c r="AV606" s="15" t="s">
        <v>188</v>
      </c>
      <c r="AW606" s="15" t="s">
        <v>29</v>
      </c>
      <c r="AX606" s="15" t="s">
        <v>30</v>
      </c>
      <c r="AY606" s="199" t="s">
        <v>181</v>
      </c>
    </row>
    <row r="607" spans="1:65" s="2" customFormat="1" ht="21.75" customHeight="1">
      <c r="A607" s="33"/>
      <c r="B607" s="130"/>
      <c r="C607" s="164" t="s">
        <v>657</v>
      </c>
      <c r="D607" s="164" t="s">
        <v>184</v>
      </c>
      <c r="E607" s="165" t="s">
        <v>3500</v>
      </c>
      <c r="F607" s="166" t="s">
        <v>3501</v>
      </c>
      <c r="G607" s="167" t="s">
        <v>259</v>
      </c>
      <c r="H607" s="168">
        <v>0.25900000000000001</v>
      </c>
      <c r="I607" s="169"/>
      <c r="J607" s="170">
        <f>ROUND(I607*H607,2)</f>
        <v>0</v>
      </c>
      <c r="K607" s="166" t="s">
        <v>1749</v>
      </c>
      <c r="L607" s="34"/>
      <c r="M607" s="171" t="s">
        <v>1</v>
      </c>
      <c r="N607" s="172" t="s">
        <v>38</v>
      </c>
      <c r="O607" s="59"/>
      <c r="P607" s="173">
        <f>O607*H607</f>
        <v>0</v>
      </c>
      <c r="Q607" s="173">
        <v>0</v>
      </c>
      <c r="R607" s="173">
        <f>Q607*H607</f>
        <v>0</v>
      </c>
      <c r="S607" s="173">
        <v>0</v>
      </c>
      <c r="T607" s="174">
        <f>S607*H607</f>
        <v>0</v>
      </c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R607" s="175" t="s">
        <v>188</v>
      </c>
      <c r="AT607" s="175" t="s">
        <v>184</v>
      </c>
      <c r="AU607" s="175" t="s">
        <v>82</v>
      </c>
      <c r="AY607" s="18" t="s">
        <v>181</v>
      </c>
      <c r="BE607" s="176">
        <f>IF(N607="základní",J607,0)</f>
        <v>0</v>
      </c>
      <c r="BF607" s="176">
        <f>IF(N607="snížená",J607,0)</f>
        <v>0</v>
      </c>
      <c r="BG607" s="176">
        <f>IF(N607="zákl. přenesená",J607,0)</f>
        <v>0</v>
      </c>
      <c r="BH607" s="176">
        <f>IF(N607="sníž. přenesená",J607,0)</f>
        <v>0</v>
      </c>
      <c r="BI607" s="176">
        <f>IF(N607="nulová",J607,0)</f>
        <v>0</v>
      </c>
      <c r="BJ607" s="18" t="s">
        <v>30</v>
      </c>
      <c r="BK607" s="176">
        <f>ROUND(I607*H607,2)</f>
        <v>0</v>
      </c>
      <c r="BL607" s="18" t="s">
        <v>188</v>
      </c>
      <c r="BM607" s="175" t="s">
        <v>3502</v>
      </c>
    </row>
    <row r="608" spans="1:65" s="13" customFormat="1">
      <c r="B608" s="177"/>
      <c r="D608" s="178" t="s">
        <v>190</v>
      </c>
      <c r="E608" s="179" t="s">
        <v>1</v>
      </c>
      <c r="F608" s="180" t="s">
        <v>3503</v>
      </c>
      <c r="H608" s="181">
        <v>0.25900000000000001</v>
      </c>
      <c r="I608" s="182"/>
      <c r="L608" s="177"/>
      <c r="M608" s="183"/>
      <c r="N608" s="184"/>
      <c r="O608" s="184"/>
      <c r="P608" s="184"/>
      <c r="Q608" s="184"/>
      <c r="R608" s="184"/>
      <c r="S608" s="184"/>
      <c r="T608" s="185"/>
      <c r="AT608" s="179" t="s">
        <v>190</v>
      </c>
      <c r="AU608" s="179" t="s">
        <v>82</v>
      </c>
      <c r="AV608" s="13" t="s">
        <v>82</v>
      </c>
      <c r="AW608" s="13" t="s">
        <v>29</v>
      </c>
      <c r="AX608" s="13" t="s">
        <v>30</v>
      </c>
      <c r="AY608" s="179" t="s">
        <v>181</v>
      </c>
    </row>
    <row r="609" spans="1:65" s="2" customFormat="1" ht="24.2" customHeight="1">
      <c r="A609" s="33"/>
      <c r="B609" s="130"/>
      <c r="C609" s="164" t="s">
        <v>660</v>
      </c>
      <c r="D609" s="164" t="s">
        <v>184</v>
      </c>
      <c r="E609" s="165" t="s">
        <v>2738</v>
      </c>
      <c r="F609" s="166" t="s">
        <v>2857</v>
      </c>
      <c r="G609" s="167" t="s">
        <v>259</v>
      </c>
      <c r="H609" s="168">
        <v>1.1200000000000001</v>
      </c>
      <c r="I609" s="169"/>
      <c r="J609" s="170">
        <f>ROUND(I609*H609,2)</f>
        <v>0</v>
      </c>
      <c r="K609" s="166" t="s">
        <v>1</v>
      </c>
      <c r="L609" s="34"/>
      <c r="M609" s="171" t="s">
        <v>1</v>
      </c>
      <c r="N609" s="172" t="s">
        <v>38</v>
      </c>
      <c r="O609" s="59"/>
      <c r="P609" s="173">
        <f>O609*H609</f>
        <v>0</v>
      </c>
      <c r="Q609" s="173">
        <v>0</v>
      </c>
      <c r="R609" s="173">
        <f>Q609*H609</f>
        <v>0</v>
      </c>
      <c r="S609" s="173">
        <v>0</v>
      </c>
      <c r="T609" s="174">
        <f>S609*H609</f>
        <v>0</v>
      </c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R609" s="175" t="s">
        <v>188</v>
      </c>
      <c r="AT609" s="175" t="s">
        <v>184</v>
      </c>
      <c r="AU609" s="175" t="s">
        <v>82</v>
      </c>
      <c r="AY609" s="18" t="s">
        <v>181</v>
      </c>
      <c r="BE609" s="176">
        <f>IF(N609="základní",J609,0)</f>
        <v>0</v>
      </c>
      <c r="BF609" s="176">
        <f>IF(N609="snížená",J609,0)</f>
        <v>0</v>
      </c>
      <c r="BG609" s="176">
        <f>IF(N609="zákl. přenesená",J609,0)</f>
        <v>0</v>
      </c>
      <c r="BH609" s="176">
        <f>IF(N609="sníž. přenesená",J609,0)</f>
        <v>0</v>
      </c>
      <c r="BI609" s="176">
        <f>IF(N609="nulová",J609,0)</f>
        <v>0</v>
      </c>
      <c r="BJ609" s="18" t="s">
        <v>30</v>
      </c>
      <c r="BK609" s="176">
        <f>ROUND(I609*H609,2)</f>
        <v>0</v>
      </c>
      <c r="BL609" s="18" t="s">
        <v>188</v>
      </c>
      <c r="BM609" s="175" t="s">
        <v>3504</v>
      </c>
    </row>
    <row r="610" spans="1:65" s="13" customFormat="1">
      <c r="B610" s="177"/>
      <c r="D610" s="178" t="s">
        <v>190</v>
      </c>
      <c r="E610" s="179" t="s">
        <v>1</v>
      </c>
      <c r="F610" s="180" t="s">
        <v>3505</v>
      </c>
      <c r="H610" s="181">
        <v>1.1200000000000001</v>
      </c>
      <c r="I610" s="182"/>
      <c r="L610" s="177"/>
      <c r="M610" s="224"/>
      <c r="N610" s="225"/>
      <c r="O610" s="225"/>
      <c r="P610" s="225"/>
      <c r="Q610" s="225"/>
      <c r="R610" s="225"/>
      <c r="S610" s="225"/>
      <c r="T610" s="226"/>
      <c r="AT610" s="179" t="s">
        <v>190</v>
      </c>
      <c r="AU610" s="179" t="s">
        <v>82</v>
      </c>
      <c r="AV610" s="13" t="s">
        <v>82</v>
      </c>
      <c r="AW610" s="13" t="s">
        <v>29</v>
      </c>
      <c r="AX610" s="13" t="s">
        <v>30</v>
      </c>
      <c r="AY610" s="179" t="s">
        <v>181</v>
      </c>
    </row>
    <row r="611" spans="1:65" s="2" customFormat="1" ht="6.95" customHeight="1">
      <c r="A611" s="33"/>
      <c r="B611" s="48"/>
      <c r="C611" s="49"/>
      <c r="D611" s="49"/>
      <c r="E611" s="49"/>
      <c r="F611" s="49"/>
      <c r="G611" s="49"/>
      <c r="H611" s="49"/>
      <c r="I611" s="49"/>
      <c r="J611" s="49"/>
      <c r="K611" s="49"/>
      <c r="L611" s="34"/>
      <c r="M611" s="33"/>
      <c r="O611" s="33"/>
      <c r="P611" s="33"/>
      <c r="Q611" s="33"/>
      <c r="R611" s="33"/>
      <c r="S611" s="33"/>
      <c r="T611" s="33"/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</row>
  </sheetData>
  <autoFilter ref="C133:K610"/>
  <mergeCells count="17"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8"/>
  <sheetViews>
    <sheetView showGridLines="0" workbookViewId="0">
      <selection activeCell="D110" sqref="D110:F11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125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2741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3506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J106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ROUND((SUM(BE106:BE113) + SUM(BE135:BE157)),  0)</f>
        <v>0</v>
      </c>
      <c r="G37" s="33"/>
      <c r="H37" s="33"/>
      <c r="I37" s="108">
        <v>0.21</v>
      </c>
      <c r="J37" s="107">
        <f>ROUND(((SUM(BE106:BE113) + SUM(BE135:BE157))*I37),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ROUND((SUM(BF106:BF113) + SUM(BF135:BF157)),  0)</f>
        <v>0</v>
      </c>
      <c r="G38" s="33"/>
      <c r="H38" s="33"/>
      <c r="I38" s="108">
        <v>0.15</v>
      </c>
      <c r="J38" s="107">
        <f>ROUND(((SUM(BF106:BF113) + SUM(BF135:BF157))*I38),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ROUND((SUM(BG106:BG113) + SUM(BG135:BG157)),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ROUND((SUM(BH106:BH113) + SUM(BH135:BH157)),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ROUND((SUM(BI106:BI113) + SUM(BI135:BI157)),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2741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04.5 - Úprava sociálních zařízení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2" customFormat="1" ht="22.9" customHeight="1">
      <c r="A98" s="33"/>
      <c r="B98" s="34"/>
      <c r="C98" s="119" t="s">
        <v>5120</v>
      </c>
      <c r="D98" s="33"/>
      <c r="E98" s="33"/>
      <c r="F98" s="33"/>
      <c r="G98" s="33"/>
      <c r="H98" s="33"/>
      <c r="I98" s="33"/>
      <c r="J98" s="72">
        <f>J135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65" s="9" customFormat="1" ht="24.95" customHeight="1">
      <c r="B99" s="120"/>
      <c r="D99" s="121" t="s">
        <v>162</v>
      </c>
      <c r="E99" s="122"/>
      <c r="F99" s="122"/>
      <c r="G99" s="122"/>
      <c r="H99" s="122"/>
      <c r="I99" s="122"/>
      <c r="J99" s="123">
        <f>J136</f>
        <v>0</v>
      </c>
      <c r="L99" s="120"/>
    </row>
    <row r="100" spans="1:65" s="10" customFormat="1" ht="19.899999999999999" customHeight="1">
      <c r="B100" s="124"/>
      <c r="D100" s="125" t="s">
        <v>1742</v>
      </c>
      <c r="E100" s="126"/>
      <c r="F100" s="126"/>
      <c r="G100" s="126"/>
      <c r="H100" s="126"/>
      <c r="I100" s="126"/>
      <c r="J100" s="127">
        <f>J137</f>
        <v>0</v>
      </c>
      <c r="L100" s="124"/>
    </row>
    <row r="101" spans="1:65" s="10" customFormat="1" ht="19.899999999999999" customHeight="1">
      <c r="B101" s="124"/>
      <c r="D101" s="125" t="s">
        <v>163</v>
      </c>
      <c r="E101" s="126"/>
      <c r="F101" s="126"/>
      <c r="G101" s="126"/>
      <c r="H101" s="126"/>
      <c r="I101" s="126"/>
      <c r="J101" s="127">
        <f>J145</f>
        <v>0</v>
      </c>
      <c r="L101" s="124"/>
    </row>
    <row r="102" spans="1:65" s="9" customFormat="1" ht="24.95" customHeight="1">
      <c r="B102" s="120"/>
      <c r="D102" s="121" t="s">
        <v>1743</v>
      </c>
      <c r="E102" s="122"/>
      <c r="F102" s="122"/>
      <c r="G102" s="122"/>
      <c r="H102" s="122"/>
      <c r="I102" s="122"/>
      <c r="J102" s="123">
        <f>J148</f>
        <v>0</v>
      </c>
      <c r="L102" s="120"/>
    </row>
    <row r="103" spans="1:65" s="10" customFormat="1" ht="19.899999999999999" customHeight="1">
      <c r="B103" s="124"/>
      <c r="D103" s="125" t="s">
        <v>3507</v>
      </c>
      <c r="E103" s="126"/>
      <c r="F103" s="126"/>
      <c r="G103" s="126"/>
      <c r="H103" s="126"/>
      <c r="I103" s="126"/>
      <c r="J103" s="127">
        <f>J149</f>
        <v>0</v>
      </c>
      <c r="L103" s="124"/>
    </row>
    <row r="104" spans="1:65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65" s="2" customFormat="1" ht="6.9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65" s="2" customFormat="1" ht="29.25" customHeight="1">
      <c r="A106" s="33"/>
      <c r="B106" s="34"/>
      <c r="C106" s="119"/>
      <c r="D106" s="33"/>
      <c r="E106" s="33"/>
      <c r="F106" s="33"/>
      <c r="G106" s="33"/>
      <c r="H106" s="33"/>
      <c r="I106" s="33"/>
      <c r="J106" s="128"/>
      <c r="K106" s="33"/>
      <c r="L106" s="43"/>
      <c r="N106" s="129" t="s">
        <v>37</v>
      </c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65" s="2" customFormat="1" ht="18" customHeight="1">
      <c r="A107" s="33"/>
      <c r="B107" s="130"/>
      <c r="C107" s="131"/>
      <c r="D107" s="273"/>
      <c r="E107" s="274"/>
      <c r="F107" s="274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164</v>
      </c>
      <c r="AZ107" s="135"/>
      <c r="BA107" s="135"/>
      <c r="BB107" s="135"/>
      <c r="BC107" s="135"/>
      <c r="BD107" s="135"/>
      <c r="BE107" s="138">
        <f t="shared" ref="BE107:BE112" si="0">IF(N107="základní",J107,0)</f>
        <v>0</v>
      </c>
      <c r="BF107" s="138">
        <f t="shared" ref="BF107:BF112" si="1">IF(N107="snížená",J107,0)</f>
        <v>0</v>
      </c>
      <c r="BG107" s="138">
        <f t="shared" ref="BG107:BG112" si="2">IF(N107="zákl. přenesená",J107,0)</f>
        <v>0</v>
      </c>
      <c r="BH107" s="138">
        <f t="shared" ref="BH107:BH112" si="3">IF(N107="sníž. přenesená",J107,0)</f>
        <v>0</v>
      </c>
      <c r="BI107" s="138">
        <f t="shared" ref="BI107:BI112" si="4">IF(N107="nulová",J107,0)</f>
        <v>0</v>
      </c>
      <c r="BJ107" s="137" t="s">
        <v>30</v>
      </c>
      <c r="BK107" s="135"/>
      <c r="BL107" s="135"/>
      <c r="BM107" s="135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si="0"/>
        <v>0</v>
      </c>
      <c r="BF108" s="138">
        <f t="shared" si="1"/>
        <v>0</v>
      </c>
      <c r="BG108" s="138">
        <f t="shared" si="2"/>
        <v>0</v>
      </c>
      <c r="BH108" s="138">
        <f t="shared" si="3"/>
        <v>0</v>
      </c>
      <c r="BI108" s="138">
        <f t="shared" si="4"/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132"/>
      <c r="E112" s="131"/>
      <c r="F112" s="131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165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31" s="2" customForma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s="2" customFormat="1" ht="29.25" customHeight="1">
      <c r="A114" s="33"/>
      <c r="B114" s="34"/>
      <c r="C114" s="139" t="s">
        <v>5122</v>
      </c>
      <c r="D114" s="109"/>
      <c r="E114" s="109"/>
      <c r="F114" s="109"/>
      <c r="G114" s="109"/>
      <c r="H114" s="109"/>
      <c r="I114" s="109"/>
      <c r="J114" s="140">
        <f>ROUND(J98+J106,0)</f>
        <v>0</v>
      </c>
      <c r="K114" s="109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31" s="2" customFormat="1" ht="6.95" customHeight="1">
      <c r="A115" s="33"/>
      <c r="B115" s="48"/>
      <c r="C115" s="49"/>
      <c r="D115" s="49"/>
      <c r="E115" s="49"/>
      <c r="F115" s="49"/>
      <c r="G115" s="49"/>
      <c r="H115" s="49"/>
      <c r="I115" s="49"/>
      <c r="J115" s="49"/>
      <c r="K115" s="49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9" spans="1:31" s="2" customFormat="1" ht="6.95" customHeight="1">
      <c r="A119" s="33"/>
      <c r="B119" s="50"/>
      <c r="C119" s="51"/>
      <c r="D119" s="51"/>
      <c r="E119" s="51"/>
      <c r="F119" s="51"/>
      <c r="G119" s="51"/>
      <c r="H119" s="51"/>
      <c r="I119" s="51"/>
      <c r="J119" s="51"/>
      <c r="K119" s="51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24.95" customHeight="1">
      <c r="A120" s="33"/>
      <c r="B120" s="34"/>
      <c r="C120" s="22" t="s">
        <v>166</v>
      </c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2" customHeight="1">
      <c r="A122" s="33"/>
      <c r="B122" s="34"/>
      <c r="C122" s="28" t="s">
        <v>16</v>
      </c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6.5" customHeight="1">
      <c r="A123" s="33"/>
      <c r="B123" s="34"/>
      <c r="C123" s="33"/>
      <c r="D123" s="33"/>
      <c r="E123" s="275" t="str">
        <f>E7</f>
        <v>Brno, ČS ODPADNÍCH VOD K360 JÍŽNÍ CENTRUM - REKONSTRUKCE OBJEKTU</v>
      </c>
      <c r="F123" s="276"/>
      <c r="G123" s="276"/>
      <c r="H123" s="276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1" customFormat="1" ht="12" customHeight="1">
      <c r="B124" s="21"/>
      <c r="C124" s="28" t="s">
        <v>154</v>
      </c>
      <c r="L124" s="21"/>
    </row>
    <row r="125" spans="1:31" s="2" customFormat="1" ht="16.5" customHeight="1">
      <c r="A125" s="33"/>
      <c r="B125" s="34"/>
      <c r="C125" s="33"/>
      <c r="D125" s="33"/>
      <c r="E125" s="275" t="s">
        <v>2741</v>
      </c>
      <c r="F125" s="277"/>
      <c r="G125" s="277"/>
      <c r="H125" s="277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2" customHeight="1">
      <c r="A126" s="33"/>
      <c r="B126" s="34"/>
      <c r="C126" s="28" t="s">
        <v>1738</v>
      </c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6.5" customHeight="1">
      <c r="A127" s="33"/>
      <c r="B127" s="34"/>
      <c r="C127" s="33"/>
      <c r="D127" s="33"/>
      <c r="E127" s="232" t="str">
        <f>E11</f>
        <v>SO 04.5 - Úprava sociálních zařízení</v>
      </c>
      <c r="F127" s="277"/>
      <c r="G127" s="277"/>
      <c r="H127" s="277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6.95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2" customHeight="1">
      <c r="A129" s="33"/>
      <c r="B129" s="34"/>
      <c r="C129" s="28" t="s">
        <v>20</v>
      </c>
      <c r="D129" s="33"/>
      <c r="E129" s="33"/>
      <c r="F129" s="26" t="str">
        <f>F14</f>
        <v xml:space="preserve"> </v>
      </c>
      <c r="G129" s="33"/>
      <c r="H129" s="33"/>
      <c r="I129" s="28" t="s">
        <v>22</v>
      </c>
      <c r="J129" s="56" t="str">
        <f>IF(J14="","",J14)</f>
        <v/>
      </c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5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5.2" customHeight="1">
      <c r="A131" s="33"/>
      <c r="B131" s="34"/>
      <c r="C131" s="28" t="s">
        <v>23</v>
      </c>
      <c r="D131" s="33"/>
      <c r="E131" s="33"/>
      <c r="F131" s="26" t="str">
        <f>E17</f>
        <v xml:space="preserve"> </v>
      </c>
      <c r="G131" s="33"/>
      <c r="H131" s="33"/>
      <c r="I131" s="28" t="s">
        <v>28</v>
      </c>
      <c r="J131" s="31" t="str">
        <f>E23</f>
        <v xml:space="preserve"> </v>
      </c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5.2" customHeight="1">
      <c r="A132" s="33"/>
      <c r="B132" s="34"/>
      <c r="C132" s="28" t="s">
        <v>26</v>
      </c>
      <c r="D132" s="33"/>
      <c r="E132" s="33"/>
      <c r="F132" s="26" t="str">
        <f>IF(E20="","",E20)</f>
        <v>Vyplň údaj</v>
      </c>
      <c r="G132" s="33"/>
      <c r="H132" s="33"/>
      <c r="I132" s="28" t="s">
        <v>31</v>
      </c>
      <c r="J132" s="31" t="str">
        <f>E26</f>
        <v xml:space="preserve"> </v>
      </c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0.35" customHeight="1">
      <c r="A133" s="33"/>
      <c r="B133" s="34"/>
      <c r="C133" s="33"/>
      <c r="D133" s="33"/>
      <c r="E133" s="33"/>
      <c r="F133" s="33"/>
      <c r="G133" s="33"/>
      <c r="H133" s="33"/>
      <c r="I133" s="33"/>
      <c r="J133" s="33"/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11" customFormat="1" ht="29.25" customHeight="1">
      <c r="A134" s="141"/>
      <c r="B134" s="142"/>
      <c r="C134" s="143" t="s">
        <v>167</v>
      </c>
      <c r="D134" s="144" t="s">
        <v>58</v>
      </c>
      <c r="E134" s="144" t="s">
        <v>54</v>
      </c>
      <c r="F134" s="144" t="s">
        <v>55</v>
      </c>
      <c r="G134" s="144" t="s">
        <v>168</v>
      </c>
      <c r="H134" s="144" t="s">
        <v>169</v>
      </c>
      <c r="I134" s="144" t="s">
        <v>170</v>
      </c>
      <c r="J134" s="144" t="s">
        <v>160</v>
      </c>
      <c r="K134" s="145" t="s">
        <v>171</v>
      </c>
      <c r="L134" s="146"/>
      <c r="M134" s="63" t="s">
        <v>1</v>
      </c>
      <c r="N134" s="64" t="s">
        <v>37</v>
      </c>
      <c r="O134" s="64" t="s">
        <v>172</v>
      </c>
      <c r="P134" s="64" t="s">
        <v>173</v>
      </c>
      <c r="Q134" s="64" t="s">
        <v>174</v>
      </c>
      <c r="R134" s="64" t="s">
        <v>175</v>
      </c>
      <c r="S134" s="64" t="s">
        <v>176</v>
      </c>
      <c r="T134" s="65" t="s">
        <v>177</v>
      </c>
      <c r="U134" s="141"/>
      <c r="V134" s="141"/>
      <c r="W134" s="141"/>
      <c r="X134" s="141"/>
      <c r="Y134" s="141"/>
      <c r="Z134" s="141"/>
      <c r="AA134" s="141"/>
      <c r="AB134" s="141"/>
      <c r="AC134" s="141"/>
      <c r="AD134" s="141"/>
      <c r="AE134" s="141"/>
    </row>
    <row r="135" spans="1:65" s="2" customFormat="1" ht="22.9" customHeight="1">
      <c r="A135" s="33"/>
      <c r="B135" s="34"/>
      <c r="C135" s="70" t="s">
        <v>178</v>
      </c>
      <c r="D135" s="33"/>
      <c r="E135" s="33"/>
      <c r="F135" s="33"/>
      <c r="G135" s="33"/>
      <c r="H135" s="33"/>
      <c r="I135" s="33"/>
      <c r="J135" s="147">
        <f>BK135</f>
        <v>0</v>
      </c>
      <c r="K135" s="33"/>
      <c r="L135" s="34"/>
      <c r="M135" s="66"/>
      <c r="N135" s="57"/>
      <c r="O135" s="67"/>
      <c r="P135" s="148">
        <f>P136+P148</f>
        <v>0</v>
      </c>
      <c r="Q135" s="67"/>
      <c r="R135" s="148">
        <f>R136+R148</f>
        <v>0.65627382000000001</v>
      </c>
      <c r="S135" s="67"/>
      <c r="T135" s="149">
        <f>T136+T148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18" t="s">
        <v>72</v>
      </c>
      <c r="AU135" s="18" t="s">
        <v>161</v>
      </c>
      <c r="BK135" s="150">
        <f>BK136+BK148</f>
        <v>0</v>
      </c>
    </row>
    <row r="136" spans="1:65" s="12" customFormat="1" ht="25.9" customHeight="1">
      <c r="B136" s="151"/>
      <c r="D136" s="152" t="s">
        <v>72</v>
      </c>
      <c r="E136" s="153" t="s">
        <v>179</v>
      </c>
      <c r="F136" s="153" t="s">
        <v>180</v>
      </c>
      <c r="I136" s="154"/>
      <c r="J136" s="155">
        <f>BK136</f>
        <v>0</v>
      </c>
      <c r="L136" s="151"/>
      <c r="M136" s="156"/>
      <c r="N136" s="157"/>
      <c r="O136" s="157"/>
      <c r="P136" s="158">
        <f>P137+P145</f>
        <v>0</v>
      </c>
      <c r="Q136" s="157"/>
      <c r="R136" s="158">
        <f>R137+R145</f>
        <v>0.64989960000000002</v>
      </c>
      <c r="S136" s="157"/>
      <c r="T136" s="159">
        <f>T137+T145</f>
        <v>0</v>
      </c>
      <c r="AR136" s="152" t="s">
        <v>30</v>
      </c>
      <c r="AT136" s="160" t="s">
        <v>72</v>
      </c>
      <c r="AU136" s="160" t="s">
        <v>73</v>
      </c>
      <c r="AY136" s="152" t="s">
        <v>181</v>
      </c>
      <c r="BK136" s="161">
        <f>BK137+BK145</f>
        <v>0</v>
      </c>
    </row>
    <row r="137" spans="1:65" s="12" customFormat="1" ht="22.9" customHeight="1">
      <c r="B137" s="151"/>
      <c r="D137" s="152" t="s">
        <v>72</v>
      </c>
      <c r="E137" s="162" t="s">
        <v>194</v>
      </c>
      <c r="F137" s="162" t="s">
        <v>1913</v>
      </c>
      <c r="I137" s="154"/>
      <c r="J137" s="163">
        <f>BK137</f>
        <v>0</v>
      </c>
      <c r="L137" s="151"/>
      <c r="M137" s="156"/>
      <c r="N137" s="157"/>
      <c r="O137" s="157"/>
      <c r="P137" s="158">
        <f>SUM(P138:P144)</f>
        <v>0</v>
      </c>
      <c r="Q137" s="157"/>
      <c r="R137" s="158">
        <f>SUM(R138:R144)</f>
        <v>0.64989960000000002</v>
      </c>
      <c r="S137" s="157"/>
      <c r="T137" s="159">
        <f>SUM(T138:T144)</f>
        <v>0</v>
      </c>
      <c r="AR137" s="152" t="s">
        <v>30</v>
      </c>
      <c r="AT137" s="160" t="s">
        <v>72</v>
      </c>
      <c r="AU137" s="160" t="s">
        <v>30</v>
      </c>
      <c r="AY137" s="152" t="s">
        <v>181</v>
      </c>
      <c r="BK137" s="161">
        <f>SUM(BK138:BK144)</f>
        <v>0</v>
      </c>
    </row>
    <row r="138" spans="1:65" s="2" customFormat="1" ht="16.5" customHeight="1">
      <c r="A138" s="33"/>
      <c r="B138" s="130"/>
      <c r="C138" s="164" t="s">
        <v>30</v>
      </c>
      <c r="D138" s="164" t="s">
        <v>184</v>
      </c>
      <c r="E138" s="165" t="s">
        <v>3508</v>
      </c>
      <c r="F138" s="166" t="s">
        <v>3509</v>
      </c>
      <c r="G138" s="167" t="s">
        <v>1370</v>
      </c>
      <c r="H138" s="168">
        <v>5.0999999999999996</v>
      </c>
      <c r="I138" s="169"/>
      <c r="J138" s="170">
        <f>ROUND(I138*H138,2)</f>
        <v>0</v>
      </c>
      <c r="K138" s="166" t="s">
        <v>1</v>
      </c>
      <c r="L138" s="34"/>
      <c r="M138" s="171" t="s">
        <v>1</v>
      </c>
      <c r="N138" s="172" t="s">
        <v>38</v>
      </c>
      <c r="O138" s="59"/>
      <c r="P138" s="173">
        <f>O138*H138</f>
        <v>0</v>
      </c>
      <c r="Q138" s="173">
        <v>5.8900000000000003E-3</v>
      </c>
      <c r="R138" s="173">
        <f>Q138*H138</f>
        <v>3.0039E-2</v>
      </c>
      <c r="S138" s="173">
        <v>0</v>
      </c>
      <c r="T138" s="174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5" t="s">
        <v>188</v>
      </c>
      <c r="AT138" s="175" t="s">
        <v>184</v>
      </c>
      <c r="AU138" s="175" t="s">
        <v>82</v>
      </c>
      <c r="AY138" s="18" t="s">
        <v>181</v>
      </c>
      <c r="BE138" s="176">
        <f>IF(N138="základní",J138,0)</f>
        <v>0</v>
      </c>
      <c r="BF138" s="176">
        <f>IF(N138="snížená",J138,0)</f>
        <v>0</v>
      </c>
      <c r="BG138" s="176">
        <f>IF(N138="zákl. přenesená",J138,0)</f>
        <v>0</v>
      </c>
      <c r="BH138" s="176">
        <f>IF(N138="sníž. přenesená",J138,0)</f>
        <v>0</v>
      </c>
      <c r="BI138" s="176">
        <f>IF(N138="nulová",J138,0)</f>
        <v>0</v>
      </c>
      <c r="BJ138" s="18" t="s">
        <v>30</v>
      </c>
      <c r="BK138" s="176">
        <f>ROUND(I138*H138,2)</f>
        <v>0</v>
      </c>
      <c r="BL138" s="18" t="s">
        <v>188</v>
      </c>
      <c r="BM138" s="175" t="s">
        <v>3510</v>
      </c>
    </row>
    <row r="139" spans="1:65" s="13" customFormat="1">
      <c r="B139" s="177"/>
      <c r="D139" s="178" t="s">
        <v>190</v>
      </c>
      <c r="E139" s="179" t="s">
        <v>1</v>
      </c>
      <c r="F139" s="180" t="s">
        <v>3511</v>
      </c>
      <c r="H139" s="181">
        <v>5.0999999999999996</v>
      </c>
      <c r="I139" s="182"/>
      <c r="L139" s="177"/>
      <c r="M139" s="183"/>
      <c r="N139" s="184"/>
      <c r="O139" s="184"/>
      <c r="P139" s="184"/>
      <c r="Q139" s="184"/>
      <c r="R139" s="184"/>
      <c r="S139" s="184"/>
      <c r="T139" s="185"/>
      <c r="AT139" s="179" t="s">
        <v>190</v>
      </c>
      <c r="AU139" s="179" t="s">
        <v>82</v>
      </c>
      <c r="AV139" s="13" t="s">
        <v>82</v>
      </c>
      <c r="AW139" s="13" t="s">
        <v>29</v>
      </c>
      <c r="AX139" s="13" t="s">
        <v>73</v>
      </c>
      <c r="AY139" s="179" t="s">
        <v>181</v>
      </c>
    </row>
    <row r="140" spans="1:65" s="15" customFormat="1">
      <c r="B140" s="198"/>
      <c r="D140" s="178" t="s">
        <v>190</v>
      </c>
      <c r="E140" s="199" t="s">
        <v>1</v>
      </c>
      <c r="F140" s="200" t="s">
        <v>1774</v>
      </c>
      <c r="H140" s="201">
        <v>5.0999999999999996</v>
      </c>
      <c r="I140" s="202"/>
      <c r="L140" s="198"/>
      <c r="M140" s="203"/>
      <c r="N140" s="204"/>
      <c r="O140" s="204"/>
      <c r="P140" s="204"/>
      <c r="Q140" s="204"/>
      <c r="R140" s="204"/>
      <c r="S140" s="204"/>
      <c r="T140" s="205"/>
      <c r="AT140" s="199" t="s">
        <v>190</v>
      </c>
      <c r="AU140" s="199" t="s">
        <v>82</v>
      </c>
      <c r="AV140" s="15" t="s">
        <v>188</v>
      </c>
      <c r="AW140" s="15" t="s">
        <v>29</v>
      </c>
      <c r="AX140" s="15" t="s">
        <v>30</v>
      </c>
      <c r="AY140" s="199" t="s">
        <v>181</v>
      </c>
    </row>
    <row r="141" spans="1:65" s="2" customFormat="1" ht="21.75" customHeight="1">
      <c r="A141" s="33"/>
      <c r="B141" s="130"/>
      <c r="C141" s="164" t="s">
        <v>82</v>
      </c>
      <c r="D141" s="164" t="s">
        <v>184</v>
      </c>
      <c r="E141" s="165" t="s">
        <v>3512</v>
      </c>
      <c r="F141" s="166" t="s">
        <v>3513</v>
      </c>
      <c r="G141" s="167" t="s">
        <v>1840</v>
      </c>
      <c r="H141" s="168">
        <v>7.47</v>
      </c>
      <c r="I141" s="169"/>
      <c r="J141" s="170">
        <f>ROUND(I141*H141,2)</f>
        <v>0</v>
      </c>
      <c r="K141" s="166" t="s">
        <v>1</v>
      </c>
      <c r="L141" s="34"/>
      <c r="M141" s="171" t="s">
        <v>1</v>
      </c>
      <c r="N141" s="172" t="s">
        <v>38</v>
      </c>
      <c r="O141" s="59"/>
      <c r="P141" s="173">
        <f>O141*H141</f>
        <v>0</v>
      </c>
      <c r="Q141" s="173">
        <v>8.2979999999999998E-2</v>
      </c>
      <c r="R141" s="173">
        <f>Q141*H141</f>
        <v>0.61986059999999998</v>
      </c>
      <c r="S141" s="173">
        <v>0</v>
      </c>
      <c r="T141" s="174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5" t="s">
        <v>188</v>
      </c>
      <c r="AT141" s="175" t="s">
        <v>184</v>
      </c>
      <c r="AU141" s="175" t="s">
        <v>82</v>
      </c>
      <c r="AY141" s="18" t="s">
        <v>181</v>
      </c>
      <c r="BE141" s="176">
        <f>IF(N141="základní",J141,0)</f>
        <v>0</v>
      </c>
      <c r="BF141" s="176">
        <f>IF(N141="snížená",J141,0)</f>
        <v>0</v>
      </c>
      <c r="BG141" s="176">
        <f>IF(N141="zákl. přenesená",J141,0)</f>
        <v>0</v>
      </c>
      <c r="BH141" s="176">
        <f>IF(N141="sníž. přenesená",J141,0)</f>
        <v>0</v>
      </c>
      <c r="BI141" s="176">
        <f>IF(N141="nulová",J141,0)</f>
        <v>0</v>
      </c>
      <c r="BJ141" s="18" t="s">
        <v>30</v>
      </c>
      <c r="BK141" s="176">
        <f>ROUND(I141*H141,2)</f>
        <v>0</v>
      </c>
      <c r="BL141" s="18" t="s">
        <v>188</v>
      </c>
      <c r="BM141" s="175" t="s">
        <v>3514</v>
      </c>
    </row>
    <row r="142" spans="1:65" s="14" customFormat="1">
      <c r="B142" s="191"/>
      <c r="D142" s="178" t="s">
        <v>190</v>
      </c>
      <c r="E142" s="192" t="s">
        <v>1</v>
      </c>
      <c r="F142" s="193" t="s">
        <v>3515</v>
      </c>
      <c r="H142" s="192" t="s">
        <v>1</v>
      </c>
      <c r="I142" s="194"/>
      <c r="L142" s="191"/>
      <c r="M142" s="195"/>
      <c r="N142" s="196"/>
      <c r="O142" s="196"/>
      <c r="P142" s="196"/>
      <c r="Q142" s="196"/>
      <c r="R142" s="196"/>
      <c r="S142" s="196"/>
      <c r="T142" s="197"/>
      <c r="AT142" s="192" t="s">
        <v>190</v>
      </c>
      <c r="AU142" s="192" t="s">
        <v>82</v>
      </c>
      <c r="AV142" s="14" t="s">
        <v>30</v>
      </c>
      <c r="AW142" s="14" t="s">
        <v>29</v>
      </c>
      <c r="AX142" s="14" t="s">
        <v>73</v>
      </c>
      <c r="AY142" s="192" t="s">
        <v>181</v>
      </c>
    </row>
    <row r="143" spans="1:65" s="13" customFormat="1">
      <c r="B143" s="177"/>
      <c r="D143" s="178" t="s">
        <v>190</v>
      </c>
      <c r="E143" s="179" t="s">
        <v>1</v>
      </c>
      <c r="F143" s="180" t="s">
        <v>3516</v>
      </c>
      <c r="H143" s="181">
        <v>7.47</v>
      </c>
      <c r="I143" s="182"/>
      <c r="L143" s="177"/>
      <c r="M143" s="183"/>
      <c r="N143" s="184"/>
      <c r="O143" s="184"/>
      <c r="P143" s="184"/>
      <c r="Q143" s="184"/>
      <c r="R143" s="184"/>
      <c r="S143" s="184"/>
      <c r="T143" s="185"/>
      <c r="AT143" s="179" t="s">
        <v>190</v>
      </c>
      <c r="AU143" s="179" t="s">
        <v>82</v>
      </c>
      <c r="AV143" s="13" t="s">
        <v>82</v>
      </c>
      <c r="AW143" s="13" t="s">
        <v>29</v>
      </c>
      <c r="AX143" s="13" t="s">
        <v>73</v>
      </c>
      <c r="AY143" s="179" t="s">
        <v>181</v>
      </c>
    </row>
    <row r="144" spans="1:65" s="15" customFormat="1">
      <c r="B144" s="198"/>
      <c r="D144" s="178" t="s">
        <v>190</v>
      </c>
      <c r="E144" s="199" t="s">
        <v>1</v>
      </c>
      <c r="F144" s="200" t="s">
        <v>1774</v>
      </c>
      <c r="H144" s="201">
        <v>7.47</v>
      </c>
      <c r="I144" s="202"/>
      <c r="L144" s="198"/>
      <c r="M144" s="203"/>
      <c r="N144" s="204"/>
      <c r="O144" s="204"/>
      <c r="P144" s="204"/>
      <c r="Q144" s="204"/>
      <c r="R144" s="204"/>
      <c r="S144" s="204"/>
      <c r="T144" s="205"/>
      <c r="AT144" s="199" t="s">
        <v>190</v>
      </c>
      <c r="AU144" s="199" t="s">
        <v>82</v>
      </c>
      <c r="AV144" s="15" t="s">
        <v>188</v>
      </c>
      <c r="AW144" s="15" t="s">
        <v>29</v>
      </c>
      <c r="AX144" s="15" t="s">
        <v>30</v>
      </c>
      <c r="AY144" s="199" t="s">
        <v>181</v>
      </c>
    </row>
    <row r="145" spans="1:65" s="12" customFormat="1" ht="22.9" customHeight="1">
      <c r="B145" s="151"/>
      <c r="D145" s="152" t="s">
        <v>72</v>
      </c>
      <c r="E145" s="162" t="s">
        <v>182</v>
      </c>
      <c r="F145" s="162" t="s">
        <v>183</v>
      </c>
      <c r="I145" s="154"/>
      <c r="J145" s="163">
        <f>BK145</f>
        <v>0</v>
      </c>
      <c r="L145" s="151"/>
      <c r="M145" s="156"/>
      <c r="N145" s="157"/>
      <c r="O145" s="157"/>
      <c r="P145" s="158">
        <f>SUM(P146:P147)</f>
        <v>0</v>
      </c>
      <c r="Q145" s="157"/>
      <c r="R145" s="158">
        <f>SUM(R146:R147)</f>
        <v>0</v>
      </c>
      <c r="S145" s="157"/>
      <c r="T145" s="159">
        <f>SUM(T146:T147)</f>
        <v>0</v>
      </c>
      <c r="AR145" s="152" t="s">
        <v>30</v>
      </c>
      <c r="AT145" s="160" t="s">
        <v>72</v>
      </c>
      <c r="AU145" s="160" t="s">
        <v>30</v>
      </c>
      <c r="AY145" s="152" t="s">
        <v>181</v>
      </c>
      <c r="BK145" s="161">
        <f>SUM(BK146:BK147)</f>
        <v>0</v>
      </c>
    </row>
    <row r="146" spans="1:65" s="2" customFormat="1" ht="24.2" customHeight="1">
      <c r="A146" s="33"/>
      <c r="B146" s="130"/>
      <c r="C146" s="164" t="s">
        <v>194</v>
      </c>
      <c r="D146" s="164" t="s">
        <v>184</v>
      </c>
      <c r="E146" s="165" t="s">
        <v>2738</v>
      </c>
      <c r="F146" s="166" t="s">
        <v>2857</v>
      </c>
      <c r="G146" s="167" t="s">
        <v>259</v>
      </c>
      <c r="H146" s="168">
        <v>0.65</v>
      </c>
      <c r="I146" s="169"/>
      <c r="J146" s="170">
        <f>ROUND(I146*H146,2)</f>
        <v>0</v>
      </c>
      <c r="K146" s="166" t="s">
        <v>1</v>
      </c>
      <c r="L146" s="34"/>
      <c r="M146" s="171" t="s">
        <v>1</v>
      </c>
      <c r="N146" s="172" t="s">
        <v>38</v>
      </c>
      <c r="O146" s="59"/>
      <c r="P146" s="173">
        <f>O146*H146</f>
        <v>0</v>
      </c>
      <c r="Q146" s="173">
        <v>0</v>
      </c>
      <c r="R146" s="173">
        <f>Q146*H146</f>
        <v>0</v>
      </c>
      <c r="S146" s="173">
        <v>0</v>
      </c>
      <c r="T146" s="174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5" t="s">
        <v>188</v>
      </c>
      <c r="AT146" s="175" t="s">
        <v>184</v>
      </c>
      <c r="AU146" s="175" t="s">
        <v>82</v>
      </c>
      <c r="AY146" s="18" t="s">
        <v>181</v>
      </c>
      <c r="BE146" s="176">
        <f>IF(N146="základní",J146,0)</f>
        <v>0</v>
      </c>
      <c r="BF146" s="176">
        <f>IF(N146="snížená",J146,0)</f>
        <v>0</v>
      </c>
      <c r="BG146" s="176">
        <f>IF(N146="zákl. přenesená",J146,0)</f>
        <v>0</v>
      </c>
      <c r="BH146" s="176">
        <f>IF(N146="sníž. přenesená",J146,0)</f>
        <v>0</v>
      </c>
      <c r="BI146" s="176">
        <f>IF(N146="nulová",J146,0)</f>
        <v>0</v>
      </c>
      <c r="BJ146" s="18" t="s">
        <v>30</v>
      </c>
      <c r="BK146" s="176">
        <f>ROUND(I146*H146,2)</f>
        <v>0</v>
      </c>
      <c r="BL146" s="18" t="s">
        <v>188</v>
      </c>
      <c r="BM146" s="175" t="s">
        <v>3517</v>
      </c>
    </row>
    <row r="147" spans="1:65" s="13" customFormat="1">
      <c r="B147" s="177"/>
      <c r="D147" s="178" t="s">
        <v>190</v>
      </c>
      <c r="E147" s="179" t="s">
        <v>1</v>
      </c>
      <c r="F147" s="180" t="s">
        <v>3518</v>
      </c>
      <c r="H147" s="181">
        <v>0.65</v>
      </c>
      <c r="I147" s="182"/>
      <c r="L147" s="177"/>
      <c r="M147" s="183"/>
      <c r="N147" s="184"/>
      <c r="O147" s="184"/>
      <c r="P147" s="184"/>
      <c r="Q147" s="184"/>
      <c r="R147" s="184"/>
      <c r="S147" s="184"/>
      <c r="T147" s="185"/>
      <c r="AT147" s="179" t="s">
        <v>190</v>
      </c>
      <c r="AU147" s="179" t="s">
        <v>82</v>
      </c>
      <c r="AV147" s="13" t="s">
        <v>82</v>
      </c>
      <c r="AW147" s="13" t="s">
        <v>29</v>
      </c>
      <c r="AX147" s="13" t="s">
        <v>30</v>
      </c>
      <c r="AY147" s="179" t="s">
        <v>181</v>
      </c>
    </row>
    <row r="148" spans="1:65" s="12" customFormat="1" ht="25.9" customHeight="1">
      <c r="B148" s="151"/>
      <c r="D148" s="152" t="s">
        <v>72</v>
      </c>
      <c r="E148" s="153" t="s">
        <v>1973</v>
      </c>
      <c r="F148" s="153" t="s">
        <v>1974</v>
      </c>
      <c r="I148" s="154"/>
      <c r="J148" s="155">
        <f>BK148</f>
        <v>0</v>
      </c>
      <c r="L148" s="151"/>
      <c r="M148" s="156"/>
      <c r="N148" s="157"/>
      <c r="O148" s="157"/>
      <c r="P148" s="158">
        <f>P149</f>
        <v>0</v>
      </c>
      <c r="Q148" s="157"/>
      <c r="R148" s="158">
        <f>R149</f>
        <v>6.3742199999999999E-3</v>
      </c>
      <c r="S148" s="157"/>
      <c r="T148" s="159">
        <f>T149</f>
        <v>0</v>
      </c>
      <c r="AR148" s="152" t="s">
        <v>82</v>
      </c>
      <c r="AT148" s="160" t="s">
        <v>72</v>
      </c>
      <c r="AU148" s="160" t="s">
        <v>73</v>
      </c>
      <c r="AY148" s="152" t="s">
        <v>181</v>
      </c>
      <c r="BK148" s="161">
        <f>BK149</f>
        <v>0</v>
      </c>
    </row>
    <row r="149" spans="1:65" s="12" customFormat="1" ht="22.9" customHeight="1">
      <c r="B149" s="151"/>
      <c r="D149" s="152" t="s">
        <v>72</v>
      </c>
      <c r="E149" s="162" t="s">
        <v>3519</v>
      </c>
      <c r="F149" s="162" t="s">
        <v>3520</v>
      </c>
      <c r="I149" s="154"/>
      <c r="J149" s="163">
        <f>BK149</f>
        <v>0</v>
      </c>
      <c r="L149" s="151"/>
      <c r="M149" s="156"/>
      <c r="N149" s="157"/>
      <c r="O149" s="157"/>
      <c r="P149" s="158">
        <f>SUM(P150:P157)</f>
        <v>0</v>
      </c>
      <c r="Q149" s="157"/>
      <c r="R149" s="158">
        <f>SUM(R150:R157)</f>
        <v>6.3742199999999999E-3</v>
      </c>
      <c r="S149" s="157"/>
      <c r="T149" s="159">
        <f>SUM(T150:T157)</f>
        <v>0</v>
      </c>
      <c r="AR149" s="152" t="s">
        <v>82</v>
      </c>
      <c r="AT149" s="160" t="s">
        <v>72</v>
      </c>
      <c r="AU149" s="160" t="s">
        <v>30</v>
      </c>
      <c r="AY149" s="152" t="s">
        <v>181</v>
      </c>
      <c r="BK149" s="161">
        <f>SUM(BK150:BK157)</f>
        <v>0</v>
      </c>
    </row>
    <row r="150" spans="1:65" s="2" customFormat="1" ht="16.5" customHeight="1">
      <c r="A150" s="33"/>
      <c r="B150" s="130"/>
      <c r="C150" s="164" t="s">
        <v>188</v>
      </c>
      <c r="D150" s="164" t="s">
        <v>184</v>
      </c>
      <c r="E150" s="165" t="s">
        <v>3521</v>
      </c>
      <c r="F150" s="166" t="s">
        <v>3522</v>
      </c>
      <c r="G150" s="167" t="s">
        <v>1845</v>
      </c>
      <c r="H150" s="168">
        <v>5.3460000000000001</v>
      </c>
      <c r="I150" s="169"/>
      <c r="J150" s="170">
        <f>ROUND(I150*H150,2)</f>
        <v>0</v>
      </c>
      <c r="K150" s="166" t="s">
        <v>1749</v>
      </c>
      <c r="L150" s="34"/>
      <c r="M150" s="171" t="s">
        <v>1</v>
      </c>
      <c r="N150" s="172" t="s">
        <v>38</v>
      </c>
      <c r="O150" s="59"/>
      <c r="P150" s="173">
        <f>O150*H150</f>
        <v>0</v>
      </c>
      <c r="Q150" s="173">
        <v>6.9999999999999994E-5</v>
      </c>
      <c r="R150" s="173">
        <f>Q150*H150</f>
        <v>3.7421999999999998E-4</v>
      </c>
      <c r="S150" s="173">
        <v>0</v>
      </c>
      <c r="T150" s="174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5" t="s">
        <v>243</v>
      </c>
      <c r="AT150" s="175" t="s">
        <v>184</v>
      </c>
      <c r="AU150" s="175" t="s">
        <v>82</v>
      </c>
      <c r="AY150" s="18" t="s">
        <v>181</v>
      </c>
      <c r="BE150" s="176">
        <f>IF(N150="základní",J150,0)</f>
        <v>0</v>
      </c>
      <c r="BF150" s="176">
        <f>IF(N150="snížená",J150,0)</f>
        <v>0</v>
      </c>
      <c r="BG150" s="176">
        <f>IF(N150="zákl. přenesená",J150,0)</f>
        <v>0</v>
      </c>
      <c r="BH150" s="176">
        <f>IF(N150="sníž. přenesená",J150,0)</f>
        <v>0</v>
      </c>
      <c r="BI150" s="176">
        <f>IF(N150="nulová",J150,0)</f>
        <v>0</v>
      </c>
      <c r="BJ150" s="18" t="s">
        <v>30</v>
      </c>
      <c r="BK150" s="176">
        <f>ROUND(I150*H150,2)</f>
        <v>0</v>
      </c>
      <c r="BL150" s="18" t="s">
        <v>243</v>
      </c>
      <c r="BM150" s="175" t="s">
        <v>3523</v>
      </c>
    </row>
    <row r="151" spans="1:65" s="13" customFormat="1">
      <c r="B151" s="177"/>
      <c r="D151" s="178" t="s">
        <v>190</v>
      </c>
      <c r="E151" s="179" t="s">
        <v>1</v>
      </c>
      <c r="F151" s="180" t="s">
        <v>3524</v>
      </c>
      <c r="H151" s="181">
        <v>5.3460000000000001</v>
      </c>
      <c r="I151" s="182"/>
      <c r="L151" s="177"/>
      <c r="M151" s="183"/>
      <c r="N151" s="184"/>
      <c r="O151" s="184"/>
      <c r="P151" s="184"/>
      <c r="Q151" s="184"/>
      <c r="R151" s="184"/>
      <c r="S151" s="184"/>
      <c r="T151" s="185"/>
      <c r="AT151" s="179" t="s">
        <v>190</v>
      </c>
      <c r="AU151" s="179" t="s">
        <v>82</v>
      </c>
      <c r="AV151" s="13" t="s">
        <v>82</v>
      </c>
      <c r="AW151" s="13" t="s">
        <v>29</v>
      </c>
      <c r="AX151" s="13" t="s">
        <v>73</v>
      </c>
      <c r="AY151" s="179" t="s">
        <v>181</v>
      </c>
    </row>
    <row r="152" spans="1:65" s="15" customFormat="1">
      <c r="B152" s="198"/>
      <c r="D152" s="178" t="s">
        <v>190</v>
      </c>
      <c r="E152" s="199" t="s">
        <v>1</v>
      </c>
      <c r="F152" s="200" t="s">
        <v>1774</v>
      </c>
      <c r="H152" s="201">
        <v>5.3460000000000001</v>
      </c>
      <c r="I152" s="202"/>
      <c r="L152" s="198"/>
      <c r="M152" s="203"/>
      <c r="N152" s="204"/>
      <c r="O152" s="204"/>
      <c r="P152" s="204"/>
      <c r="Q152" s="204"/>
      <c r="R152" s="204"/>
      <c r="S152" s="204"/>
      <c r="T152" s="205"/>
      <c r="AT152" s="199" t="s">
        <v>190</v>
      </c>
      <c r="AU152" s="199" t="s">
        <v>82</v>
      </c>
      <c r="AV152" s="15" t="s">
        <v>188</v>
      </c>
      <c r="AW152" s="15" t="s">
        <v>29</v>
      </c>
      <c r="AX152" s="15" t="s">
        <v>30</v>
      </c>
      <c r="AY152" s="199" t="s">
        <v>181</v>
      </c>
    </row>
    <row r="153" spans="1:65" s="2" customFormat="1" ht="16.5" customHeight="1">
      <c r="A153" s="33"/>
      <c r="B153" s="130"/>
      <c r="C153" s="206" t="s">
        <v>201</v>
      </c>
      <c r="D153" s="206" t="s">
        <v>273</v>
      </c>
      <c r="E153" s="207" t="s">
        <v>3525</v>
      </c>
      <c r="F153" s="208" t="s">
        <v>3526</v>
      </c>
      <c r="G153" s="209" t="s">
        <v>259</v>
      </c>
      <c r="H153" s="210">
        <v>6.0000000000000001E-3</v>
      </c>
      <c r="I153" s="211"/>
      <c r="J153" s="212">
        <f>ROUND(I153*H153,2)</f>
        <v>0</v>
      </c>
      <c r="K153" s="208" t="s">
        <v>1</v>
      </c>
      <c r="L153" s="213"/>
      <c r="M153" s="214" t="s">
        <v>1</v>
      </c>
      <c r="N153" s="215" t="s">
        <v>38</v>
      </c>
      <c r="O153" s="59"/>
      <c r="P153" s="173">
        <f>O153*H153</f>
        <v>0</v>
      </c>
      <c r="Q153" s="173">
        <v>1</v>
      </c>
      <c r="R153" s="173">
        <f>Q153*H153</f>
        <v>6.0000000000000001E-3</v>
      </c>
      <c r="S153" s="173">
        <v>0</v>
      </c>
      <c r="T153" s="174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5" t="s">
        <v>382</v>
      </c>
      <c r="AT153" s="175" t="s">
        <v>273</v>
      </c>
      <c r="AU153" s="175" t="s">
        <v>82</v>
      </c>
      <c r="AY153" s="18" t="s">
        <v>181</v>
      </c>
      <c r="BE153" s="176">
        <f>IF(N153="základní",J153,0)</f>
        <v>0</v>
      </c>
      <c r="BF153" s="176">
        <f>IF(N153="snížená",J153,0)</f>
        <v>0</v>
      </c>
      <c r="BG153" s="176">
        <f>IF(N153="zákl. přenesená",J153,0)</f>
        <v>0</v>
      </c>
      <c r="BH153" s="176">
        <f>IF(N153="sníž. přenesená",J153,0)</f>
        <v>0</v>
      </c>
      <c r="BI153" s="176">
        <f>IF(N153="nulová",J153,0)</f>
        <v>0</v>
      </c>
      <c r="BJ153" s="18" t="s">
        <v>30</v>
      </c>
      <c r="BK153" s="176">
        <f>ROUND(I153*H153,2)</f>
        <v>0</v>
      </c>
      <c r="BL153" s="18" t="s">
        <v>243</v>
      </c>
      <c r="BM153" s="175" t="s">
        <v>3527</v>
      </c>
    </row>
    <row r="154" spans="1:65" s="13" customFormat="1">
      <c r="B154" s="177"/>
      <c r="D154" s="178" t="s">
        <v>190</v>
      </c>
      <c r="E154" s="179" t="s">
        <v>1</v>
      </c>
      <c r="F154" s="180" t="s">
        <v>3528</v>
      </c>
      <c r="H154" s="181">
        <v>6.0000000000000001E-3</v>
      </c>
      <c r="I154" s="182"/>
      <c r="L154" s="177"/>
      <c r="M154" s="183"/>
      <c r="N154" s="184"/>
      <c r="O154" s="184"/>
      <c r="P154" s="184"/>
      <c r="Q154" s="184"/>
      <c r="R154" s="184"/>
      <c r="S154" s="184"/>
      <c r="T154" s="185"/>
      <c r="AT154" s="179" t="s">
        <v>190</v>
      </c>
      <c r="AU154" s="179" t="s">
        <v>82</v>
      </c>
      <c r="AV154" s="13" t="s">
        <v>82</v>
      </c>
      <c r="AW154" s="13" t="s">
        <v>29</v>
      </c>
      <c r="AX154" s="13" t="s">
        <v>73</v>
      </c>
      <c r="AY154" s="179" t="s">
        <v>181</v>
      </c>
    </row>
    <row r="155" spans="1:65" s="15" customFormat="1">
      <c r="B155" s="198"/>
      <c r="D155" s="178" t="s">
        <v>190</v>
      </c>
      <c r="E155" s="199" t="s">
        <v>1</v>
      </c>
      <c r="F155" s="200" t="s">
        <v>1774</v>
      </c>
      <c r="H155" s="201">
        <v>6.0000000000000001E-3</v>
      </c>
      <c r="I155" s="202"/>
      <c r="L155" s="198"/>
      <c r="M155" s="203"/>
      <c r="N155" s="204"/>
      <c r="O155" s="204"/>
      <c r="P155" s="204"/>
      <c r="Q155" s="204"/>
      <c r="R155" s="204"/>
      <c r="S155" s="204"/>
      <c r="T155" s="205"/>
      <c r="AT155" s="199" t="s">
        <v>190</v>
      </c>
      <c r="AU155" s="199" t="s">
        <v>82</v>
      </c>
      <c r="AV155" s="15" t="s">
        <v>188</v>
      </c>
      <c r="AW155" s="15" t="s">
        <v>29</v>
      </c>
      <c r="AX155" s="15" t="s">
        <v>30</v>
      </c>
      <c r="AY155" s="199" t="s">
        <v>181</v>
      </c>
    </row>
    <row r="156" spans="1:65" s="2" customFormat="1" ht="16.5" customHeight="1">
      <c r="A156" s="33"/>
      <c r="B156" s="130"/>
      <c r="C156" s="164" t="s">
        <v>205</v>
      </c>
      <c r="D156" s="164" t="s">
        <v>184</v>
      </c>
      <c r="E156" s="165" t="s">
        <v>3529</v>
      </c>
      <c r="F156" s="166" t="s">
        <v>3530</v>
      </c>
      <c r="G156" s="167" t="s">
        <v>259</v>
      </c>
      <c r="H156" s="168">
        <v>6.0000000000000001E-3</v>
      </c>
      <c r="I156" s="169"/>
      <c r="J156" s="170">
        <f>ROUND(I156*H156,2)</f>
        <v>0</v>
      </c>
      <c r="K156" s="166" t="s">
        <v>1749</v>
      </c>
      <c r="L156" s="34"/>
      <c r="M156" s="171" t="s">
        <v>1</v>
      </c>
      <c r="N156" s="172" t="s">
        <v>38</v>
      </c>
      <c r="O156" s="59"/>
      <c r="P156" s="173">
        <f>O156*H156</f>
        <v>0</v>
      </c>
      <c r="Q156" s="173">
        <v>0</v>
      </c>
      <c r="R156" s="173">
        <f>Q156*H156</f>
        <v>0</v>
      </c>
      <c r="S156" s="173">
        <v>0</v>
      </c>
      <c r="T156" s="174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5" t="s">
        <v>243</v>
      </c>
      <c r="AT156" s="175" t="s">
        <v>184</v>
      </c>
      <c r="AU156" s="175" t="s">
        <v>82</v>
      </c>
      <c r="AY156" s="18" t="s">
        <v>181</v>
      </c>
      <c r="BE156" s="176">
        <f>IF(N156="základní",J156,0)</f>
        <v>0</v>
      </c>
      <c r="BF156" s="176">
        <f>IF(N156="snížená",J156,0)</f>
        <v>0</v>
      </c>
      <c r="BG156" s="176">
        <f>IF(N156="zákl. přenesená",J156,0)</f>
        <v>0</v>
      </c>
      <c r="BH156" s="176">
        <f>IF(N156="sníž. přenesená",J156,0)</f>
        <v>0</v>
      </c>
      <c r="BI156" s="176">
        <f>IF(N156="nulová",J156,0)</f>
        <v>0</v>
      </c>
      <c r="BJ156" s="18" t="s">
        <v>30</v>
      </c>
      <c r="BK156" s="176">
        <f>ROUND(I156*H156,2)</f>
        <v>0</v>
      </c>
      <c r="BL156" s="18" t="s">
        <v>243</v>
      </c>
      <c r="BM156" s="175" t="s">
        <v>3531</v>
      </c>
    </row>
    <row r="157" spans="1:65" s="2" customFormat="1" ht="16.5" customHeight="1">
      <c r="A157" s="33"/>
      <c r="B157" s="130"/>
      <c r="C157" s="164" t="s">
        <v>209</v>
      </c>
      <c r="D157" s="164" t="s">
        <v>184</v>
      </c>
      <c r="E157" s="165" t="s">
        <v>3532</v>
      </c>
      <c r="F157" s="166" t="s">
        <v>3533</v>
      </c>
      <c r="G157" s="167" t="s">
        <v>259</v>
      </c>
      <c r="H157" s="168">
        <v>6.0000000000000001E-3</v>
      </c>
      <c r="I157" s="169"/>
      <c r="J157" s="170">
        <f>ROUND(I157*H157,2)</f>
        <v>0</v>
      </c>
      <c r="K157" s="166" t="s">
        <v>1749</v>
      </c>
      <c r="L157" s="34"/>
      <c r="M157" s="186" t="s">
        <v>1</v>
      </c>
      <c r="N157" s="187" t="s">
        <v>38</v>
      </c>
      <c r="O157" s="188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243</v>
      </c>
      <c r="AT157" s="175" t="s">
        <v>184</v>
      </c>
      <c r="AU157" s="175" t="s">
        <v>82</v>
      </c>
      <c r="AY157" s="18" t="s">
        <v>181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30</v>
      </c>
      <c r="BK157" s="176">
        <f>ROUND(I157*H157,2)</f>
        <v>0</v>
      </c>
      <c r="BL157" s="18" t="s">
        <v>243</v>
      </c>
      <c r="BM157" s="175" t="s">
        <v>3534</v>
      </c>
    </row>
    <row r="158" spans="1:65" s="2" customFormat="1" ht="6.95" customHeight="1">
      <c r="A158" s="33"/>
      <c r="B158" s="48"/>
      <c r="C158" s="49"/>
      <c r="D158" s="49"/>
      <c r="E158" s="49"/>
      <c r="F158" s="49"/>
      <c r="G158" s="49"/>
      <c r="H158" s="49"/>
      <c r="I158" s="49"/>
      <c r="J158" s="49"/>
      <c r="K158" s="49"/>
      <c r="L158" s="34"/>
      <c r="M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</row>
  </sheetData>
  <autoFilter ref="C134:K157"/>
  <mergeCells count="17">
    <mergeCell ref="E127:H127"/>
    <mergeCell ref="E125:H125"/>
    <mergeCell ref="L2:V2"/>
    <mergeCell ref="D109:F109"/>
    <mergeCell ref="D110:F110"/>
    <mergeCell ref="D111:F111"/>
    <mergeCell ref="E123:H123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83"/>
  <sheetViews>
    <sheetView showGridLines="0" workbookViewId="0">
      <selection activeCell="F113" sqref="F11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128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2741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3535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J115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ROUND((SUM(BE115:BE122) + SUM(BE144:BE582)),  0)</f>
        <v>0</v>
      </c>
      <c r="G37" s="33"/>
      <c r="H37" s="33"/>
      <c r="I37" s="108">
        <v>0.21</v>
      </c>
      <c r="J37" s="107">
        <f>ROUND(((SUM(BE115:BE122) + SUM(BE144:BE582))*I37),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ROUND((SUM(BF115:BF122) + SUM(BF144:BF582)),  0)</f>
        <v>0</v>
      </c>
      <c r="G38" s="33"/>
      <c r="H38" s="33"/>
      <c r="I38" s="108">
        <v>0.15</v>
      </c>
      <c r="J38" s="107">
        <f>ROUND(((SUM(BF115:BF122) + SUM(BF144:BF582))*I38),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ROUND((SUM(BG115:BG122) + SUM(BG144:BG582)),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ROUND((SUM(BH115:BH122) + SUM(BH144:BH582)),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ROUND((SUM(BI115:BI122) + SUM(BI144:BI582)),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2741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04.6 - Úprava povrchů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19" t="s">
        <v>5120</v>
      </c>
      <c r="D98" s="33"/>
      <c r="E98" s="33"/>
      <c r="F98" s="33"/>
      <c r="G98" s="33"/>
      <c r="H98" s="33"/>
      <c r="I98" s="33"/>
      <c r="J98" s="72">
        <f>J144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47" s="9" customFormat="1" ht="24.95" customHeight="1">
      <c r="B99" s="120"/>
      <c r="D99" s="121" t="s">
        <v>162</v>
      </c>
      <c r="E99" s="122"/>
      <c r="F99" s="122"/>
      <c r="G99" s="122"/>
      <c r="H99" s="122"/>
      <c r="I99" s="122"/>
      <c r="J99" s="123">
        <f>J145</f>
        <v>0</v>
      </c>
      <c r="L99" s="120"/>
    </row>
    <row r="100" spans="1:47" s="10" customFormat="1" ht="19.899999999999999" customHeight="1">
      <c r="B100" s="124"/>
      <c r="D100" s="125" t="s">
        <v>1740</v>
      </c>
      <c r="E100" s="126"/>
      <c r="F100" s="126"/>
      <c r="G100" s="126"/>
      <c r="H100" s="126"/>
      <c r="I100" s="126"/>
      <c r="J100" s="127">
        <f>J146</f>
        <v>0</v>
      </c>
      <c r="L100" s="124"/>
    </row>
    <row r="101" spans="1:47" s="10" customFormat="1" ht="19.899999999999999" customHeight="1">
      <c r="B101" s="124"/>
      <c r="D101" s="125" t="s">
        <v>2366</v>
      </c>
      <c r="E101" s="126"/>
      <c r="F101" s="126"/>
      <c r="G101" s="126"/>
      <c r="H101" s="126"/>
      <c r="I101" s="126"/>
      <c r="J101" s="127">
        <f>J175</f>
        <v>0</v>
      </c>
      <c r="L101" s="124"/>
    </row>
    <row r="102" spans="1:47" s="10" customFormat="1" ht="14.85" customHeight="1">
      <c r="B102" s="124"/>
      <c r="D102" s="125" t="s">
        <v>3536</v>
      </c>
      <c r="E102" s="126"/>
      <c r="F102" s="126"/>
      <c r="G102" s="126"/>
      <c r="H102" s="126"/>
      <c r="I102" s="126"/>
      <c r="J102" s="127">
        <f>J176</f>
        <v>0</v>
      </c>
      <c r="L102" s="124"/>
    </row>
    <row r="103" spans="1:47" s="10" customFormat="1" ht="14.85" customHeight="1">
      <c r="B103" s="124"/>
      <c r="D103" s="125" t="s">
        <v>3537</v>
      </c>
      <c r="E103" s="126"/>
      <c r="F103" s="126"/>
      <c r="G103" s="126"/>
      <c r="H103" s="126"/>
      <c r="I103" s="126"/>
      <c r="J103" s="127">
        <f>J225</f>
        <v>0</v>
      </c>
      <c r="L103" s="124"/>
    </row>
    <row r="104" spans="1:47" s="10" customFormat="1" ht="14.85" customHeight="1">
      <c r="B104" s="124"/>
      <c r="D104" s="125" t="s">
        <v>3538</v>
      </c>
      <c r="E104" s="126"/>
      <c r="F104" s="126"/>
      <c r="G104" s="126"/>
      <c r="H104" s="126"/>
      <c r="I104" s="126"/>
      <c r="J104" s="127">
        <f>J243</f>
        <v>0</v>
      </c>
      <c r="L104" s="124"/>
    </row>
    <row r="105" spans="1:47" s="10" customFormat="1" ht="19.899999999999999" customHeight="1">
      <c r="B105" s="124"/>
      <c r="D105" s="125" t="s">
        <v>3539</v>
      </c>
      <c r="E105" s="126"/>
      <c r="F105" s="126"/>
      <c r="G105" s="126"/>
      <c r="H105" s="126"/>
      <c r="I105" s="126"/>
      <c r="J105" s="127">
        <f>J284</f>
        <v>0</v>
      </c>
      <c r="L105" s="124"/>
    </row>
    <row r="106" spans="1:47" s="10" customFormat="1" ht="19.899999999999999" customHeight="1">
      <c r="B106" s="124"/>
      <c r="D106" s="125" t="s">
        <v>163</v>
      </c>
      <c r="E106" s="126"/>
      <c r="F106" s="126"/>
      <c r="G106" s="126"/>
      <c r="H106" s="126"/>
      <c r="I106" s="126"/>
      <c r="J106" s="127">
        <f>J306</f>
        <v>0</v>
      </c>
      <c r="L106" s="124"/>
    </row>
    <row r="107" spans="1:47" s="9" customFormat="1" ht="24.95" customHeight="1">
      <c r="B107" s="120"/>
      <c r="D107" s="121" t="s">
        <v>1743</v>
      </c>
      <c r="E107" s="122"/>
      <c r="F107" s="122"/>
      <c r="G107" s="122"/>
      <c r="H107" s="122"/>
      <c r="I107" s="122"/>
      <c r="J107" s="123">
        <f>J465</f>
        <v>0</v>
      </c>
      <c r="L107" s="120"/>
    </row>
    <row r="108" spans="1:47" s="10" customFormat="1" ht="19.899999999999999" customHeight="1">
      <c r="B108" s="124"/>
      <c r="D108" s="125" t="s">
        <v>1744</v>
      </c>
      <c r="E108" s="126"/>
      <c r="F108" s="126"/>
      <c r="G108" s="126"/>
      <c r="H108" s="126"/>
      <c r="I108" s="126"/>
      <c r="J108" s="127">
        <f>J466</f>
        <v>0</v>
      </c>
      <c r="L108" s="124"/>
    </row>
    <row r="109" spans="1:47" s="10" customFormat="1" ht="19.899999999999999" customHeight="1">
      <c r="B109" s="124"/>
      <c r="D109" s="125" t="s">
        <v>3540</v>
      </c>
      <c r="E109" s="126"/>
      <c r="F109" s="126"/>
      <c r="G109" s="126"/>
      <c r="H109" s="126"/>
      <c r="I109" s="126"/>
      <c r="J109" s="127">
        <f>J481</f>
        <v>0</v>
      </c>
      <c r="L109" s="124"/>
    </row>
    <row r="110" spans="1:47" s="10" customFormat="1" ht="19.899999999999999" customHeight="1">
      <c r="B110" s="124"/>
      <c r="D110" s="125" t="s">
        <v>3541</v>
      </c>
      <c r="E110" s="126"/>
      <c r="F110" s="126"/>
      <c r="G110" s="126"/>
      <c r="H110" s="126"/>
      <c r="I110" s="126"/>
      <c r="J110" s="127">
        <f>J502</f>
        <v>0</v>
      </c>
      <c r="L110" s="124"/>
    </row>
    <row r="111" spans="1:47" s="10" customFormat="1" ht="19.899999999999999" customHeight="1">
      <c r="B111" s="124"/>
      <c r="D111" s="125" t="s">
        <v>3542</v>
      </c>
      <c r="E111" s="126"/>
      <c r="F111" s="126"/>
      <c r="G111" s="126"/>
      <c r="H111" s="126"/>
      <c r="I111" s="126"/>
      <c r="J111" s="127">
        <f>J549</f>
        <v>0</v>
      </c>
      <c r="L111" s="124"/>
    </row>
    <row r="112" spans="1:47" s="10" customFormat="1" ht="19.899999999999999" customHeight="1">
      <c r="B112" s="124"/>
      <c r="D112" s="125" t="s">
        <v>3543</v>
      </c>
      <c r="E112" s="126"/>
      <c r="F112" s="126"/>
      <c r="G112" s="126"/>
      <c r="H112" s="126"/>
      <c r="I112" s="126"/>
      <c r="J112" s="127">
        <f>J558</f>
        <v>0</v>
      </c>
      <c r="L112" s="124"/>
    </row>
    <row r="113" spans="1:65" s="2" customFormat="1" ht="21.7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29.25" customHeight="1">
      <c r="A115" s="33"/>
      <c r="B115" s="34"/>
      <c r="C115" s="119"/>
      <c r="D115" s="33"/>
      <c r="E115" s="33"/>
      <c r="F115" s="33"/>
      <c r="G115" s="33"/>
      <c r="H115" s="33"/>
      <c r="I115" s="33"/>
      <c r="J115" s="128"/>
      <c r="K115" s="33"/>
      <c r="L115" s="43"/>
      <c r="N115" s="129" t="s">
        <v>37</v>
      </c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8" customHeight="1">
      <c r="A116" s="33"/>
      <c r="B116" s="130"/>
      <c r="C116" s="131"/>
      <c r="D116" s="273"/>
      <c r="E116" s="274"/>
      <c r="F116" s="274"/>
      <c r="G116" s="131"/>
      <c r="H116" s="131"/>
      <c r="I116" s="131"/>
      <c r="J116" s="133"/>
      <c r="K116" s="131"/>
      <c r="L116" s="134"/>
      <c r="M116" s="135"/>
      <c r="N116" s="136" t="s">
        <v>38</v>
      </c>
      <c r="O116" s="135"/>
      <c r="P116" s="135"/>
      <c r="Q116" s="135"/>
      <c r="R116" s="135"/>
      <c r="S116" s="131"/>
      <c r="T116" s="131"/>
      <c r="U116" s="131"/>
      <c r="V116" s="131"/>
      <c r="W116" s="131"/>
      <c r="X116" s="131"/>
      <c r="Y116" s="131"/>
      <c r="Z116" s="131"/>
      <c r="AA116" s="131"/>
      <c r="AB116" s="131"/>
      <c r="AC116" s="131"/>
      <c r="AD116" s="131"/>
      <c r="AE116" s="131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7" t="s">
        <v>164</v>
      </c>
      <c r="AZ116" s="135"/>
      <c r="BA116" s="135"/>
      <c r="BB116" s="135"/>
      <c r="BC116" s="135"/>
      <c r="BD116" s="135"/>
      <c r="BE116" s="138">
        <f t="shared" ref="BE116:BE121" si="0">IF(N116="základní",J116,0)</f>
        <v>0</v>
      </c>
      <c r="BF116" s="138">
        <f t="shared" ref="BF116:BF121" si="1">IF(N116="snížená",J116,0)</f>
        <v>0</v>
      </c>
      <c r="BG116" s="138">
        <f t="shared" ref="BG116:BG121" si="2">IF(N116="zákl. přenesená",J116,0)</f>
        <v>0</v>
      </c>
      <c r="BH116" s="138">
        <f t="shared" ref="BH116:BH121" si="3">IF(N116="sníž. přenesená",J116,0)</f>
        <v>0</v>
      </c>
      <c r="BI116" s="138">
        <f t="shared" ref="BI116:BI121" si="4">IF(N116="nulová",J116,0)</f>
        <v>0</v>
      </c>
      <c r="BJ116" s="137" t="s">
        <v>30</v>
      </c>
      <c r="BK116" s="135"/>
      <c r="BL116" s="135"/>
      <c r="BM116" s="135"/>
    </row>
    <row r="117" spans="1:65" s="2" customFormat="1" ht="18" customHeight="1">
      <c r="A117" s="33"/>
      <c r="B117" s="130"/>
      <c r="C117" s="131"/>
      <c r="D117" s="273"/>
      <c r="E117" s="274"/>
      <c r="F117" s="274"/>
      <c r="G117" s="131"/>
      <c r="H117" s="131"/>
      <c r="I117" s="131"/>
      <c r="J117" s="133"/>
      <c r="K117" s="131"/>
      <c r="L117" s="134"/>
      <c r="M117" s="135"/>
      <c r="N117" s="136" t="s">
        <v>38</v>
      </c>
      <c r="O117" s="135"/>
      <c r="P117" s="135"/>
      <c r="Q117" s="135"/>
      <c r="R117" s="135"/>
      <c r="S117" s="131"/>
      <c r="T117" s="131"/>
      <c r="U117" s="131"/>
      <c r="V117" s="131"/>
      <c r="W117" s="131"/>
      <c r="X117" s="131"/>
      <c r="Y117" s="131"/>
      <c r="Z117" s="131"/>
      <c r="AA117" s="131"/>
      <c r="AB117" s="131"/>
      <c r="AC117" s="131"/>
      <c r="AD117" s="131"/>
      <c r="AE117" s="131"/>
      <c r="AF117" s="135"/>
      <c r="AG117" s="135"/>
      <c r="AH117" s="135"/>
      <c r="AI117" s="135"/>
      <c r="AJ117" s="135"/>
      <c r="AK117" s="135"/>
      <c r="AL117" s="135"/>
      <c r="AM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  <c r="AX117" s="135"/>
      <c r="AY117" s="137" t="s">
        <v>164</v>
      </c>
      <c r="AZ117" s="135"/>
      <c r="BA117" s="135"/>
      <c r="BB117" s="135"/>
      <c r="BC117" s="135"/>
      <c r="BD117" s="135"/>
      <c r="BE117" s="138">
        <f t="shared" si="0"/>
        <v>0</v>
      </c>
      <c r="BF117" s="138">
        <f t="shared" si="1"/>
        <v>0</v>
      </c>
      <c r="BG117" s="138">
        <f t="shared" si="2"/>
        <v>0</v>
      </c>
      <c r="BH117" s="138">
        <f t="shared" si="3"/>
        <v>0</v>
      </c>
      <c r="BI117" s="138">
        <f t="shared" si="4"/>
        <v>0</v>
      </c>
      <c r="BJ117" s="137" t="s">
        <v>30</v>
      </c>
      <c r="BK117" s="135"/>
      <c r="BL117" s="135"/>
      <c r="BM117" s="135"/>
    </row>
    <row r="118" spans="1:65" s="2" customFormat="1" ht="18" customHeight="1">
      <c r="A118" s="33"/>
      <c r="B118" s="130"/>
      <c r="C118" s="131"/>
      <c r="D118" s="273"/>
      <c r="E118" s="274"/>
      <c r="F118" s="274"/>
      <c r="G118" s="131"/>
      <c r="H118" s="131"/>
      <c r="I118" s="131"/>
      <c r="J118" s="133"/>
      <c r="K118" s="131"/>
      <c r="L118" s="134"/>
      <c r="M118" s="135"/>
      <c r="N118" s="136" t="s">
        <v>38</v>
      </c>
      <c r="O118" s="135"/>
      <c r="P118" s="135"/>
      <c r="Q118" s="135"/>
      <c r="R118" s="135"/>
      <c r="S118" s="131"/>
      <c r="T118" s="131"/>
      <c r="U118" s="131"/>
      <c r="V118" s="131"/>
      <c r="W118" s="131"/>
      <c r="X118" s="131"/>
      <c r="Y118" s="131"/>
      <c r="Z118" s="131"/>
      <c r="AA118" s="131"/>
      <c r="AB118" s="131"/>
      <c r="AC118" s="131"/>
      <c r="AD118" s="131"/>
      <c r="AE118" s="131"/>
      <c r="AF118" s="135"/>
      <c r="AG118" s="135"/>
      <c r="AH118" s="135"/>
      <c r="AI118" s="135"/>
      <c r="AJ118" s="135"/>
      <c r="AK118" s="135"/>
      <c r="AL118" s="135"/>
      <c r="AM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  <c r="AX118" s="135"/>
      <c r="AY118" s="137" t="s">
        <v>164</v>
      </c>
      <c r="AZ118" s="135"/>
      <c r="BA118" s="135"/>
      <c r="BB118" s="135"/>
      <c r="BC118" s="135"/>
      <c r="BD118" s="135"/>
      <c r="BE118" s="138">
        <f t="shared" si="0"/>
        <v>0</v>
      </c>
      <c r="BF118" s="138">
        <f t="shared" si="1"/>
        <v>0</v>
      </c>
      <c r="BG118" s="138">
        <f t="shared" si="2"/>
        <v>0</v>
      </c>
      <c r="BH118" s="138">
        <f t="shared" si="3"/>
        <v>0</v>
      </c>
      <c r="BI118" s="138">
        <f t="shared" si="4"/>
        <v>0</v>
      </c>
      <c r="BJ118" s="137" t="s">
        <v>30</v>
      </c>
      <c r="BK118" s="135"/>
      <c r="BL118" s="135"/>
      <c r="BM118" s="135"/>
    </row>
    <row r="119" spans="1:65" s="2" customFormat="1" ht="18" customHeight="1">
      <c r="A119" s="33"/>
      <c r="B119" s="130"/>
      <c r="C119" s="131"/>
      <c r="D119" s="273"/>
      <c r="E119" s="274"/>
      <c r="F119" s="274"/>
      <c r="G119" s="131"/>
      <c r="H119" s="131"/>
      <c r="I119" s="131"/>
      <c r="J119" s="133"/>
      <c r="K119" s="131"/>
      <c r="L119" s="134"/>
      <c r="M119" s="135"/>
      <c r="N119" s="136" t="s">
        <v>38</v>
      </c>
      <c r="O119" s="135"/>
      <c r="P119" s="135"/>
      <c r="Q119" s="135"/>
      <c r="R119" s="135"/>
      <c r="S119" s="131"/>
      <c r="T119" s="131"/>
      <c r="U119" s="131"/>
      <c r="V119" s="131"/>
      <c r="W119" s="131"/>
      <c r="X119" s="131"/>
      <c r="Y119" s="131"/>
      <c r="Z119" s="131"/>
      <c r="AA119" s="131"/>
      <c r="AB119" s="131"/>
      <c r="AC119" s="131"/>
      <c r="AD119" s="131"/>
      <c r="AE119" s="131"/>
      <c r="AF119" s="135"/>
      <c r="AG119" s="135"/>
      <c r="AH119" s="135"/>
      <c r="AI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7" t="s">
        <v>164</v>
      </c>
      <c r="AZ119" s="135"/>
      <c r="BA119" s="135"/>
      <c r="BB119" s="135"/>
      <c r="BC119" s="135"/>
      <c r="BD119" s="135"/>
      <c r="BE119" s="138">
        <f t="shared" si="0"/>
        <v>0</v>
      </c>
      <c r="BF119" s="138">
        <f t="shared" si="1"/>
        <v>0</v>
      </c>
      <c r="BG119" s="138">
        <f t="shared" si="2"/>
        <v>0</v>
      </c>
      <c r="BH119" s="138">
        <f t="shared" si="3"/>
        <v>0</v>
      </c>
      <c r="BI119" s="138">
        <f t="shared" si="4"/>
        <v>0</v>
      </c>
      <c r="BJ119" s="137" t="s">
        <v>30</v>
      </c>
      <c r="BK119" s="135"/>
      <c r="BL119" s="135"/>
      <c r="BM119" s="135"/>
    </row>
    <row r="120" spans="1:65" s="2" customFormat="1" ht="18" customHeight="1">
      <c r="A120" s="33"/>
      <c r="B120" s="130"/>
      <c r="C120" s="131"/>
      <c r="D120" s="273"/>
      <c r="E120" s="274"/>
      <c r="F120" s="274"/>
      <c r="G120" s="131"/>
      <c r="H120" s="131"/>
      <c r="I120" s="131"/>
      <c r="J120" s="133"/>
      <c r="K120" s="131"/>
      <c r="L120" s="134"/>
      <c r="M120" s="135"/>
      <c r="N120" s="136" t="s">
        <v>38</v>
      </c>
      <c r="O120" s="135"/>
      <c r="P120" s="135"/>
      <c r="Q120" s="135"/>
      <c r="R120" s="135"/>
      <c r="S120" s="131"/>
      <c r="T120" s="131"/>
      <c r="U120" s="131"/>
      <c r="V120" s="131"/>
      <c r="W120" s="131"/>
      <c r="X120" s="131"/>
      <c r="Y120" s="131"/>
      <c r="Z120" s="131"/>
      <c r="AA120" s="131"/>
      <c r="AB120" s="131"/>
      <c r="AC120" s="131"/>
      <c r="AD120" s="131"/>
      <c r="AE120" s="131"/>
      <c r="AF120" s="135"/>
      <c r="AG120" s="135"/>
      <c r="AH120" s="135"/>
      <c r="AI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7" t="s">
        <v>164</v>
      </c>
      <c r="AZ120" s="135"/>
      <c r="BA120" s="135"/>
      <c r="BB120" s="135"/>
      <c r="BC120" s="135"/>
      <c r="BD120" s="135"/>
      <c r="BE120" s="138">
        <f t="shared" si="0"/>
        <v>0</v>
      </c>
      <c r="BF120" s="138">
        <f t="shared" si="1"/>
        <v>0</v>
      </c>
      <c r="BG120" s="138">
        <f t="shared" si="2"/>
        <v>0</v>
      </c>
      <c r="BH120" s="138">
        <f t="shared" si="3"/>
        <v>0</v>
      </c>
      <c r="BI120" s="138">
        <f t="shared" si="4"/>
        <v>0</v>
      </c>
      <c r="BJ120" s="137" t="s">
        <v>30</v>
      </c>
      <c r="BK120" s="135"/>
      <c r="BL120" s="135"/>
      <c r="BM120" s="135"/>
    </row>
    <row r="121" spans="1:65" s="2" customFormat="1" ht="18" customHeight="1">
      <c r="A121" s="33"/>
      <c r="B121" s="130"/>
      <c r="C121" s="131"/>
      <c r="D121" s="132"/>
      <c r="E121" s="131"/>
      <c r="F121" s="131"/>
      <c r="G121" s="131"/>
      <c r="H121" s="131"/>
      <c r="I121" s="131"/>
      <c r="J121" s="133"/>
      <c r="K121" s="131"/>
      <c r="L121" s="134"/>
      <c r="M121" s="135"/>
      <c r="N121" s="136" t="s">
        <v>38</v>
      </c>
      <c r="O121" s="135"/>
      <c r="P121" s="135"/>
      <c r="Q121" s="135"/>
      <c r="R121" s="135"/>
      <c r="S121" s="131"/>
      <c r="T121" s="131"/>
      <c r="U121" s="131"/>
      <c r="V121" s="131"/>
      <c r="W121" s="131"/>
      <c r="X121" s="131"/>
      <c r="Y121" s="131"/>
      <c r="Z121" s="131"/>
      <c r="AA121" s="131"/>
      <c r="AB121" s="131"/>
      <c r="AC121" s="131"/>
      <c r="AD121" s="131"/>
      <c r="AE121" s="131"/>
      <c r="AF121" s="135"/>
      <c r="AG121" s="135"/>
      <c r="AH121" s="135"/>
      <c r="AI121" s="135"/>
      <c r="AJ121" s="135"/>
      <c r="AK121" s="135"/>
      <c r="AL121" s="135"/>
      <c r="AM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  <c r="AX121" s="135"/>
      <c r="AY121" s="137" t="s">
        <v>165</v>
      </c>
      <c r="AZ121" s="135"/>
      <c r="BA121" s="135"/>
      <c r="BB121" s="135"/>
      <c r="BC121" s="135"/>
      <c r="BD121" s="135"/>
      <c r="BE121" s="138">
        <f t="shared" si="0"/>
        <v>0</v>
      </c>
      <c r="BF121" s="138">
        <f t="shared" si="1"/>
        <v>0</v>
      </c>
      <c r="BG121" s="138">
        <f t="shared" si="2"/>
        <v>0</v>
      </c>
      <c r="BH121" s="138">
        <f t="shared" si="3"/>
        <v>0</v>
      </c>
      <c r="BI121" s="138">
        <f t="shared" si="4"/>
        <v>0</v>
      </c>
      <c r="BJ121" s="137" t="s">
        <v>30</v>
      </c>
      <c r="BK121" s="135"/>
      <c r="BL121" s="135"/>
      <c r="BM121" s="135"/>
    </row>
    <row r="122" spans="1:65" s="2" customForma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29.25" customHeight="1">
      <c r="A123" s="33"/>
      <c r="B123" s="34"/>
      <c r="C123" s="139" t="s">
        <v>5122</v>
      </c>
      <c r="D123" s="109"/>
      <c r="E123" s="109"/>
      <c r="F123" s="109"/>
      <c r="G123" s="109"/>
      <c r="H123" s="109"/>
      <c r="I123" s="109"/>
      <c r="J123" s="140">
        <f>ROUND(J98+J115,0)</f>
        <v>0</v>
      </c>
      <c r="K123" s="109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2" customFormat="1" ht="6.95" customHeight="1">
      <c r="A124" s="33"/>
      <c r="B124" s="48"/>
      <c r="C124" s="49"/>
      <c r="D124" s="49"/>
      <c r="E124" s="49"/>
      <c r="F124" s="49"/>
      <c r="G124" s="49"/>
      <c r="H124" s="49"/>
      <c r="I124" s="49"/>
      <c r="J124" s="49"/>
      <c r="K124" s="49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8" spans="1:65" s="2" customFormat="1" ht="6.95" customHeight="1">
      <c r="A128" s="33"/>
      <c r="B128" s="50"/>
      <c r="C128" s="51"/>
      <c r="D128" s="51"/>
      <c r="E128" s="51"/>
      <c r="F128" s="51"/>
      <c r="G128" s="51"/>
      <c r="H128" s="51"/>
      <c r="I128" s="51"/>
      <c r="J128" s="51"/>
      <c r="K128" s="51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3" s="2" customFormat="1" ht="24.95" customHeight="1">
      <c r="A129" s="33"/>
      <c r="B129" s="34"/>
      <c r="C129" s="22" t="s">
        <v>166</v>
      </c>
      <c r="D129" s="33"/>
      <c r="E129" s="33"/>
      <c r="F129" s="33"/>
      <c r="G129" s="33"/>
      <c r="H129" s="33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3" s="2" customFormat="1" ht="6.95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3" s="2" customFormat="1" ht="12" customHeight="1">
      <c r="A131" s="33"/>
      <c r="B131" s="34"/>
      <c r="C131" s="28" t="s">
        <v>16</v>
      </c>
      <c r="D131" s="33"/>
      <c r="E131" s="33"/>
      <c r="F131" s="33"/>
      <c r="G131" s="33"/>
      <c r="H131" s="33"/>
      <c r="I131" s="33"/>
      <c r="J131" s="33"/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3" s="2" customFormat="1" ht="16.5" customHeight="1">
      <c r="A132" s="33"/>
      <c r="B132" s="34"/>
      <c r="C132" s="33"/>
      <c r="D132" s="33"/>
      <c r="E132" s="275" t="str">
        <f>E7</f>
        <v>Brno, ČS ODPADNÍCH VOD K360 JÍŽNÍ CENTRUM - REKONSTRUKCE OBJEKTU</v>
      </c>
      <c r="F132" s="276"/>
      <c r="G132" s="276"/>
      <c r="H132" s="276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3" s="1" customFormat="1" ht="12" customHeight="1">
      <c r="B133" s="21"/>
      <c r="C133" s="28" t="s">
        <v>154</v>
      </c>
      <c r="L133" s="21"/>
    </row>
    <row r="134" spans="1:63" s="2" customFormat="1" ht="16.5" customHeight="1">
      <c r="A134" s="33"/>
      <c r="B134" s="34"/>
      <c r="C134" s="33"/>
      <c r="D134" s="33"/>
      <c r="E134" s="275" t="s">
        <v>2741</v>
      </c>
      <c r="F134" s="277"/>
      <c r="G134" s="277"/>
      <c r="H134" s="277"/>
      <c r="I134" s="33"/>
      <c r="J134" s="33"/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3" s="2" customFormat="1" ht="12" customHeight="1">
      <c r="A135" s="33"/>
      <c r="B135" s="34"/>
      <c r="C135" s="28" t="s">
        <v>1738</v>
      </c>
      <c r="D135" s="33"/>
      <c r="E135" s="33"/>
      <c r="F135" s="33"/>
      <c r="G135" s="33"/>
      <c r="H135" s="33"/>
      <c r="I135" s="33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3" s="2" customFormat="1" ht="16.5" customHeight="1">
      <c r="A136" s="33"/>
      <c r="B136" s="34"/>
      <c r="C136" s="33"/>
      <c r="D136" s="33"/>
      <c r="E136" s="232" t="str">
        <f>E11</f>
        <v>SO 04.6 - Úprava povrchů</v>
      </c>
      <c r="F136" s="277"/>
      <c r="G136" s="277"/>
      <c r="H136" s="277"/>
      <c r="I136" s="33"/>
      <c r="J136" s="33"/>
      <c r="K136" s="33"/>
      <c r="L136" s="4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</row>
    <row r="137" spans="1:63" s="2" customFormat="1" ht="6.95" customHeight="1">
      <c r="A137" s="33"/>
      <c r="B137" s="34"/>
      <c r="C137" s="33"/>
      <c r="D137" s="33"/>
      <c r="E137" s="33"/>
      <c r="F137" s="33"/>
      <c r="G137" s="33"/>
      <c r="H137" s="33"/>
      <c r="I137" s="33"/>
      <c r="J137" s="33"/>
      <c r="K137" s="33"/>
      <c r="L137" s="4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</row>
    <row r="138" spans="1:63" s="2" customFormat="1" ht="12" customHeight="1">
      <c r="A138" s="33"/>
      <c r="B138" s="34"/>
      <c r="C138" s="28" t="s">
        <v>20</v>
      </c>
      <c r="D138" s="33"/>
      <c r="E138" s="33"/>
      <c r="F138" s="26" t="str">
        <f>F14</f>
        <v xml:space="preserve"> </v>
      </c>
      <c r="G138" s="33"/>
      <c r="H138" s="33"/>
      <c r="I138" s="28" t="s">
        <v>22</v>
      </c>
      <c r="J138" s="56" t="str">
        <f>IF(J14="","",J14)</f>
        <v/>
      </c>
      <c r="K138" s="33"/>
      <c r="L138" s="4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  <row r="139" spans="1:63" s="2" customFormat="1" ht="6.95" customHeight="1">
      <c r="A139" s="33"/>
      <c r="B139" s="34"/>
      <c r="C139" s="33"/>
      <c r="D139" s="33"/>
      <c r="E139" s="33"/>
      <c r="F139" s="33"/>
      <c r="G139" s="33"/>
      <c r="H139" s="33"/>
      <c r="I139" s="33"/>
      <c r="J139" s="33"/>
      <c r="K139" s="33"/>
      <c r="L139" s="4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</row>
    <row r="140" spans="1:63" s="2" customFormat="1" ht="15.2" customHeight="1">
      <c r="A140" s="33"/>
      <c r="B140" s="34"/>
      <c r="C140" s="28" t="s">
        <v>23</v>
      </c>
      <c r="D140" s="33"/>
      <c r="E140" s="33"/>
      <c r="F140" s="26" t="str">
        <f>E17</f>
        <v xml:space="preserve"> </v>
      </c>
      <c r="G140" s="33"/>
      <c r="H140" s="33"/>
      <c r="I140" s="28" t="s">
        <v>28</v>
      </c>
      <c r="J140" s="31" t="str">
        <f>E23</f>
        <v xml:space="preserve"> </v>
      </c>
      <c r="K140" s="33"/>
      <c r="L140" s="4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</row>
    <row r="141" spans="1:63" s="2" customFormat="1" ht="15.2" customHeight="1">
      <c r="A141" s="33"/>
      <c r="B141" s="34"/>
      <c r="C141" s="28" t="s">
        <v>26</v>
      </c>
      <c r="D141" s="33"/>
      <c r="E141" s="33"/>
      <c r="F141" s="26" t="str">
        <f>IF(E20="","",E20)</f>
        <v>Vyplň údaj</v>
      </c>
      <c r="G141" s="33"/>
      <c r="H141" s="33"/>
      <c r="I141" s="28" t="s">
        <v>31</v>
      </c>
      <c r="J141" s="31" t="str">
        <f>E26</f>
        <v xml:space="preserve"> </v>
      </c>
      <c r="K141" s="33"/>
      <c r="L141" s="4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</row>
    <row r="142" spans="1:63" s="2" customFormat="1" ht="10.35" customHeight="1">
      <c r="A142" s="33"/>
      <c r="B142" s="34"/>
      <c r="C142" s="33"/>
      <c r="D142" s="33"/>
      <c r="E142" s="33"/>
      <c r="F142" s="33"/>
      <c r="G142" s="33"/>
      <c r="H142" s="33"/>
      <c r="I142" s="33"/>
      <c r="J142" s="33"/>
      <c r="K142" s="33"/>
      <c r="L142" s="4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</row>
    <row r="143" spans="1:63" s="11" customFormat="1" ht="29.25" customHeight="1">
      <c r="A143" s="141"/>
      <c r="B143" s="142"/>
      <c r="C143" s="143" t="s">
        <v>167</v>
      </c>
      <c r="D143" s="144" t="s">
        <v>58</v>
      </c>
      <c r="E143" s="144" t="s">
        <v>54</v>
      </c>
      <c r="F143" s="144" t="s">
        <v>55</v>
      </c>
      <c r="G143" s="144" t="s">
        <v>168</v>
      </c>
      <c r="H143" s="144" t="s">
        <v>169</v>
      </c>
      <c r="I143" s="144" t="s">
        <v>170</v>
      </c>
      <c r="J143" s="144" t="s">
        <v>160</v>
      </c>
      <c r="K143" s="145" t="s">
        <v>171</v>
      </c>
      <c r="L143" s="146"/>
      <c r="M143" s="63" t="s">
        <v>1</v>
      </c>
      <c r="N143" s="64" t="s">
        <v>37</v>
      </c>
      <c r="O143" s="64" t="s">
        <v>172</v>
      </c>
      <c r="P143" s="64" t="s">
        <v>173</v>
      </c>
      <c r="Q143" s="64" t="s">
        <v>174</v>
      </c>
      <c r="R143" s="64" t="s">
        <v>175</v>
      </c>
      <c r="S143" s="64" t="s">
        <v>176</v>
      </c>
      <c r="T143" s="65" t="s">
        <v>177</v>
      </c>
      <c r="U143" s="141"/>
      <c r="V143" s="141"/>
      <c r="W143" s="141"/>
      <c r="X143" s="141"/>
      <c r="Y143" s="141"/>
      <c r="Z143" s="141"/>
      <c r="AA143" s="141"/>
      <c r="AB143" s="141"/>
      <c r="AC143" s="141"/>
      <c r="AD143" s="141"/>
      <c r="AE143" s="141"/>
    </row>
    <row r="144" spans="1:63" s="2" customFormat="1" ht="22.9" customHeight="1">
      <c r="A144" s="33"/>
      <c r="B144" s="34"/>
      <c r="C144" s="70" t="s">
        <v>178</v>
      </c>
      <c r="D144" s="33"/>
      <c r="E144" s="33"/>
      <c r="F144" s="33"/>
      <c r="G144" s="33"/>
      <c r="H144" s="33"/>
      <c r="I144" s="33"/>
      <c r="J144" s="147">
        <f>BK144</f>
        <v>0</v>
      </c>
      <c r="K144" s="33"/>
      <c r="L144" s="34"/>
      <c r="M144" s="66"/>
      <c r="N144" s="57"/>
      <c r="O144" s="67"/>
      <c r="P144" s="148">
        <f>P145+P465</f>
        <v>0</v>
      </c>
      <c r="Q144" s="67"/>
      <c r="R144" s="148">
        <f>R145+R465</f>
        <v>43.714210199999997</v>
      </c>
      <c r="S144" s="67"/>
      <c r="T144" s="149">
        <f>T145+T465</f>
        <v>4.1673299999999998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72</v>
      </c>
      <c r="AU144" s="18" t="s">
        <v>161</v>
      </c>
      <c r="BK144" s="150">
        <f>BK145+BK465</f>
        <v>0</v>
      </c>
    </row>
    <row r="145" spans="1:65" s="12" customFormat="1" ht="25.9" customHeight="1">
      <c r="B145" s="151"/>
      <c r="D145" s="152" t="s">
        <v>72</v>
      </c>
      <c r="E145" s="153" t="s">
        <v>179</v>
      </c>
      <c r="F145" s="153" t="s">
        <v>180</v>
      </c>
      <c r="I145" s="154"/>
      <c r="J145" s="155">
        <f>BK145</f>
        <v>0</v>
      </c>
      <c r="L145" s="151"/>
      <c r="M145" s="156"/>
      <c r="N145" s="157"/>
      <c r="O145" s="157"/>
      <c r="P145" s="158">
        <f>P146+P175+P284+P306</f>
        <v>0</v>
      </c>
      <c r="Q145" s="157"/>
      <c r="R145" s="158">
        <f>R146+R175+R284+R306</f>
        <v>38.5564927</v>
      </c>
      <c r="S145" s="157"/>
      <c r="T145" s="159">
        <f>T146+T175+T284+T306</f>
        <v>4.0919999999999996</v>
      </c>
      <c r="AR145" s="152" t="s">
        <v>30</v>
      </c>
      <c r="AT145" s="160" t="s">
        <v>72</v>
      </c>
      <c r="AU145" s="160" t="s">
        <v>73</v>
      </c>
      <c r="AY145" s="152" t="s">
        <v>181</v>
      </c>
      <c r="BK145" s="161">
        <f>BK146+BK175+BK284+BK306</f>
        <v>0</v>
      </c>
    </row>
    <row r="146" spans="1:65" s="12" customFormat="1" ht="22.9" customHeight="1">
      <c r="B146" s="151"/>
      <c r="D146" s="152" t="s">
        <v>72</v>
      </c>
      <c r="E146" s="162" t="s">
        <v>30</v>
      </c>
      <c r="F146" s="162" t="s">
        <v>1745</v>
      </c>
      <c r="I146" s="154"/>
      <c r="J146" s="163">
        <f>BK146</f>
        <v>0</v>
      </c>
      <c r="L146" s="151"/>
      <c r="M146" s="156"/>
      <c r="N146" s="157"/>
      <c r="O146" s="157"/>
      <c r="P146" s="158">
        <f>SUM(P147:P174)</f>
        <v>0</v>
      </c>
      <c r="Q146" s="157"/>
      <c r="R146" s="158">
        <f>SUM(R147:R174)</f>
        <v>0</v>
      </c>
      <c r="S146" s="157"/>
      <c r="T146" s="159">
        <f>SUM(T147:T174)</f>
        <v>0</v>
      </c>
      <c r="AR146" s="152" t="s">
        <v>30</v>
      </c>
      <c r="AT146" s="160" t="s">
        <v>72</v>
      </c>
      <c r="AU146" s="160" t="s">
        <v>30</v>
      </c>
      <c r="AY146" s="152" t="s">
        <v>181</v>
      </c>
      <c r="BK146" s="161">
        <f>SUM(BK147:BK174)</f>
        <v>0</v>
      </c>
    </row>
    <row r="147" spans="1:65" s="2" customFormat="1" ht="16.5" customHeight="1">
      <c r="A147" s="33"/>
      <c r="B147" s="130"/>
      <c r="C147" s="164" t="s">
        <v>30</v>
      </c>
      <c r="D147" s="164" t="s">
        <v>184</v>
      </c>
      <c r="E147" s="165" t="s">
        <v>3544</v>
      </c>
      <c r="F147" s="166" t="s">
        <v>3545</v>
      </c>
      <c r="G147" s="167" t="s">
        <v>1840</v>
      </c>
      <c r="H147" s="168">
        <v>115</v>
      </c>
      <c r="I147" s="169"/>
      <c r="J147" s="170">
        <f>ROUND(I147*H147,2)</f>
        <v>0</v>
      </c>
      <c r="K147" s="166" t="s">
        <v>1</v>
      </c>
      <c r="L147" s="34"/>
      <c r="M147" s="171" t="s">
        <v>1</v>
      </c>
      <c r="N147" s="172" t="s">
        <v>38</v>
      </c>
      <c r="O147" s="59"/>
      <c r="P147" s="173">
        <f>O147*H147</f>
        <v>0</v>
      </c>
      <c r="Q147" s="173">
        <v>0</v>
      </c>
      <c r="R147" s="173">
        <f>Q147*H147</f>
        <v>0</v>
      </c>
      <c r="S147" s="173">
        <v>0</v>
      </c>
      <c r="T147" s="174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5" t="s">
        <v>188</v>
      </c>
      <c r="AT147" s="175" t="s">
        <v>184</v>
      </c>
      <c r="AU147" s="175" t="s">
        <v>82</v>
      </c>
      <c r="AY147" s="18" t="s">
        <v>181</v>
      </c>
      <c r="BE147" s="176">
        <f>IF(N147="základní",J147,0)</f>
        <v>0</v>
      </c>
      <c r="BF147" s="176">
        <f>IF(N147="snížená",J147,0)</f>
        <v>0</v>
      </c>
      <c r="BG147" s="176">
        <f>IF(N147="zákl. přenesená",J147,0)</f>
        <v>0</v>
      </c>
      <c r="BH147" s="176">
        <f>IF(N147="sníž. přenesená",J147,0)</f>
        <v>0</v>
      </c>
      <c r="BI147" s="176">
        <f>IF(N147="nulová",J147,0)</f>
        <v>0</v>
      </c>
      <c r="BJ147" s="18" t="s">
        <v>30</v>
      </c>
      <c r="BK147" s="176">
        <f>ROUND(I147*H147,2)</f>
        <v>0</v>
      </c>
      <c r="BL147" s="18" t="s">
        <v>188</v>
      </c>
      <c r="BM147" s="175" t="s">
        <v>3546</v>
      </c>
    </row>
    <row r="148" spans="1:65" s="14" customFormat="1">
      <c r="B148" s="191"/>
      <c r="D148" s="178" t="s">
        <v>190</v>
      </c>
      <c r="E148" s="192" t="s">
        <v>1</v>
      </c>
      <c r="F148" s="193" t="s">
        <v>3547</v>
      </c>
      <c r="H148" s="192" t="s">
        <v>1</v>
      </c>
      <c r="I148" s="194"/>
      <c r="L148" s="191"/>
      <c r="M148" s="195"/>
      <c r="N148" s="196"/>
      <c r="O148" s="196"/>
      <c r="P148" s="196"/>
      <c r="Q148" s="196"/>
      <c r="R148" s="196"/>
      <c r="S148" s="196"/>
      <c r="T148" s="197"/>
      <c r="AT148" s="192" t="s">
        <v>190</v>
      </c>
      <c r="AU148" s="192" t="s">
        <v>82</v>
      </c>
      <c r="AV148" s="14" t="s">
        <v>30</v>
      </c>
      <c r="AW148" s="14" t="s">
        <v>29</v>
      </c>
      <c r="AX148" s="14" t="s">
        <v>73</v>
      </c>
      <c r="AY148" s="192" t="s">
        <v>181</v>
      </c>
    </row>
    <row r="149" spans="1:65" s="13" customFormat="1">
      <c r="B149" s="177"/>
      <c r="D149" s="178" t="s">
        <v>190</v>
      </c>
      <c r="E149" s="179" t="s">
        <v>1</v>
      </c>
      <c r="F149" s="180" t="s">
        <v>3548</v>
      </c>
      <c r="H149" s="181">
        <v>69</v>
      </c>
      <c r="I149" s="182"/>
      <c r="L149" s="177"/>
      <c r="M149" s="183"/>
      <c r="N149" s="184"/>
      <c r="O149" s="184"/>
      <c r="P149" s="184"/>
      <c r="Q149" s="184"/>
      <c r="R149" s="184"/>
      <c r="S149" s="184"/>
      <c r="T149" s="185"/>
      <c r="AT149" s="179" t="s">
        <v>190</v>
      </c>
      <c r="AU149" s="179" t="s">
        <v>82</v>
      </c>
      <c r="AV149" s="13" t="s">
        <v>82</v>
      </c>
      <c r="AW149" s="13" t="s">
        <v>29</v>
      </c>
      <c r="AX149" s="13" t="s">
        <v>73</v>
      </c>
      <c r="AY149" s="179" t="s">
        <v>181</v>
      </c>
    </row>
    <row r="150" spans="1:65" s="14" customFormat="1">
      <c r="B150" s="191"/>
      <c r="D150" s="178" t="s">
        <v>190</v>
      </c>
      <c r="E150" s="192" t="s">
        <v>1</v>
      </c>
      <c r="F150" s="193" t="s">
        <v>3549</v>
      </c>
      <c r="H150" s="192" t="s">
        <v>1</v>
      </c>
      <c r="I150" s="194"/>
      <c r="L150" s="191"/>
      <c r="M150" s="195"/>
      <c r="N150" s="196"/>
      <c r="O150" s="196"/>
      <c r="P150" s="196"/>
      <c r="Q150" s="196"/>
      <c r="R150" s="196"/>
      <c r="S150" s="196"/>
      <c r="T150" s="197"/>
      <c r="AT150" s="192" t="s">
        <v>190</v>
      </c>
      <c r="AU150" s="192" t="s">
        <v>82</v>
      </c>
      <c r="AV150" s="14" t="s">
        <v>30</v>
      </c>
      <c r="AW150" s="14" t="s">
        <v>29</v>
      </c>
      <c r="AX150" s="14" t="s">
        <v>73</v>
      </c>
      <c r="AY150" s="192" t="s">
        <v>181</v>
      </c>
    </row>
    <row r="151" spans="1:65" s="13" customFormat="1">
      <c r="B151" s="177"/>
      <c r="D151" s="178" t="s">
        <v>190</v>
      </c>
      <c r="E151" s="179" t="s">
        <v>1</v>
      </c>
      <c r="F151" s="180" t="s">
        <v>3550</v>
      </c>
      <c r="H151" s="181">
        <v>29</v>
      </c>
      <c r="I151" s="182"/>
      <c r="L151" s="177"/>
      <c r="M151" s="183"/>
      <c r="N151" s="184"/>
      <c r="O151" s="184"/>
      <c r="P151" s="184"/>
      <c r="Q151" s="184"/>
      <c r="R151" s="184"/>
      <c r="S151" s="184"/>
      <c r="T151" s="185"/>
      <c r="AT151" s="179" t="s">
        <v>190</v>
      </c>
      <c r="AU151" s="179" t="s">
        <v>82</v>
      </c>
      <c r="AV151" s="13" t="s">
        <v>82</v>
      </c>
      <c r="AW151" s="13" t="s">
        <v>29</v>
      </c>
      <c r="AX151" s="13" t="s">
        <v>73</v>
      </c>
      <c r="AY151" s="179" t="s">
        <v>181</v>
      </c>
    </row>
    <row r="152" spans="1:65" s="14" customFormat="1">
      <c r="B152" s="191"/>
      <c r="D152" s="178" t="s">
        <v>190</v>
      </c>
      <c r="E152" s="192" t="s">
        <v>1</v>
      </c>
      <c r="F152" s="193" t="s">
        <v>3551</v>
      </c>
      <c r="H152" s="192" t="s">
        <v>1</v>
      </c>
      <c r="I152" s="194"/>
      <c r="L152" s="191"/>
      <c r="M152" s="195"/>
      <c r="N152" s="196"/>
      <c r="O152" s="196"/>
      <c r="P152" s="196"/>
      <c r="Q152" s="196"/>
      <c r="R152" s="196"/>
      <c r="S152" s="196"/>
      <c r="T152" s="197"/>
      <c r="AT152" s="192" t="s">
        <v>190</v>
      </c>
      <c r="AU152" s="192" t="s">
        <v>82</v>
      </c>
      <c r="AV152" s="14" t="s">
        <v>30</v>
      </c>
      <c r="AW152" s="14" t="s">
        <v>29</v>
      </c>
      <c r="AX152" s="14" t="s">
        <v>73</v>
      </c>
      <c r="AY152" s="192" t="s">
        <v>181</v>
      </c>
    </row>
    <row r="153" spans="1:65" s="13" customFormat="1">
      <c r="B153" s="177"/>
      <c r="D153" s="178" t="s">
        <v>190</v>
      </c>
      <c r="E153" s="179" t="s">
        <v>1</v>
      </c>
      <c r="F153" s="180" t="s">
        <v>213</v>
      </c>
      <c r="H153" s="181">
        <v>8</v>
      </c>
      <c r="I153" s="182"/>
      <c r="L153" s="177"/>
      <c r="M153" s="183"/>
      <c r="N153" s="184"/>
      <c r="O153" s="184"/>
      <c r="P153" s="184"/>
      <c r="Q153" s="184"/>
      <c r="R153" s="184"/>
      <c r="S153" s="184"/>
      <c r="T153" s="185"/>
      <c r="AT153" s="179" t="s">
        <v>190</v>
      </c>
      <c r="AU153" s="179" t="s">
        <v>82</v>
      </c>
      <c r="AV153" s="13" t="s">
        <v>82</v>
      </c>
      <c r="AW153" s="13" t="s">
        <v>29</v>
      </c>
      <c r="AX153" s="13" t="s">
        <v>73</v>
      </c>
      <c r="AY153" s="179" t="s">
        <v>181</v>
      </c>
    </row>
    <row r="154" spans="1:65" s="14" customFormat="1">
      <c r="B154" s="191"/>
      <c r="D154" s="178" t="s">
        <v>190</v>
      </c>
      <c r="E154" s="192" t="s">
        <v>1</v>
      </c>
      <c r="F154" s="193" t="s">
        <v>3552</v>
      </c>
      <c r="H154" s="192" t="s">
        <v>1</v>
      </c>
      <c r="I154" s="194"/>
      <c r="L154" s="191"/>
      <c r="M154" s="195"/>
      <c r="N154" s="196"/>
      <c r="O154" s="196"/>
      <c r="P154" s="196"/>
      <c r="Q154" s="196"/>
      <c r="R154" s="196"/>
      <c r="S154" s="196"/>
      <c r="T154" s="197"/>
      <c r="AT154" s="192" t="s">
        <v>190</v>
      </c>
      <c r="AU154" s="192" t="s">
        <v>82</v>
      </c>
      <c r="AV154" s="14" t="s">
        <v>30</v>
      </c>
      <c r="AW154" s="14" t="s">
        <v>29</v>
      </c>
      <c r="AX154" s="14" t="s">
        <v>73</v>
      </c>
      <c r="AY154" s="192" t="s">
        <v>181</v>
      </c>
    </row>
    <row r="155" spans="1:65" s="13" customFormat="1">
      <c r="B155" s="177"/>
      <c r="D155" s="178" t="s">
        <v>190</v>
      </c>
      <c r="E155" s="179" t="s">
        <v>1</v>
      </c>
      <c r="F155" s="180" t="s">
        <v>3553</v>
      </c>
      <c r="H155" s="181">
        <v>3</v>
      </c>
      <c r="I155" s="182"/>
      <c r="L155" s="177"/>
      <c r="M155" s="183"/>
      <c r="N155" s="184"/>
      <c r="O155" s="184"/>
      <c r="P155" s="184"/>
      <c r="Q155" s="184"/>
      <c r="R155" s="184"/>
      <c r="S155" s="184"/>
      <c r="T155" s="185"/>
      <c r="AT155" s="179" t="s">
        <v>190</v>
      </c>
      <c r="AU155" s="179" t="s">
        <v>82</v>
      </c>
      <c r="AV155" s="13" t="s">
        <v>82</v>
      </c>
      <c r="AW155" s="13" t="s">
        <v>29</v>
      </c>
      <c r="AX155" s="13" t="s">
        <v>73</v>
      </c>
      <c r="AY155" s="179" t="s">
        <v>181</v>
      </c>
    </row>
    <row r="156" spans="1:65" s="14" customFormat="1">
      <c r="B156" s="191"/>
      <c r="D156" s="178" t="s">
        <v>190</v>
      </c>
      <c r="E156" s="192" t="s">
        <v>1</v>
      </c>
      <c r="F156" s="193" t="s">
        <v>3554</v>
      </c>
      <c r="H156" s="192" t="s">
        <v>1</v>
      </c>
      <c r="I156" s="194"/>
      <c r="L156" s="191"/>
      <c r="M156" s="195"/>
      <c r="N156" s="196"/>
      <c r="O156" s="196"/>
      <c r="P156" s="196"/>
      <c r="Q156" s="196"/>
      <c r="R156" s="196"/>
      <c r="S156" s="196"/>
      <c r="T156" s="197"/>
      <c r="AT156" s="192" t="s">
        <v>190</v>
      </c>
      <c r="AU156" s="192" t="s">
        <v>82</v>
      </c>
      <c r="AV156" s="14" t="s">
        <v>30</v>
      </c>
      <c r="AW156" s="14" t="s">
        <v>29</v>
      </c>
      <c r="AX156" s="14" t="s">
        <v>73</v>
      </c>
      <c r="AY156" s="192" t="s">
        <v>181</v>
      </c>
    </row>
    <row r="157" spans="1:65" s="13" customFormat="1">
      <c r="B157" s="177"/>
      <c r="D157" s="178" t="s">
        <v>190</v>
      </c>
      <c r="E157" s="179" t="s">
        <v>1</v>
      </c>
      <c r="F157" s="180" t="s">
        <v>205</v>
      </c>
      <c r="H157" s="181">
        <v>6</v>
      </c>
      <c r="I157" s="182"/>
      <c r="L157" s="177"/>
      <c r="M157" s="183"/>
      <c r="N157" s="184"/>
      <c r="O157" s="184"/>
      <c r="P157" s="184"/>
      <c r="Q157" s="184"/>
      <c r="R157" s="184"/>
      <c r="S157" s="184"/>
      <c r="T157" s="185"/>
      <c r="AT157" s="179" t="s">
        <v>190</v>
      </c>
      <c r="AU157" s="179" t="s">
        <v>82</v>
      </c>
      <c r="AV157" s="13" t="s">
        <v>82</v>
      </c>
      <c r="AW157" s="13" t="s">
        <v>29</v>
      </c>
      <c r="AX157" s="13" t="s">
        <v>73</v>
      </c>
      <c r="AY157" s="179" t="s">
        <v>181</v>
      </c>
    </row>
    <row r="158" spans="1:65" s="15" customFormat="1">
      <c r="B158" s="198"/>
      <c r="D158" s="178" t="s">
        <v>190</v>
      </c>
      <c r="E158" s="199" t="s">
        <v>1</v>
      </c>
      <c r="F158" s="200" t="s">
        <v>1774</v>
      </c>
      <c r="H158" s="201">
        <v>115</v>
      </c>
      <c r="I158" s="202"/>
      <c r="L158" s="198"/>
      <c r="M158" s="203"/>
      <c r="N158" s="204"/>
      <c r="O158" s="204"/>
      <c r="P158" s="204"/>
      <c r="Q158" s="204"/>
      <c r="R158" s="204"/>
      <c r="S158" s="204"/>
      <c r="T158" s="205"/>
      <c r="AT158" s="199" t="s">
        <v>190</v>
      </c>
      <c r="AU158" s="199" t="s">
        <v>82</v>
      </c>
      <c r="AV158" s="15" t="s">
        <v>188</v>
      </c>
      <c r="AW158" s="15" t="s">
        <v>29</v>
      </c>
      <c r="AX158" s="15" t="s">
        <v>30</v>
      </c>
      <c r="AY158" s="199" t="s">
        <v>181</v>
      </c>
    </row>
    <row r="159" spans="1:65" s="2" customFormat="1" ht="16.5" customHeight="1">
      <c r="A159" s="33"/>
      <c r="B159" s="130"/>
      <c r="C159" s="164" t="s">
        <v>82</v>
      </c>
      <c r="D159" s="164" t="s">
        <v>184</v>
      </c>
      <c r="E159" s="165" t="s">
        <v>3555</v>
      </c>
      <c r="F159" s="166" t="s">
        <v>3556</v>
      </c>
      <c r="G159" s="167" t="s">
        <v>1840</v>
      </c>
      <c r="H159" s="168">
        <v>462</v>
      </c>
      <c r="I159" s="169"/>
      <c r="J159" s="170">
        <f>ROUND(I159*H159,2)</f>
        <v>0</v>
      </c>
      <c r="K159" s="166" t="s">
        <v>1</v>
      </c>
      <c r="L159" s="34"/>
      <c r="M159" s="171" t="s">
        <v>1</v>
      </c>
      <c r="N159" s="172" t="s">
        <v>38</v>
      </c>
      <c r="O159" s="59"/>
      <c r="P159" s="173">
        <f>O159*H159</f>
        <v>0</v>
      </c>
      <c r="Q159" s="173">
        <v>0</v>
      </c>
      <c r="R159" s="173">
        <f>Q159*H159</f>
        <v>0</v>
      </c>
      <c r="S159" s="173">
        <v>0</v>
      </c>
      <c r="T159" s="174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5" t="s">
        <v>188</v>
      </c>
      <c r="AT159" s="175" t="s">
        <v>184</v>
      </c>
      <c r="AU159" s="175" t="s">
        <v>82</v>
      </c>
      <c r="AY159" s="18" t="s">
        <v>181</v>
      </c>
      <c r="BE159" s="176">
        <f>IF(N159="základní",J159,0)</f>
        <v>0</v>
      </c>
      <c r="BF159" s="176">
        <f>IF(N159="snížená",J159,0)</f>
        <v>0</v>
      </c>
      <c r="BG159" s="176">
        <f>IF(N159="zákl. přenesená",J159,0)</f>
        <v>0</v>
      </c>
      <c r="BH159" s="176">
        <f>IF(N159="sníž. přenesená",J159,0)</f>
        <v>0</v>
      </c>
      <c r="BI159" s="176">
        <f>IF(N159="nulová",J159,0)</f>
        <v>0</v>
      </c>
      <c r="BJ159" s="18" t="s">
        <v>30</v>
      </c>
      <c r="BK159" s="176">
        <f>ROUND(I159*H159,2)</f>
        <v>0</v>
      </c>
      <c r="BL159" s="18" t="s">
        <v>188</v>
      </c>
      <c r="BM159" s="175" t="s">
        <v>3557</v>
      </c>
    </row>
    <row r="160" spans="1:65" s="14" customFormat="1">
      <c r="B160" s="191"/>
      <c r="D160" s="178" t="s">
        <v>190</v>
      </c>
      <c r="E160" s="192" t="s">
        <v>1</v>
      </c>
      <c r="F160" s="193" t="s">
        <v>3558</v>
      </c>
      <c r="H160" s="192" t="s">
        <v>1</v>
      </c>
      <c r="I160" s="194"/>
      <c r="L160" s="191"/>
      <c r="M160" s="195"/>
      <c r="N160" s="196"/>
      <c r="O160" s="196"/>
      <c r="P160" s="196"/>
      <c r="Q160" s="196"/>
      <c r="R160" s="196"/>
      <c r="S160" s="196"/>
      <c r="T160" s="197"/>
      <c r="AT160" s="192" t="s">
        <v>190</v>
      </c>
      <c r="AU160" s="192" t="s">
        <v>82</v>
      </c>
      <c r="AV160" s="14" t="s">
        <v>30</v>
      </c>
      <c r="AW160" s="14" t="s">
        <v>29</v>
      </c>
      <c r="AX160" s="14" t="s">
        <v>73</v>
      </c>
      <c r="AY160" s="192" t="s">
        <v>181</v>
      </c>
    </row>
    <row r="161" spans="2:63" s="13" customFormat="1">
      <c r="B161" s="177"/>
      <c r="D161" s="178" t="s">
        <v>190</v>
      </c>
      <c r="E161" s="179" t="s">
        <v>1</v>
      </c>
      <c r="F161" s="180" t="s">
        <v>3559</v>
      </c>
      <c r="H161" s="181">
        <v>243</v>
      </c>
      <c r="I161" s="182"/>
      <c r="L161" s="177"/>
      <c r="M161" s="183"/>
      <c r="N161" s="184"/>
      <c r="O161" s="184"/>
      <c r="P161" s="184"/>
      <c r="Q161" s="184"/>
      <c r="R161" s="184"/>
      <c r="S161" s="184"/>
      <c r="T161" s="185"/>
      <c r="AT161" s="179" t="s">
        <v>190</v>
      </c>
      <c r="AU161" s="179" t="s">
        <v>82</v>
      </c>
      <c r="AV161" s="13" t="s">
        <v>82</v>
      </c>
      <c r="AW161" s="13" t="s">
        <v>29</v>
      </c>
      <c r="AX161" s="13" t="s">
        <v>73</v>
      </c>
      <c r="AY161" s="179" t="s">
        <v>181</v>
      </c>
    </row>
    <row r="162" spans="2:63" s="14" customFormat="1">
      <c r="B162" s="191"/>
      <c r="D162" s="178" t="s">
        <v>190</v>
      </c>
      <c r="E162" s="192" t="s">
        <v>1</v>
      </c>
      <c r="F162" s="193" t="s">
        <v>3560</v>
      </c>
      <c r="H162" s="192" t="s">
        <v>1</v>
      </c>
      <c r="I162" s="194"/>
      <c r="L162" s="191"/>
      <c r="M162" s="195"/>
      <c r="N162" s="196"/>
      <c r="O162" s="196"/>
      <c r="P162" s="196"/>
      <c r="Q162" s="196"/>
      <c r="R162" s="196"/>
      <c r="S162" s="196"/>
      <c r="T162" s="197"/>
      <c r="AT162" s="192" t="s">
        <v>190</v>
      </c>
      <c r="AU162" s="192" t="s">
        <v>82</v>
      </c>
      <c r="AV162" s="14" t="s">
        <v>30</v>
      </c>
      <c r="AW162" s="14" t="s">
        <v>29</v>
      </c>
      <c r="AX162" s="14" t="s">
        <v>73</v>
      </c>
      <c r="AY162" s="192" t="s">
        <v>181</v>
      </c>
    </row>
    <row r="163" spans="2:63" s="13" customFormat="1">
      <c r="B163" s="177"/>
      <c r="D163" s="178" t="s">
        <v>190</v>
      </c>
      <c r="E163" s="179" t="s">
        <v>1</v>
      </c>
      <c r="F163" s="180" t="s">
        <v>3561</v>
      </c>
      <c r="H163" s="181">
        <v>18</v>
      </c>
      <c r="I163" s="182"/>
      <c r="L163" s="177"/>
      <c r="M163" s="183"/>
      <c r="N163" s="184"/>
      <c r="O163" s="184"/>
      <c r="P163" s="184"/>
      <c r="Q163" s="184"/>
      <c r="R163" s="184"/>
      <c r="S163" s="184"/>
      <c r="T163" s="185"/>
      <c r="AT163" s="179" t="s">
        <v>190</v>
      </c>
      <c r="AU163" s="179" t="s">
        <v>82</v>
      </c>
      <c r="AV163" s="13" t="s">
        <v>82</v>
      </c>
      <c r="AW163" s="13" t="s">
        <v>29</v>
      </c>
      <c r="AX163" s="13" t="s">
        <v>73</v>
      </c>
      <c r="AY163" s="179" t="s">
        <v>181</v>
      </c>
    </row>
    <row r="164" spans="2:63" s="14" customFormat="1">
      <c r="B164" s="191"/>
      <c r="D164" s="178" t="s">
        <v>190</v>
      </c>
      <c r="E164" s="192" t="s">
        <v>1</v>
      </c>
      <c r="F164" s="193" t="s">
        <v>3562</v>
      </c>
      <c r="H164" s="192" t="s">
        <v>1</v>
      </c>
      <c r="I164" s="194"/>
      <c r="L164" s="191"/>
      <c r="M164" s="195"/>
      <c r="N164" s="196"/>
      <c r="O164" s="196"/>
      <c r="P164" s="196"/>
      <c r="Q164" s="196"/>
      <c r="R164" s="196"/>
      <c r="S164" s="196"/>
      <c r="T164" s="197"/>
      <c r="AT164" s="192" t="s">
        <v>190</v>
      </c>
      <c r="AU164" s="192" t="s">
        <v>82</v>
      </c>
      <c r="AV164" s="14" t="s">
        <v>30</v>
      </c>
      <c r="AW164" s="14" t="s">
        <v>29</v>
      </c>
      <c r="AX164" s="14" t="s">
        <v>73</v>
      </c>
      <c r="AY164" s="192" t="s">
        <v>181</v>
      </c>
    </row>
    <row r="165" spans="2:63" s="13" customFormat="1">
      <c r="B165" s="177"/>
      <c r="D165" s="178" t="s">
        <v>190</v>
      </c>
      <c r="E165" s="179" t="s">
        <v>1</v>
      </c>
      <c r="F165" s="180" t="s">
        <v>3563</v>
      </c>
      <c r="H165" s="181">
        <v>113</v>
      </c>
      <c r="I165" s="182"/>
      <c r="L165" s="177"/>
      <c r="M165" s="183"/>
      <c r="N165" s="184"/>
      <c r="O165" s="184"/>
      <c r="P165" s="184"/>
      <c r="Q165" s="184"/>
      <c r="R165" s="184"/>
      <c r="S165" s="184"/>
      <c r="T165" s="185"/>
      <c r="AT165" s="179" t="s">
        <v>190</v>
      </c>
      <c r="AU165" s="179" t="s">
        <v>82</v>
      </c>
      <c r="AV165" s="13" t="s">
        <v>82</v>
      </c>
      <c r="AW165" s="13" t="s">
        <v>29</v>
      </c>
      <c r="AX165" s="13" t="s">
        <v>73</v>
      </c>
      <c r="AY165" s="179" t="s">
        <v>181</v>
      </c>
    </row>
    <row r="166" spans="2:63" s="14" customFormat="1">
      <c r="B166" s="191"/>
      <c r="D166" s="178" t="s">
        <v>190</v>
      </c>
      <c r="E166" s="192" t="s">
        <v>1</v>
      </c>
      <c r="F166" s="193" t="s">
        <v>3564</v>
      </c>
      <c r="H166" s="192" t="s">
        <v>1</v>
      </c>
      <c r="I166" s="194"/>
      <c r="L166" s="191"/>
      <c r="M166" s="195"/>
      <c r="N166" s="196"/>
      <c r="O166" s="196"/>
      <c r="P166" s="196"/>
      <c r="Q166" s="196"/>
      <c r="R166" s="196"/>
      <c r="S166" s="196"/>
      <c r="T166" s="197"/>
      <c r="AT166" s="192" t="s">
        <v>190</v>
      </c>
      <c r="AU166" s="192" t="s">
        <v>82</v>
      </c>
      <c r="AV166" s="14" t="s">
        <v>30</v>
      </c>
      <c r="AW166" s="14" t="s">
        <v>29</v>
      </c>
      <c r="AX166" s="14" t="s">
        <v>73</v>
      </c>
      <c r="AY166" s="192" t="s">
        <v>181</v>
      </c>
    </row>
    <row r="167" spans="2:63" s="13" customFormat="1">
      <c r="B167" s="177"/>
      <c r="D167" s="178" t="s">
        <v>190</v>
      </c>
      <c r="E167" s="179" t="s">
        <v>1</v>
      </c>
      <c r="F167" s="180" t="s">
        <v>367</v>
      </c>
      <c r="H167" s="181">
        <v>28</v>
      </c>
      <c r="I167" s="182"/>
      <c r="L167" s="177"/>
      <c r="M167" s="183"/>
      <c r="N167" s="184"/>
      <c r="O167" s="184"/>
      <c r="P167" s="184"/>
      <c r="Q167" s="184"/>
      <c r="R167" s="184"/>
      <c r="S167" s="184"/>
      <c r="T167" s="185"/>
      <c r="AT167" s="179" t="s">
        <v>190</v>
      </c>
      <c r="AU167" s="179" t="s">
        <v>82</v>
      </c>
      <c r="AV167" s="13" t="s">
        <v>82</v>
      </c>
      <c r="AW167" s="13" t="s">
        <v>29</v>
      </c>
      <c r="AX167" s="13" t="s">
        <v>73</v>
      </c>
      <c r="AY167" s="179" t="s">
        <v>181</v>
      </c>
    </row>
    <row r="168" spans="2:63" s="14" customFormat="1">
      <c r="B168" s="191"/>
      <c r="D168" s="178" t="s">
        <v>190</v>
      </c>
      <c r="E168" s="192" t="s">
        <v>1</v>
      </c>
      <c r="F168" s="193" t="s">
        <v>3565</v>
      </c>
      <c r="H168" s="192" t="s">
        <v>1</v>
      </c>
      <c r="I168" s="194"/>
      <c r="L168" s="191"/>
      <c r="M168" s="195"/>
      <c r="N168" s="196"/>
      <c r="O168" s="196"/>
      <c r="P168" s="196"/>
      <c r="Q168" s="196"/>
      <c r="R168" s="196"/>
      <c r="S168" s="196"/>
      <c r="T168" s="197"/>
      <c r="AT168" s="192" t="s">
        <v>190</v>
      </c>
      <c r="AU168" s="192" t="s">
        <v>82</v>
      </c>
      <c r="AV168" s="14" t="s">
        <v>30</v>
      </c>
      <c r="AW168" s="14" t="s">
        <v>29</v>
      </c>
      <c r="AX168" s="14" t="s">
        <v>73</v>
      </c>
      <c r="AY168" s="192" t="s">
        <v>181</v>
      </c>
    </row>
    <row r="169" spans="2:63" s="13" customFormat="1">
      <c r="B169" s="177"/>
      <c r="D169" s="178" t="s">
        <v>190</v>
      </c>
      <c r="E169" s="179" t="s">
        <v>1</v>
      </c>
      <c r="F169" s="180" t="s">
        <v>256</v>
      </c>
      <c r="H169" s="181">
        <v>19</v>
      </c>
      <c r="I169" s="182"/>
      <c r="L169" s="177"/>
      <c r="M169" s="183"/>
      <c r="N169" s="184"/>
      <c r="O169" s="184"/>
      <c r="P169" s="184"/>
      <c r="Q169" s="184"/>
      <c r="R169" s="184"/>
      <c r="S169" s="184"/>
      <c r="T169" s="185"/>
      <c r="AT169" s="179" t="s">
        <v>190</v>
      </c>
      <c r="AU169" s="179" t="s">
        <v>82</v>
      </c>
      <c r="AV169" s="13" t="s">
        <v>82</v>
      </c>
      <c r="AW169" s="13" t="s">
        <v>29</v>
      </c>
      <c r="AX169" s="13" t="s">
        <v>73</v>
      </c>
      <c r="AY169" s="179" t="s">
        <v>181</v>
      </c>
    </row>
    <row r="170" spans="2:63" s="14" customFormat="1">
      <c r="B170" s="191"/>
      <c r="D170" s="178" t="s">
        <v>190</v>
      </c>
      <c r="E170" s="192" t="s">
        <v>1</v>
      </c>
      <c r="F170" s="193" t="s">
        <v>3566</v>
      </c>
      <c r="H170" s="192" t="s">
        <v>1</v>
      </c>
      <c r="I170" s="194"/>
      <c r="L170" s="191"/>
      <c r="M170" s="195"/>
      <c r="N170" s="196"/>
      <c r="O170" s="196"/>
      <c r="P170" s="196"/>
      <c r="Q170" s="196"/>
      <c r="R170" s="196"/>
      <c r="S170" s="196"/>
      <c r="T170" s="197"/>
      <c r="AT170" s="192" t="s">
        <v>190</v>
      </c>
      <c r="AU170" s="192" t="s">
        <v>82</v>
      </c>
      <c r="AV170" s="14" t="s">
        <v>30</v>
      </c>
      <c r="AW170" s="14" t="s">
        <v>29</v>
      </c>
      <c r="AX170" s="14" t="s">
        <v>73</v>
      </c>
      <c r="AY170" s="192" t="s">
        <v>181</v>
      </c>
    </row>
    <row r="171" spans="2:63" s="13" customFormat="1">
      <c r="B171" s="177"/>
      <c r="D171" s="178" t="s">
        <v>190</v>
      </c>
      <c r="E171" s="179" t="s">
        <v>1</v>
      </c>
      <c r="F171" s="180" t="s">
        <v>3567</v>
      </c>
      <c r="H171" s="181">
        <v>20</v>
      </c>
      <c r="I171" s="182"/>
      <c r="L171" s="177"/>
      <c r="M171" s="183"/>
      <c r="N171" s="184"/>
      <c r="O171" s="184"/>
      <c r="P171" s="184"/>
      <c r="Q171" s="184"/>
      <c r="R171" s="184"/>
      <c r="S171" s="184"/>
      <c r="T171" s="185"/>
      <c r="AT171" s="179" t="s">
        <v>190</v>
      </c>
      <c r="AU171" s="179" t="s">
        <v>82</v>
      </c>
      <c r="AV171" s="13" t="s">
        <v>82</v>
      </c>
      <c r="AW171" s="13" t="s">
        <v>29</v>
      </c>
      <c r="AX171" s="13" t="s">
        <v>73</v>
      </c>
      <c r="AY171" s="179" t="s">
        <v>181</v>
      </c>
    </row>
    <row r="172" spans="2:63" s="14" customFormat="1">
      <c r="B172" s="191"/>
      <c r="D172" s="178" t="s">
        <v>190</v>
      </c>
      <c r="E172" s="192" t="s">
        <v>1</v>
      </c>
      <c r="F172" s="193" t="s">
        <v>3568</v>
      </c>
      <c r="H172" s="192" t="s">
        <v>1</v>
      </c>
      <c r="I172" s="194"/>
      <c r="L172" s="191"/>
      <c r="M172" s="195"/>
      <c r="N172" s="196"/>
      <c r="O172" s="196"/>
      <c r="P172" s="196"/>
      <c r="Q172" s="196"/>
      <c r="R172" s="196"/>
      <c r="S172" s="196"/>
      <c r="T172" s="197"/>
      <c r="AT172" s="192" t="s">
        <v>190</v>
      </c>
      <c r="AU172" s="192" t="s">
        <v>82</v>
      </c>
      <c r="AV172" s="14" t="s">
        <v>30</v>
      </c>
      <c r="AW172" s="14" t="s">
        <v>29</v>
      </c>
      <c r="AX172" s="14" t="s">
        <v>73</v>
      </c>
      <c r="AY172" s="192" t="s">
        <v>181</v>
      </c>
    </row>
    <row r="173" spans="2:63" s="13" customFormat="1">
      <c r="B173" s="177"/>
      <c r="D173" s="178" t="s">
        <v>190</v>
      </c>
      <c r="E173" s="179" t="s">
        <v>1</v>
      </c>
      <c r="F173" s="180" t="s">
        <v>7</v>
      </c>
      <c r="H173" s="181">
        <v>21</v>
      </c>
      <c r="I173" s="182"/>
      <c r="L173" s="177"/>
      <c r="M173" s="183"/>
      <c r="N173" s="184"/>
      <c r="O173" s="184"/>
      <c r="P173" s="184"/>
      <c r="Q173" s="184"/>
      <c r="R173" s="184"/>
      <c r="S173" s="184"/>
      <c r="T173" s="185"/>
      <c r="AT173" s="179" t="s">
        <v>190</v>
      </c>
      <c r="AU173" s="179" t="s">
        <v>82</v>
      </c>
      <c r="AV173" s="13" t="s">
        <v>82</v>
      </c>
      <c r="AW173" s="13" t="s">
        <v>29</v>
      </c>
      <c r="AX173" s="13" t="s">
        <v>73</v>
      </c>
      <c r="AY173" s="179" t="s">
        <v>181</v>
      </c>
    </row>
    <row r="174" spans="2:63" s="15" customFormat="1">
      <c r="B174" s="198"/>
      <c r="D174" s="178" t="s">
        <v>190</v>
      </c>
      <c r="E174" s="199" t="s">
        <v>1</v>
      </c>
      <c r="F174" s="200" t="s">
        <v>1774</v>
      </c>
      <c r="H174" s="201">
        <v>462</v>
      </c>
      <c r="I174" s="202"/>
      <c r="L174" s="198"/>
      <c r="M174" s="203"/>
      <c r="N174" s="204"/>
      <c r="O174" s="204"/>
      <c r="P174" s="204"/>
      <c r="Q174" s="204"/>
      <c r="R174" s="204"/>
      <c r="S174" s="204"/>
      <c r="T174" s="205"/>
      <c r="AT174" s="199" t="s">
        <v>190</v>
      </c>
      <c r="AU174" s="199" t="s">
        <v>82</v>
      </c>
      <c r="AV174" s="15" t="s">
        <v>188</v>
      </c>
      <c r="AW174" s="15" t="s">
        <v>29</v>
      </c>
      <c r="AX174" s="15" t="s">
        <v>30</v>
      </c>
      <c r="AY174" s="199" t="s">
        <v>181</v>
      </c>
    </row>
    <row r="175" spans="2:63" s="12" customFormat="1" ht="22.9" customHeight="1">
      <c r="B175" s="151"/>
      <c r="D175" s="152" t="s">
        <v>72</v>
      </c>
      <c r="E175" s="162" t="s">
        <v>188</v>
      </c>
      <c r="F175" s="162" t="s">
        <v>2622</v>
      </c>
      <c r="I175" s="154"/>
      <c r="J175" s="163">
        <f>BK175</f>
        <v>0</v>
      </c>
      <c r="L175" s="151"/>
      <c r="M175" s="156"/>
      <c r="N175" s="157"/>
      <c r="O175" s="157"/>
      <c r="P175" s="158">
        <f>P176+P225+P243</f>
        <v>0</v>
      </c>
      <c r="Q175" s="157"/>
      <c r="R175" s="158">
        <f>R176+R225+R243</f>
        <v>29.980152699999998</v>
      </c>
      <c r="S175" s="157"/>
      <c r="T175" s="159">
        <f>T176+T225+T243</f>
        <v>0</v>
      </c>
      <c r="AR175" s="152" t="s">
        <v>30</v>
      </c>
      <c r="AT175" s="160" t="s">
        <v>72</v>
      </c>
      <c r="AU175" s="160" t="s">
        <v>30</v>
      </c>
      <c r="AY175" s="152" t="s">
        <v>181</v>
      </c>
      <c r="BK175" s="161">
        <f>BK176+BK225+BK243</f>
        <v>0</v>
      </c>
    </row>
    <row r="176" spans="2:63" s="12" customFormat="1" ht="20.85" customHeight="1">
      <c r="B176" s="151"/>
      <c r="D176" s="152" t="s">
        <v>72</v>
      </c>
      <c r="E176" s="162" t="s">
        <v>416</v>
      </c>
      <c r="F176" s="162" t="s">
        <v>3569</v>
      </c>
      <c r="I176" s="154"/>
      <c r="J176" s="163">
        <f>BK176</f>
        <v>0</v>
      </c>
      <c r="L176" s="151"/>
      <c r="M176" s="156"/>
      <c r="N176" s="157"/>
      <c r="O176" s="157"/>
      <c r="P176" s="158">
        <f>SUM(P177:P224)</f>
        <v>0</v>
      </c>
      <c r="Q176" s="157"/>
      <c r="R176" s="158">
        <f>SUM(R177:R224)</f>
        <v>18.520546700000001</v>
      </c>
      <c r="S176" s="157"/>
      <c r="T176" s="159">
        <f>SUM(T177:T224)</f>
        <v>0</v>
      </c>
      <c r="AR176" s="152" t="s">
        <v>30</v>
      </c>
      <c r="AT176" s="160" t="s">
        <v>72</v>
      </c>
      <c r="AU176" s="160" t="s">
        <v>82</v>
      </c>
      <c r="AY176" s="152" t="s">
        <v>181</v>
      </c>
      <c r="BK176" s="161">
        <f>SUM(BK177:BK224)</f>
        <v>0</v>
      </c>
    </row>
    <row r="177" spans="1:65" s="2" customFormat="1" ht="16.5" customHeight="1">
      <c r="A177" s="33"/>
      <c r="B177" s="130"/>
      <c r="C177" s="164" t="s">
        <v>194</v>
      </c>
      <c r="D177" s="164" t="s">
        <v>184</v>
      </c>
      <c r="E177" s="165" t="s">
        <v>3570</v>
      </c>
      <c r="F177" s="166" t="s">
        <v>3571</v>
      </c>
      <c r="G177" s="167" t="s">
        <v>1840</v>
      </c>
      <c r="H177" s="168">
        <v>49</v>
      </c>
      <c r="I177" s="169"/>
      <c r="J177" s="170">
        <f>ROUND(I177*H177,2)</f>
        <v>0</v>
      </c>
      <c r="K177" s="166" t="s">
        <v>1</v>
      </c>
      <c r="L177" s="34"/>
      <c r="M177" s="171" t="s">
        <v>1</v>
      </c>
      <c r="N177" s="172" t="s">
        <v>38</v>
      </c>
      <c r="O177" s="59"/>
      <c r="P177" s="173">
        <f>O177*H177</f>
        <v>0</v>
      </c>
      <c r="Q177" s="173">
        <v>4.0000000000000001E-3</v>
      </c>
      <c r="R177" s="173">
        <f>Q177*H177</f>
        <v>0.19600000000000001</v>
      </c>
      <c r="S177" s="173">
        <v>0</v>
      </c>
      <c r="T177" s="174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5" t="s">
        <v>188</v>
      </c>
      <c r="AT177" s="175" t="s">
        <v>184</v>
      </c>
      <c r="AU177" s="175" t="s">
        <v>194</v>
      </c>
      <c r="AY177" s="18" t="s">
        <v>181</v>
      </c>
      <c r="BE177" s="176">
        <f>IF(N177="základní",J177,0)</f>
        <v>0</v>
      </c>
      <c r="BF177" s="176">
        <f>IF(N177="snížená",J177,0)</f>
        <v>0</v>
      </c>
      <c r="BG177" s="176">
        <f>IF(N177="zákl. přenesená",J177,0)</f>
        <v>0</v>
      </c>
      <c r="BH177" s="176">
        <f>IF(N177="sníž. přenesená",J177,0)</f>
        <v>0</v>
      </c>
      <c r="BI177" s="176">
        <f>IF(N177="nulová",J177,0)</f>
        <v>0</v>
      </c>
      <c r="BJ177" s="18" t="s">
        <v>30</v>
      </c>
      <c r="BK177" s="176">
        <f>ROUND(I177*H177,2)</f>
        <v>0</v>
      </c>
      <c r="BL177" s="18" t="s">
        <v>188</v>
      </c>
      <c r="BM177" s="175" t="s">
        <v>3572</v>
      </c>
    </row>
    <row r="178" spans="1:65" s="13" customFormat="1">
      <c r="B178" s="177"/>
      <c r="D178" s="178" t="s">
        <v>190</v>
      </c>
      <c r="E178" s="179" t="s">
        <v>1</v>
      </c>
      <c r="F178" s="180" t="s">
        <v>442</v>
      </c>
      <c r="H178" s="181">
        <v>49</v>
      </c>
      <c r="I178" s="182"/>
      <c r="L178" s="177"/>
      <c r="M178" s="183"/>
      <c r="N178" s="184"/>
      <c r="O178" s="184"/>
      <c r="P178" s="184"/>
      <c r="Q178" s="184"/>
      <c r="R178" s="184"/>
      <c r="S178" s="184"/>
      <c r="T178" s="185"/>
      <c r="AT178" s="179" t="s">
        <v>190</v>
      </c>
      <c r="AU178" s="179" t="s">
        <v>194</v>
      </c>
      <c r="AV178" s="13" t="s">
        <v>82</v>
      </c>
      <c r="AW178" s="13" t="s">
        <v>29</v>
      </c>
      <c r="AX178" s="13" t="s">
        <v>30</v>
      </c>
      <c r="AY178" s="179" t="s">
        <v>181</v>
      </c>
    </row>
    <row r="179" spans="1:65" s="2" customFormat="1" ht="16.5" customHeight="1">
      <c r="A179" s="33"/>
      <c r="B179" s="130"/>
      <c r="C179" s="164" t="s">
        <v>188</v>
      </c>
      <c r="D179" s="164" t="s">
        <v>184</v>
      </c>
      <c r="E179" s="165" t="s">
        <v>3573</v>
      </c>
      <c r="F179" s="166" t="s">
        <v>3574</v>
      </c>
      <c r="G179" s="167" t="s">
        <v>1840</v>
      </c>
      <c r="H179" s="168">
        <v>49</v>
      </c>
      <c r="I179" s="169"/>
      <c r="J179" s="170">
        <f>ROUND(I179*H179,2)</f>
        <v>0</v>
      </c>
      <c r="K179" s="166" t="s">
        <v>1</v>
      </c>
      <c r="L179" s="34"/>
      <c r="M179" s="171" t="s">
        <v>1</v>
      </c>
      <c r="N179" s="172" t="s">
        <v>38</v>
      </c>
      <c r="O179" s="59"/>
      <c r="P179" s="173">
        <f>O179*H179</f>
        <v>0</v>
      </c>
      <c r="Q179" s="173">
        <v>0.25018000000000001</v>
      </c>
      <c r="R179" s="173">
        <f>Q179*H179</f>
        <v>12.25882</v>
      </c>
      <c r="S179" s="173">
        <v>0</v>
      </c>
      <c r="T179" s="174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5" t="s">
        <v>188</v>
      </c>
      <c r="AT179" s="175" t="s">
        <v>184</v>
      </c>
      <c r="AU179" s="175" t="s">
        <v>194</v>
      </c>
      <c r="AY179" s="18" t="s">
        <v>181</v>
      </c>
      <c r="BE179" s="176">
        <f>IF(N179="základní",J179,0)</f>
        <v>0</v>
      </c>
      <c r="BF179" s="176">
        <f>IF(N179="snížená",J179,0)</f>
        <v>0</v>
      </c>
      <c r="BG179" s="176">
        <f>IF(N179="zákl. přenesená",J179,0)</f>
        <v>0</v>
      </c>
      <c r="BH179" s="176">
        <f>IF(N179="sníž. přenesená",J179,0)</f>
        <v>0</v>
      </c>
      <c r="BI179" s="176">
        <f>IF(N179="nulová",J179,0)</f>
        <v>0</v>
      </c>
      <c r="BJ179" s="18" t="s">
        <v>30</v>
      </c>
      <c r="BK179" s="176">
        <f>ROUND(I179*H179,2)</f>
        <v>0</v>
      </c>
      <c r="BL179" s="18" t="s">
        <v>188</v>
      </c>
      <c r="BM179" s="175" t="s">
        <v>3575</v>
      </c>
    </row>
    <row r="180" spans="1:65" s="14" customFormat="1">
      <c r="B180" s="191"/>
      <c r="D180" s="178" t="s">
        <v>190</v>
      </c>
      <c r="E180" s="192" t="s">
        <v>1</v>
      </c>
      <c r="F180" s="193" t="s">
        <v>3576</v>
      </c>
      <c r="H180" s="192" t="s">
        <v>1</v>
      </c>
      <c r="I180" s="194"/>
      <c r="L180" s="191"/>
      <c r="M180" s="195"/>
      <c r="N180" s="196"/>
      <c r="O180" s="196"/>
      <c r="P180" s="196"/>
      <c r="Q180" s="196"/>
      <c r="R180" s="196"/>
      <c r="S180" s="196"/>
      <c r="T180" s="197"/>
      <c r="AT180" s="192" t="s">
        <v>190</v>
      </c>
      <c r="AU180" s="192" t="s">
        <v>194</v>
      </c>
      <c r="AV180" s="14" t="s">
        <v>30</v>
      </c>
      <c r="AW180" s="14" t="s">
        <v>29</v>
      </c>
      <c r="AX180" s="14" t="s">
        <v>73</v>
      </c>
      <c r="AY180" s="192" t="s">
        <v>181</v>
      </c>
    </row>
    <row r="181" spans="1:65" s="14" customFormat="1">
      <c r="B181" s="191"/>
      <c r="D181" s="178" t="s">
        <v>190</v>
      </c>
      <c r="E181" s="192" t="s">
        <v>1</v>
      </c>
      <c r="F181" s="193" t="s">
        <v>3577</v>
      </c>
      <c r="H181" s="192" t="s">
        <v>1</v>
      </c>
      <c r="I181" s="194"/>
      <c r="L181" s="191"/>
      <c r="M181" s="195"/>
      <c r="N181" s="196"/>
      <c r="O181" s="196"/>
      <c r="P181" s="196"/>
      <c r="Q181" s="196"/>
      <c r="R181" s="196"/>
      <c r="S181" s="196"/>
      <c r="T181" s="197"/>
      <c r="AT181" s="192" t="s">
        <v>190</v>
      </c>
      <c r="AU181" s="192" t="s">
        <v>194</v>
      </c>
      <c r="AV181" s="14" t="s">
        <v>30</v>
      </c>
      <c r="AW181" s="14" t="s">
        <v>29</v>
      </c>
      <c r="AX181" s="14" t="s">
        <v>73</v>
      </c>
      <c r="AY181" s="192" t="s">
        <v>181</v>
      </c>
    </row>
    <row r="182" spans="1:65" s="14" customFormat="1">
      <c r="B182" s="191"/>
      <c r="D182" s="178" t="s">
        <v>190</v>
      </c>
      <c r="E182" s="192" t="s">
        <v>1</v>
      </c>
      <c r="F182" s="193" t="s">
        <v>3578</v>
      </c>
      <c r="H182" s="192" t="s">
        <v>1</v>
      </c>
      <c r="I182" s="194"/>
      <c r="L182" s="191"/>
      <c r="M182" s="195"/>
      <c r="N182" s="196"/>
      <c r="O182" s="196"/>
      <c r="P182" s="196"/>
      <c r="Q182" s="196"/>
      <c r="R182" s="196"/>
      <c r="S182" s="196"/>
      <c r="T182" s="197"/>
      <c r="AT182" s="192" t="s">
        <v>190</v>
      </c>
      <c r="AU182" s="192" t="s">
        <v>194</v>
      </c>
      <c r="AV182" s="14" t="s">
        <v>30</v>
      </c>
      <c r="AW182" s="14" t="s">
        <v>29</v>
      </c>
      <c r="AX182" s="14" t="s">
        <v>73</v>
      </c>
      <c r="AY182" s="192" t="s">
        <v>181</v>
      </c>
    </row>
    <row r="183" spans="1:65" s="14" customFormat="1">
      <c r="B183" s="191"/>
      <c r="D183" s="178" t="s">
        <v>190</v>
      </c>
      <c r="E183" s="192" t="s">
        <v>1</v>
      </c>
      <c r="F183" s="193" t="s">
        <v>3579</v>
      </c>
      <c r="H183" s="192" t="s">
        <v>1</v>
      </c>
      <c r="I183" s="194"/>
      <c r="L183" s="191"/>
      <c r="M183" s="195"/>
      <c r="N183" s="196"/>
      <c r="O183" s="196"/>
      <c r="P183" s="196"/>
      <c r="Q183" s="196"/>
      <c r="R183" s="196"/>
      <c r="S183" s="196"/>
      <c r="T183" s="197"/>
      <c r="AT183" s="192" t="s">
        <v>190</v>
      </c>
      <c r="AU183" s="192" t="s">
        <v>194</v>
      </c>
      <c r="AV183" s="14" t="s">
        <v>30</v>
      </c>
      <c r="AW183" s="14" t="s">
        <v>29</v>
      </c>
      <c r="AX183" s="14" t="s">
        <v>73</v>
      </c>
      <c r="AY183" s="192" t="s">
        <v>181</v>
      </c>
    </row>
    <row r="184" spans="1:65" s="14" customFormat="1">
      <c r="B184" s="191"/>
      <c r="D184" s="178" t="s">
        <v>190</v>
      </c>
      <c r="E184" s="192" t="s">
        <v>1</v>
      </c>
      <c r="F184" s="193" t="s">
        <v>3580</v>
      </c>
      <c r="H184" s="192" t="s">
        <v>1</v>
      </c>
      <c r="I184" s="194"/>
      <c r="L184" s="191"/>
      <c r="M184" s="195"/>
      <c r="N184" s="196"/>
      <c r="O184" s="196"/>
      <c r="P184" s="196"/>
      <c r="Q184" s="196"/>
      <c r="R184" s="196"/>
      <c r="S184" s="196"/>
      <c r="T184" s="197"/>
      <c r="AT184" s="192" t="s">
        <v>190</v>
      </c>
      <c r="AU184" s="192" t="s">
        <v>194</v>
      </c>
      <c r="AV184" s="14" t="s">
        <v>30</v>
      </c>
      <c r="AW184" s="14" t="s">
        <v>29</v>
      </c>
      <c r="AX184" s="14" t="s">
        <v>73</v>
      </c>
      <c r="AY184" s="192" t="s">
        <v>181</v>
      </c>
    </row>
    <row r="185" spans="1:65" s="14" customFormat="1">
      <c r="B185" s="191"/>
      <c r="D185" s="178" t="s">
        <v>190</v>
      </c>
      <c r="E185" s="192" t="s">
        <v>1</v>
      </c>
      <c r="F185" s="193" t="s">
        <v>3581</v>
      </c>
      <c r="H185" s="192" t="s">
        <v>1</v>
      </c>
      <c r="I185" s="194"/>
      <c r="L185" s="191"/>
      <c r="M185" s="195"/>
      <c r="N185" s="196"/>
      <c r="O185" s="196"/>
      <c r="P185" s="196"/>
      <c r="Q185" s="196"/>
      <c r="R185" s="196"/>
      <c r="S185" s="196"/>
      <c r="T185" s="197"/>
      <c r="AT185" s="192" t="s">
        <v>190</v>
      </c>
      <c r="AU185" s="192" t="s">
        <v>194</v>
      </c>
      <c r="AV185" s="14" t="s">
        <v>30</v>
      </c>
      <c r="AW185" s="14" t="s">
        <v>29</v>
      </c>
      <c r="AX185" s="14" t="s">
        <v>73</v>
      </c>
      <c r="AY185" s="192" t="s">
        <v>181</v>
      </c>
    </row>
    <row r="186" spans="1:65" s="13" customFormat="1">
      <c r="B186" s="177"/>
      <c r="D186" s="178" t="s">
        <v>190</v>
      </c>
      <c r="E186" s="179" t="s">
        <v>1</v>
      </c>
      <c r="F186" s="180" t="s">
        <v>442</v>
      </c>
      <c r="H186" s="181">
        <v>49</v>
      </c>
      <c r="I186" s="182"/>
      <c r="L186" s="177"/>
      <c r="M186" s="183"/>
      <c r="N186" s="184"/>
      <c r="O186" s="184"/>
      <c r="P186" s="184"/>
      <c r="Q186" s="184"/>
      <c r="R186" s="184"/>
      <c r="S186" s="184"/>
      <c r="T186" s="185"/>
      <c r="AT186" s="179" t="s">
        <v>190</v>
      </c>
      <c r="AU186" s="179" t="s">
        <v>194</v>
      </c>
      <c r="AV186" s="13" t="s">
        <v>82</v>
      </c>
      <c r="AW186" s="13" t="s">
        <v>29</v>
      </c>
      <c r="AX186" s="13" t="s">
        <v>30</v>
      </c>
      <c r="AY186" s="179" t="s">
        <v>181</v>
      </c>
    </row>
    <row r="187" spans="1:65" s="2" customFormat="1" ht="16.5" customHeight="1">
      <c r="A187" s="33"/>
      <c r="B187" s="130"/>
      <c r="C187" s="164" t="s">
        <v>201</v>
      </c>
      <c r="D187" s="164" t="s">
        <v>184</v>
      </c>
      <c r="E187" s="165" t="s">
        <v>3582</v>
      </c>
      <c r="F187" s="166" t="s">
        <v>3583</v>
      </c>
      <c r="G187" s="167" t="s">
        <v>1840</v>
      </c>
      <c r="H187" s="168">
        <v>49</v>
      </c>
      <c r="I187" s="169"/>
      <c r="J187" s="170">
        <f>ROUND(I187*H187,2)</f>
        <v>0</v>
      </c>
      <c r="K187" s="166" t="s">
        <v>1</v>
      </c>
      <c r="L187" s="34"/>
      <c r="M187" s="171" t="s">
        <v>1</v>
      </c>
      <c r="N187" s="172" t="s">
        <v>38</v>
      </c>
      <c r="O187" s="59"/>
      <c r="P187" s="173">
        <f>O187*H187</f>
        <v>0</v>
      </c>
      <c r="Q187" s="173">
        <v>0</v>
      </c>
      <c r="R187" s="173">
        <f>Q187*H187</f>
        <v>0</v>
      </c>
      <c r="S187" s="173">
        <v>0</v>
      </c>
      <c r="T187" s="174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5" t="s">
        <v>188</v>
      </c>
      <c r="AT187" s="175" t="s">
        <v>184</v>
      </c>
      <c r="AU187" s="175" t="s">
        <v>194</v>
      </c>
      <c r="AY187" s="18" t="s">
        <v>181</v>
      </c>
      <c r="BE187" s="176">
        <f>IF(N187="základní",J187,0)</f>
        <v>0</v>
      </c>
      <c r="BF187" s="176">
        <f>IF(N187="snížená",J187,0)</f>
        <v>0</v>
      </c>
      <c r="BG187" s="176">
        <f>IF(N187="zákl. přenesená",J187,0)</f>
        <v>0</v>
      </c>
      <c r="BH187" s="176">
        <f>IF(N187="sníž. přenesená",J187,0)</f>
        <v>0</v>
      </c>
      <c r="BI187" s="176">
        <f>IF(N187="nulová",J187,0)</f>
        <v>0</v>
      </c>
      <c r="BJ187" s="18" t="s">
        <v>30</v>
      </c>
      <c r="BK187" s="176">
        <f>ROUND(I187*H187,2)</f>
        <v>0</v>
      </c>
      <c r="BL187" s="18" t="s">
        <v>188</v>
      </c>
      <c r="BM187" s="175" t="s">
        <v>3584</v>
      </c>
    </row>
    <row r="188" spans="1:65" s="13" customFormat="1">
      <c r="B188" s="177"/>
      <c r="D188" s="178" t="s">
        <v>190</v>
      </c>
      <c r="E188" s="179" t="s">
        <v>1</v>
      </c>
      <c r="F188" s="180" t="s">
        <v>442</v>
      </c>
      <c r="H188" s="181">
        <v>49</v>
      </c>
      <c r="I188" s="182"/>
      <c r="L188" s="177"/>
      <c r="M188" s="183"/>
      <c r="N188" s="184"/>
      <c r="O188" s="184"/>
      <c r="P188" s="184"/>
      <c r="Q188" s="184"/>
      <c r="R188" s="184"/>
      <c r="S188" s="184"/>
      <c r="T188" s="185"/>
      <c r="AT188" s="179" t="s">
        <v>190</v>
      </c>
      <c r="AU188" s="179" t="s">
        <v>194</v>
      </c>
      <c r="AV188" s="13" t="s">
        <v>82</v>
      </c>
      <c r="AW188" s="13" t="s">
        <v>29</v>
      </c>
      <c r="AX188" s="13" t="s">
        <v>30</v>
      </c>
      <c r="AY188" s="179" t="s">
        <v>181</v>
      </c>
    </row>
    <row r="189" spans="1:65" s="2" customFormat="1" ht="16.5" customHeight="1">
      <c r="A189" s="33"/>
      <c r="B189" s="130"/>
      <c r="C189" s="206" t="s">
        <v>205</v>
      </c>
      <c r="D189" s="206" t="s">
        <v>273</v>
      </c>
      <c r="E189" s="207" t="s">
        <v>3585</v>
      </c>
      <c r="F189" s="208" t="s">
        <v>3586</v>
      </c>
      <c r="G189" s="209" t="s">
        <v>1840</v>
      </c>
      <c r="H189" s="210">
        <v>58.8</v>
      </c>
      <c r="I189" s="211"/>
      <c r="J189" s="212">
        <f>ROUND(I189*H189,2)</f>
        <v>0</v>
      </c>
      <c r="K189" s="208" t="s">
        <v>1</v>
      </c>
      <c r="L189" s="213"/>
      <c r="M189" s="214" t="s">
        <v>1</v>
      </c>
      <c r="N189" s="215" t="s">
        <v>38</v>
      </c>
      <c r="O189" s="59"/>
      <c r="P189" s="173">
        <f>O189*H189</f>
        <v>0</v>
      </c>
      <c r="Q189" s="173">
        <v>1.9000000000000001E-4</v>
      </c>
      <c r="R189" s="173">
        <f>Q189*H189</f>
        <v>1.1172E-2</v>
      </c>
      <c r="S189" s="173">
        <v>0</v>
      </c>
      <c r="T189" s="174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5" t="s">
        <v>213</v>
      </c>
      <c r="AT189" s="175" t="s">
        <v>273</v>
      </c>
      <c r="AU189" s="175" t="s">
        <v>194</v>
      </c>
      <c r="AY189" s="18" t="s">
        <v>181</v>
      </c>
      <c r="BE189" s="176">
        <f>IF(N189="základní",J189,0)</f>
        <v>0</v>
      </c>
      <c r="BF189" s="176">
        <f>IF(N189="snížená",J189,0)</f>
        <v>0</v>
      </c>
      <c r="BG189" s="176">
        <f>IF(N189="zákl. přenesená",J189,0)</f>
        <v>0</v>
      </c>
      <c r="BH189" s="176">
        <f>IF(N189="sníž. přenesená",J189,0)</f>
        <v>0</v>
      </c>
      <c r="BI189" s="176">
        <f>IF(N189="nulová",J189,0)</f>
        <v>0</v>
      </c>
      <c r="BJ189" s="18" t="s">
        <v>30</v>
      </c>
      <c r="BK189" s="176">
        <f>ROUND(I189*H189,2)</f>
        <v>0</v>
      </c>
      <c r="BL189" s="18" t="s">
        <v>188</v>
      </c>
      <c r="BM189" s="175" t="s">
        <v>3587</v>
      </c>
    </row>
    <row r="190" spans="1:65" s="13" customFormat="1">
      <c r="B190" s="177"/>
      <c r="D190" s="178" t="s">
        <v>190</v>
      </c>
      <c r="E190" s="179" t="s">
        <v>1</v>
      </c>
      <c r="F190" s="180" t="s">
        <v>3588</v>
      </c>
      <c r="H190" s="181">
        <v>58.8</v>
      </c>
      <c r="I190" s="182"/>
      <c r="L190" s="177"/>
      <c r="M190" s="183"/>
      <c r="N190" s="184"/>
      <c r="O190" s="184"/>
      <c r="P190" s="184"/>
      <c r="Q190" s="184"/>
      <c r="R190" s="184"/>
      <c r="S190" s="184"/>
      <c r="T190" s="185"/>
      <c r="AT190" s="179" t="s">
        <v>190</v>
      </c>
      <c r="AU190" s="179" t="s">
        <v>194</v>
      </c>
      <c r="AV190" s="13" t="s">
        <v>82</v>
      </c>
      <c r="AW190" s="13" t="s">
        <v>29</v>
      </c>
      <c r="AX190" s="13" t="s">
        <v>73</v>
      </c>
      <c r="AY190" s="179" t="s">
        <v>181</v>
      </c>
    </row>
    <row r="191" spans="1:65" s="15" customFormat="1">
      <c r="B191" s="198"/>
      <c r="D191" s="178" t="s">
        <v>190</v>
      </c>
      <c r="E191" s="199" t="s">
        <v>1</v>
      </c>
      <c r="F191" s="200" t="s">
        <v>1774</v>
      </c>
      <c r="H191" s="201">
        <v>58.8</v>
      </c>
      <c r="I191" s="202"/>
      <c r="L191" s="198"/>
      <c r="M191" s="203"/>
      <c r="N191" s="204"/>
      <c r="O191" s="204"/>
      <c r="P191" s="204"/>
      <c r="Q191" s="204"/>
      <c r="R191" s="204"/>
      <c r="S191" s="204"/>
      <c r="T191" s="205"/>
      <c r="AT191" s="199" t="s">
        <v>190</v>
      </c>
      <c r="AU191" s="199" t="s">
        <v>194</v>
      </c>
      <c r="AV191" s="15" t="s">
        <v>188</v>
      </c>
      <c r="AW191" s="15" t="s">
        <v>29</v>
      </c>
      <c r="AX191" s="15" t="s">
        <v>30</v>
      </c>
      <c r="AY191" s="199" t="s">
        <v>181</v>
      </c>
    </row>
    <row r="192" spans="1:65" s="2" customFormat="1" ht="16.5" customHeight="1">
      <c r="A192" s="33"/>
      <c r="B192" s="130"/>
      <c r="C192" s="164" t="s">
        <v>209</v>
      </c>
      <c r="D192" s="164" t="s">
        <v>184</v>
      </c>
      <c r="E192" s="165" t="s">
        <v>3589</v>
      </c>
      <c r="F192" s="166" t="s">
        <v>3590</v>
      </c>
      <c r="G192" s="167" t="s">
        <v>1840</v>
      </c>
      <c r="H192" s="168">
        <v>49</v>
      </c>
      <c r="I192" s="169"/>
      <c r="J192" s="170">
        <f>ROUND(I192*H192,2)</f>
        <v>0</v>
      </c>
      <c r="K192" s="166" t="s">
        <v>1</v>
      </c>
      <c r="L192" s="34"/>
      <c r="M192" s="171" t="s">
        <v>1</v>
      </c>
      <c r="N192" s="172" t="s">
        <v>38</v>
      </c>
      <c r="O192" s="59"/>
      <c r="P192" s="173">
        <f>O192*H192</f>
        <v>0</v>
      </c>
      <c r="Q192" s="173">
        <v>3.5E-4</v>
      </c>
      <c r="R192" s="173">
        <f>Q192*H192</f>
        <v>1.7149999999999999E-2</v>
      </c>
      <c r="S192" s="173">
        <v>0</v>
      </c>
      <c r="T192" s="174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5" t="s">
        <v>188</v>
      </c>
      <c r="AT192" s="175" t="s">
        <v>184</v>
      </c>
      <c r="AU192" s="175" t="s">
        <v>194</v>
      </c>
      <c r="AY192" s="18" t="s">
        <v>181</v>
      </c>
      <c r="BE192" s="176">
        <f>IF(N192="základní",J192,0)</f>
        <v>0</v>
      </c>
      <c r="BF192" s="176">
        <f>IF(N192="snížená",J192,0)</f>
        <v>0</v>
      </c>
      <c r="BG192" s="176">
        <f>IF(N192="zákl. přenesená",J192,0)</f>
        <v>0</v>
      </c>
      <c r="BH192" s="176">
        <f>IF(N192="sníž. přenesená",J192,0)</f>
        <v>0</v>
      </c>
      <c r="BI192" s="176">
        <f>IF(N192="nulová",J192,0)</f>
        <v>0</v>
      </c>
      <c r="BJ192" s="18" t="s">
        <v>30</v>
      </c>
      <c r="BK192" s="176">
        <f>ROUND(I192*H192,2)</f>
        <v>0</v>
      </c>
      <c r="BL192" s="18" t="s">
        <v>188</v>
      </c>
      <c r="BM192" s="175" t="s">
        <v>3591</v>
      </c>
    </row>
    <row r="193" spans="1:65" s="13" customFormat="1">
      <c r="B193" s="177"/>
      <c r="D193" s="178" t="s">
        <v>190</v>
      </c>
      <c r="E193" s="179" t="s">
        <v>1</v>
      </c>
      <c r="F193" s="180" t="s">
        <v>442</v>
      </c>
      <c r="H193" s="181">
        <v>49</v>
      </c>
      <c r="I193" s="182"/>
      <c r="L193" s="177"/>
      <c r="M193" s="183"/>
      <c r="N193" s="184"/>
      <c r="O193" s="184"/>
      <c r="P193" s="184"/>
      <c r="Q193" s="184"/>
      <c r="R193" s="184"/>
      <c r="S193" s="184"/>
      <c r="T193" s="185"/>
      <c r="AT193" s="179" t="s">
        <v>190</v>
      </c>
      <c r="AU193" s="179" t="s">
        <v>194</v>
      </c>
      <c r="AV193" s="13" t="s">
        <v>82</v>
      </c>
      <c r="AW193" s="13" t="s">
        <v>29</v>
      </c>
      <c r="AX193" s="13" t="s">
        <v>30</v>
      </c>
      <c r="AY193" s="179" t="s">
        <v>181</v>
      </c>
    </row>
    <row r="194" spans="1:65" s="2" customFormat="1" ht="16.5" customHeight="1">
      <c r="A194" s="33"/>
      <c r="B194" s="130"/>
      <c r="C194" s="206" t="s">
        <v>213</v>
      </c>
      <c r="D194" s="206" t="s">
        <v>273</v>
      </c>
      <c r="E194" s="207" t="s">
        <v>3592</v>
      </c>
      <c r="F194" s="208" t="s">
        <v>3593</v>
      </c>
      <c r="G194" s="209" t="s">
        <v>1840</v>
      </c>
      <c r="H194" s="210">
        <v>58.8</v>
      </c>
      <c r="I194" s="211"/>
      <c r="J194" s="212">
        <f>ROUND(I194*H194,2)</f>
        <v>0</v>
      </c>
      <c r="K194" s="208" t="s">
        <v>1</v>
      </c>
      <c r="L194" s="213"/>
      <c r="M194" s="214" t="s">
        <v>1</v>
      </c>
      <c r="N194" s="215" t="s">
        <v>38</v>
      </c>
      <c r="O194" s="59"/>
      <c r="P194" s="173">
        <f>O194*H194</f>
        <v>0</v>
      </c>
      <c r="Q194" s="173">
        <v>4.0000000000000002E-4</v>
      </c>
      <c r="R194" s="173">
        <f>Q194*H194</f>
        <v>2.3519999999999999E-2</v>
      </c>
      <c r="S194" s="173">
        <v>0</v>
      </c>
      <c r="T194" s="174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5" t="s">
        <v>213</v>
      </c>
      <c r="AT194" s="175" t="s">
        <v>273</v>
      </c>
      <c r="AU194" s="175" t="s">
        <v>194</v>
      </c>
      <c r="AY194" s="18" t="s">
        <v>181</v>
      </c>
      <c r="BE194" s="176">
        <f>IF(N194="základní",J194,0)</f>
        <v>0</v>
      </c>
      <c r="BF194" s="176">
        <f>IF(N194="snížená",J194,0)</f>
        <v>0</v>
      </c>
      <c r="BG194" s="176">
        <f>IF(N194="zákl. přenesená",J194,0)</f>
        <v>0</v>
      </c>
      <c r="BH194" s="176">
        <f>IF(N194="sníž. přenesená",J194,0)</f>
        <v>0</v>
      </c>
      <c r="BI194" s="176">
        <f>IF(N194="nulová",J194,0)</f>
        <v>0</v>
      </c>
      <c r="BJ194" s="18" t="s">
        <v>30</v>
      </c>
      <c r="BK194" s="176">
        <f>ROUND(I194*H194,2)</f>
        <v>0</v>
      </c>
      <c r="BL194" s="18" t="s">
        <v>188</v>
      </c>
      <c r="BM194" s="175" t="s">
        <v>3594</v>
      </c>
    </row>
    <row r="195" spans="1:65" s="13" customFormat="1">
      <c r="B195" s="177"/>
      <c r="D195" s="178" t="s">
        <v>190</v>
      </c>
      <c r="E195" s="179" t="s">
        <v>1</v>
      </c>
      <c r="F195" s="180" t="s">
        <v>3588</v>
      </c>
      <c r="H195" s="181">
        <v>58.8</v>
      </c>
      <c r="I195" s="182"/>
      <c r="L195" s="177"/>
      <c r="M195" s="183"/>
      <c r="N195" s="184"/>
      <c r="O195" s="184"/>
      <c r="P195" s="184"/>
      <c r="Q195" s="184"/>
      <c r="R195" s="184"/>
      <c r="S195" s="184"/>
      <c r="T195" s="185"/>
      <c r="AT195" s="179" t="s">
        <v>190</v>
      </c>
      <c r="AU195" s="179" t="s">
        <v>194</v>
      </c>
      <c r="AV195" s="13" t="s">
        <v>82</v>
      </c>
      <c r="AW195" s="13" t="s">
        <v>29</v>
      </c>
      <c r="AX195" s="13" t="s">
        <v>73</v>
      </c>
      <c r="AY195" s="179" t="s">
        <v>181</v>
      </c>
    </row>
    <row r="196" spans="1:65" s="15" customFormat="1">
      <c r="B196" s="198"/>
      <c r="D196" s="178" t="s">
        <v>190</v>
      </c>
      <c r="E196" s="199" t="s">
        <v>1</v>
      </c>
      <c r="F196" s="200" t="s">
        <v>1774</v>
      </c>
      <c r="H196" s="201">
        <v>58.8</v>
      </c>
      <c r="I196" s="202"/>
      <c r="L196" s="198"/>
      <c r="M196" s="203"/>
      <c r="N196" s="204"/>
      <c r="O196" s="204"/>
      <c r="P196" s="204"/>
      <c r="Q196" s="204"/>
      <c r="R196" s="204"/>
      <c r="S196" s="204"/>
      <c r="T196" s="205"/>
      <c r="AT196" s="199" t="s">
        <v>190</v>
      </c>
      <c r="AU196" s="199" t="s">
        <v>194</v>
      </c>
      <c r="AV196" s="15" t="s">
        <v>188</v>
      </c>
      <c r="AW196" s="15" t="s">
        <v>29</v>
      </c>
      <c r="AX196" s="15" t="s">
        <v>30</v>
      </c>
      <c r="AY196" s="199" t="s">
        <v>181</v>
      </c>
    </row>
    <row r="197" spans="1:65" s="2" customFormat="1" ht="16.5" customHeight="1">
      <c r="A197" s="33"/>
      <c r="B197" s="130"/>
      <c r="C197" s="164" t="s">
        <v>182</v>
      </c>
      <c r="D197" s="164" t="s">
        <v>184</v>
      </c>
      <c r="E197" s="165" t="s">
        <v>3595</v>
      </c>
      <c r="F197" s="166" t="s">
        <v>3596</v>
      </c>
      <c r="G197" s="167" t="s">
        <v>1840</v>
      </c>
      <c r="H197" s="168">
        <v>49</v>
      </c>
      <c r="I197" s="169"/>
      <c r="J197" s="170">
        <f>ROUND(I197*H197,2)</f>
        <v>0</v>
      </c>
      <c r="K197" s="166" t="s">
        <v>1749</v>
      </c>
      <c r="L197" s="34"/>
      <c r="M197" s="171" t="s">
        <v>1</v>
      </c>
      <c r="N197" s="172" t="s">
        <v>38</v>
      </c>
      <c r="O197" s="59"/>
      <c r="P197" s="173">
        <f>O197*H197</f>
        <v>0</v>
      </c>
      <c r="Q197" s="173">
        <v>0</v>
      </c>
      <c r="R197" s="173">
        <f>Q197*H197</f>
        <v>0</v>
      </c>
      <c r="S197" s="173">
        <v>0</v>
      </c>
      <c r="T197" s="174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5" t="s">
        <v>188</v>
      </c>
      <c r="AT197" s="175" t="s">
        <v>184</v>
      </c>
      <c r="AU197" s="175" t="s">
        <v>194</v>
      </c>
      <c r="AY197" s="18" t="s">
        <v>181</v>
      </c>
      <c r="BE197" s="176">
        <f>IF(N197="základní",J197,0)</f>
        <v>0</v>
      </c>
      <c r="BF197" s="176">
        <f>IF(N197="snížená",J197,0)</f>
        <v>0</v>
      </c>
      <c r="BG197" s="176">
        <f>IF(N197="zákl. přenesená",J197,0)</f>
        <v>0</v>
      </c>
      <c r="BH197" s="176">
        <f>IF(N197="sníž. přenesená",J197,0)</f>
        <v>0</v>
      </c>
      <c r="BI197" s="176">
        <f>IF(N197="nulová",J197,0)</f>
        <v>0</v>
      </c>
      <c r="BJ197" s="18" t="s">
        <v>30</v>
      </c>
      <c r="BK197" s="176">
        <f>ROUND(I197*H197,2)</f>
        <v>0</v>
      </c>
      <c r="BL197" s="18" t="s">
        <v>188</v>
      </c>
      <c r="BM197" s="175" t="s">
        <v>3597</v>
      </c>
    </row>
    <row r="198" spans="1:65" s="13" customFormat="1">
      <c r="B198" s="177"/>
      <c r="D198" s="178" t="s">
        <v>190</v>
      </c>
      <c r="E198" s="179" t="s">
        <v>1</v>
      </c>
      <c r="F198" s="180" t="s">
        <v>442</v>
      </c>
      <c r="H198" s="181">
        <v>49</v>
      </c>
      <c r="I198" s="182"/>
      <c r="L198" s="177"/>
      <c r="M198" s="183"/>
      <c r="N198" s="184"/>
      <c r="O198" s="184"/>
      <c r="P198" s="184"/>
      <c r="Q198" s="184"/>
      <c r="R198" s="184"/>
      <c r="S198" s="184"/>
      <c r="T198" s="185"/>
      <c r="AT198" s="179" t="s">
        <v>190</v>
      </c>
      <c r="AU198" s="179" t="s">
        <v>194</v>
      </c>
      <c r="AV198" s="13" t="s">
        <v>82</v>
      </c>
      <c r="AW198" s="13" t="s">
        <v>29</v>
      </c>
      <c r="AX198" s="13" t="s">
        <v>30</v>
      </c>
      <c r="AY198" s="179" t="s">
        <v>181</v>
      </c>
    </row>
    <row r="199" spans="1:65" s="2" customFormat="1" ht="16.5" customHeight="1">
      <c r="A199" s="33"/>
      <c r="B199" s="130"/>
      <c r="C199" s="206" t="s">
        <v>220</v>
      </c>
      <c r="D199" s="206" t="s">
        <v>273</v>
      </c>
      <c r="E199" s="207" t="s">
        <v>3598</v>
      </c>
      <c r="F199" s="208" t="s">
        <v>3599</v>
      </c>
      <c r="G199" s="209" t="s">
        <v>1840</v>
      </c>
      <c r="H199" s="210">
        <v>68.531000000000006</v>
      </c>
      <c r="I199" s="211"/>
      <c r="J199" s="212">
        <f>ROUND(I199*H199,2)</f>
        <v>0</v>
      </c>
      <c r="K199" s="208" t="s">
        <v>1</v>
      </c>
      <c r="L199" s="213"/>
      <c r="M199" s="214" t="s">
        <v>1</v>
      </c>
      <c r="N199" s="215" t="s">
        <v>38</v>
      </c>
      <c r="O199" s="59"/>
      <c r="P199" s="173">
        <f>O199*H199</f>
        <v>0</v>
      </c>
      <c r="Q199" s="173">
        <v>4.4000000000000003E-3</v>
      </c>
      <c r="R199" s="173">
        <f>Q199*H199</f>
        <v>0.30153640000000004</v>
      </c>
      <c r="S199" s="173">
        <v>0</v>
      </c>
      <c r="T199" s="174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5" t="s">
        <v>213</v>
      </c>
      <c r="AT199" s="175" t="s">
        <v>273</v>
      </c>
      <c r="AU199" s="175" t="s">
        <v>194</v>
      </c>
      <c r="AY199" s="18" t="s">
        <v>181</v>
      </c>
      <c r="BE199" s="176">
        <f>IF(N199="základní",J199,0)</f>
        <v>0</v>
      </c>
      <c r="BF199" s="176">
        <f>IF(N199="snížená",J199,0)</f>
        <v>0</v>
      </c>
      <c r="BG199" s="176">
        <f>IF(N199="zákl. přenesená",J199,0)</f>
        <v>0</v>
      </c>
      <c r="BH199" s="176">
        <f>IF(N199="sníž. přenesená",J199,0)</f>
        <v>0</v>
      </c>
      <c r="BI199" s="176">
        <f>IF(N199="nulová",J199,0)</f>
        <v>0</v>
      </c>
      <c r="BJ199" s="18" t="s">
        <v>30</v>
      </c>
      <c r="BK199" s="176">
        <f>ROUND(I199*H199,2)</f>
        <v>0</v>
      </c>
      <c r="BL199" s="18" t="s">
        <v>188</v>
      </c>
      <c r="BM199" s="175" t="s">
        <v>3600</v>
      </c>
    </row>
    <row r="200" spans="1:65" s="13" customFormat="1">
      <c r="B200" s="177"/>
      <c r="D200" s="178" t="s">
        <v>190</v>
      </c>
      <c r="E200" s="179" t="s">
        <v>1</v>
      </c>
      <c r="F200" s="180" t="s">
        <v>3588</v>
      </c>
      <c r="H200" s="181">
        <v>58.8</v>
      </c>
      <c r="I200" s="182"/>
      <c r="L200" s="177"/>
      <c r="M200" s="183"/>
      <c r="N200" s="184"/>
      <c r="O200" s="184"/>
      <c r="P200" s="184"/>
      <c r="Q200" s="184"/>
      <c r="R200" s="184"/>
      <c r="S200" s="184"/>
      <c r="T200" s="185"/>
      <c r="AT200" s="179" t="s">
        <v>190</v>
      </c>
      <c r="AU200" s="179" t="s">
        <v>194</v>
      </c>
      <c r="AV200" s="13" t="s">
        <v>82</v>
      </c>
      <c r="AW200" s="13" t="s">
        <v>29</v>
      </c>
      <c r="AX200" s="13" t="s">
        <v>73</v>
      </c>
      <c r="AY200" s="179" t="s">
        <v>181</v>
      </c>
    </row>
    <row r="201" spans="1:65" s="15" customFormat="1">
      <c r="B201" s="198"/>
      <c r="D201" s="178" t="s">
        <v>190</v>
      </c>
      <c r="E201" s="199" t="s">
        <v>1</v>
      </c>
      <c r="F201" s="200" t="s">
        <v>1774</v>
      </c>
      <c r="H201" s="201">
        <v>58.8</v>
      </c>
      <c r="I201" s="202"/>
      <c r="L201" s="198"/>
      <c r="M201" s="203"/>
      <c r="N201" s="204"/>
      <c r="O201" s="204"/>
      <c r="P201" s="204"/>
      <c r="Q201" s="204"/>
      <c r="R201" s="204"/>
      <c r="S201" s="204"/>
      <c r="T201" s="205"/>
      <c r="AT201" s="199" t="s">
        <v>190</v>
      </c>
      <c r="AU201" s="199" t="s">
        <v>194</v>
      </c>
      <c r="AV201" s="15" t="s">
        <v>188</v>
      </c>
      <c r="AW201" s="15" t="s">
        <v>29</v>
      </c>
      <c r="AX201" s="15" t="s">
        <v>30</v>
      </c>
      <c r="AY201" s="199" t="s">
        <v>181</v>
      </c>
    </row>
    <row r="202" spans="1:65" s="13" customFormat="1">
      <c r="B202" s="177"/>
      <c r="D202" s="178" t="s">
        <v>190</v>
      </c>
      <c r="F202" s="180" t="s">
        <v>3601</v>
      </c>
      <c r="H202" s="181">
        <v>68.531000000000006</v>
      </c>
      <c r="I202" s="182"/>
      <c r="L202" s="177"/>
      <c r="M202" s="183"/>
      <c r="N202" s="184"/>
      <c r="O202" s="184"/>
      <c r="P202" s="184"/>
      <c r="Q202" s="184"/>
      <c r="R202" s="184"/>
      <c r="S202" s="184"/>
      <c r="T202" s="185"/>
      <c r="AT202" s="179" t="s">
        <v>190</v>
      </c>
      <c r="AU202" s="179" t="s">
        <v>194</v>
      </c>
      <c r="AV202" s="13" t="s">
        <v>82</v>
      </c>
      <c r="AW202" s="13" t="s">
        <v>3</v>
      </c>
      <c r="AX202" s="13" t="s">
        <v>30</v>
      </c>
      <c r="AY202" s="179" t="s">
        <v>181</v>
      </c>
    </row>
    <row r="203" spans="1:65" s="2" customFormat="1" ht="21.75" customHeight="1">
      <c r="A203" s="33"/>
      <c r="B203" s="130"/>
      <c r="C203" s="164" t="s">
        <v>224</v>
      </c>
      <c r="D203" s="164" t="s">
        <v>184</v>
      </c>
      <c r="E203" s="165" t="s">
        <v>3602</v>
      </c>
      <c r="F203" s="166" t="s">
        <v>3603</v>
      </c>
      <c r="G203" s="167" t="s">
        <v>1840</v>
      </c>
      <c r="H203" s="168">
        <v>49</v>
      </c>
      <c r="I203" s="169"/>
      <c r="J203" s="170">
        <f>ROUND(I203*H203,2)</f>
        <v>0</v>
      </c>
      <c r="K203" s="166" t="s">
        <v>1749</v>
      </c>
      <c r="L203" s="34"/>
      <c r="M203" s="171" t="s">
        <v>1</v>
      </c>
      <c r="N203" s="172" t="s">
        <v>38</v>
      </c>
      <c r="O203" s="59"/>
      <c r="P203" s="173">
        <f>O203*H203</f>
        <v>0</v>
      </c>
      <c r="Q203" s="173">
        <v>1.2E-4</v>
      </c>
      <c r="R203" s="173">
        <f>Q203*H203</f>
        <v>5.8799999999999998E-3</v>
      </c>
      <c r="S203" s="173">
        <v>0</v>
      </c>
      <c r="T203" s="174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5" t="s">
        <v>188</v>
      </c>
      <c r="AT203" s="175" t="s">
        <v>184</v>
      </c>
      <c r="AU203" s="175" t="s">
        <v>194</v>
      </c>
      <c r="AY203" s="18" t="s">
        <v>181</v>
      </c>
      <c r="BE203" s="176">
        <f>IF(N203="základní",J203,0)</f>
        <v>0</v>
      </c>
      <c r="BF203" s="176">
        <f>IF(N203="snížená",J203,0)</f>
        <v>0</v>
      </c>
      <c r="BG203" s="176">
        <f>IF(N203="zákl. přenesená",J203,0)</f>
        <v>0</v>
      </c>
      <c r="BH203" s="176">
        <f>IF(N203="sníž. přenesená",J203,0)</f>
        <v>0</v>
      </c>
      <c r="BI203" s="176">
        <f>IF(N203="nulová",J203,0)</f>
        <v>0</v>
      </c>
      <c r="BJ203" s="18" t="s">
        <v>30</v>
      </c>
      <c r="BK203" s="176">
        <f>ROUND(I203*H203,2)</f>
        <v>0</v>
      </c>
      <c r="BL203" s="18" t="s">
        <v>188</v>
      </c>
      <c r="BM203" s="175" t="s">
        <v>3604</v>
      </c>
    </row>
    <row r="204" spans="1:65" s="13" customFormat="1">
      <c r="B204" s="177"/>
      <c r="D204" s="178" t="s">
        <v>190</v>
      </c>
      <c r="E204" s="179" t="s">
        <v>1</v>
      </c>
      <c r="F204" s="180" t="s">
        <v>442</v>
      </c>
      <c r="H204" s="181">
        <v>49</v>
      </c>
      <c r="I204" s="182"/>
      <c r="L204" s="177"/>
      <c r="M204" s="183"/>
      <c r="N204" s="184"/>
      <c r="O204" s="184"/>
      <c r="P204" s="184"/>
      <c r="Q204" s="184"/>
      <c r="R204" s="184"/>
      <c r="S204" s="184"/>
      <c r="T204" s="185"/>
      <c r="AT204" s="179" t="s">
        <v>190</v>
      </c>
      <c r="AU204" s="179" t="s">
        <v>194</v>
      </c>
      <c r="AV204" s="13" t="s">
        <v>82</v>
      </c>
      <c r="AW204" s="13" t="s">
        <v>29</v>
      </c>
      <c r="AX204" s="13" t="s">
        <v>30</v>
      </c>
      <c r="AY204" s="179" t="s">
        <v>181</v>
      </c>
    </row>
    <row r="205" spans="1:65" s="2" customFormat="1" ht="16.5" customHeight="1">
      <c r="A205" s="33"/>
      <c r="B205" s="130"/>
      <c r="C205" s="206" t="s">
        <v>228</v>
      </c>
      <c r="D205" s="206" t="s">
        <v>273</v>
      </c>
      <c r="E205" s="207" t="s">
        <v>3605</v>
      </c>
      <c r="F205" s="208" t="s">
        <v>3606</v>
      </c>
      <c r="G205" s="209" t="s">
        <v>1840</v>
      </c>
      <c r="H205" s="210">
        <v>51.45</v>
      </c>
      <c r="I205" s="211"/>
      <c r="J205" s="212">
        <f>ROUND(I205*H205,2)</f>
        <v>0</v>
      </c>
      <c r="K205" s="208" t="s">
        <v>1</v>
      </c>
      <c r="L205" s="213"/>
      <c r="M205" s="214" t="s">
        <v>1</v>
      </c>
      <c r="N205" s="215" t="s">
        <v>38</v>
      </c>
      <c r="O205" s="59"/>
      <c r="P205" s="173">
        <f>O205*H205</f>
        <v>0</v>
      </c>
      <c r="Q205" s="173">
        <v>2.3999999999999998E-3</v>
      </c>
      <c r="R205" s="173">
        <f>Q205*H205</f>
        <v>0.12347999999999999</v>
      </c>
      <c r="S205" s="173">
        <v>0</v>
      </c>
      <c r="T205" s="174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5" t="s">
        <v>213</v>
      </c>
      <c r="AT205" s="175" t="s">
        <v>273</v>
      </c>
      <c r="AU205" s="175" t="s">
        <v>194</v>
      </c>
      <c r="AY205" s="18" t="s">
        <v>181</v>
      </c>
      <c r="BE205" s="176">
        <f>IF(N205="základní",J205,0)</f>
        <v>0</v>
      </c>
      <c r="BF205" s="176">
        <f>IF(N205="snížená",J205,0)</f>
        <v>0</v>
      </c>
      <c r="BG205" s="176">
        <f>IF(N205="zákl. přenesená",J205,0)</f>
        <v>0</v>
      </c>
      <c r="BH205" s="176">
        <f>IF(N205="sníž. přenesená",J205,0)</f>
        <v>0</v>
      </c>
      <c r="BI205" s="176">
        <f>IF(N205="nulová",J205,0)</f>
        <v>0</v>
      </c>
      <c r="BJ205" s="18" t="s">
        <v>30</v>
      </c>
      <c r="BK205" s="176">
        <f>ROUND(I205*H205,2)</f>
        <v>0</v>
      </c>
      <c r="BL205" s="18" t="s">
        <v>188</v>
      </c>
      <c r="BM205" s="175" t="s">
        <v>3607</v>
      </c>
    </row>
    <row r="206" spans="1:65" s="13" customFormat="1">
      <c r="B206" s="177"/>
      <c r="D206" s="178" t="s">
        <v>190</v>
      </c>
      <c r="E206" s="179" t="s">
        <v>1</v>
      </c>
      <c r="F206" s="180" t="s">
        <v>3608</v>
      </c>
      <c r="H206" s="181">
        <v>51.45</v>
      </c>
      <c r="I206" s="182"/>
      <c r="L206" s="177"/>
      <c r="M206" s="183"/>
      <c r="N206" s="184"/>
      <c r="O206" s="184"/>
      <c r="P206" s="184"/>
      <c r="Q206" s="184"/>
      <c r="R206" s="184"/>
      <c r="S206" s="184"/>
      <c r="T206" s="185"/>
      <c r="AT206" s="179" t="s">
        <v>190</v>
      </c>
      <c r="AU206" s="179" t="s">
        <v>194</v>
      </c>
      <c r="AV206" s="13" t="s">
        <v>82</v>
      </c>
      <c r="AW206" s="13" t="s">
        <v>29</v>
      </c>
      <c r="AX206" s="13" t="s">
        <v>73</v>
      </c>
      <c r="AY206" s="179" t="s">
        <v>181</v>
      </c>
    </row>
    <row r="207" spans="1:65" s="15" customFormat="1">
      <c r="B207" s="198"/>
      <c r="D207" s="178" t="s">
        <v>190</v>
      </c>
      <c r="E207" s="199" t="s">
        <v>1</v>
      </c>
      <c r="F207" s="200" t="s">
        <v>1774</v>
      </c>
      <c r="H207" s="201">
        <v>51.45</v>
      </c>
      <c r="I207" s="202"/>
      <c r="L207" s="198"/>
      <c r="M207" s="203"/>
      <c r="N207" s="204"/>
      <c r="O207" s="204"/>
      <c r="P207" s="204"/>
      <c r="Q207" s="204"/>
      <c r="R207" s="204"/>
      <c r="S207" s="204"/>
      <c r="T207" s="205"/>
      <c r="AT207" s="199" t="s">
        <v>190</v>
      </c>
      <c r="AU207" s="199" t="s">
        <v>194</v>
      </c>
      <c r="AV207" s="15" t="s">
        <v>188</v>
      </c>
      <c r="AW207" s="15" t="s">
        <v>29</v>
      </c>
      <c r="AX207" s="15" t="s">
        <v>30</v>
      </c>
      <c r="AY207" s="199" t="s">
        <v>181</v>
      </c>
    </row>
    <row r="208" spans="1:65" s="2" customFormat="1" ht="16.5" customHeight="1">
      <c r="A208" s="33"/>
      <c r="B208" s="130"/>
      <c r="C208" s="164" t="s">
        <v>232</v>
      </c>
      <c r="D208" s="164" t="s">
        <v>184</v>
      </c>
      <c r="E208" s="165" t="s">
        <v>3609</v>
      </c>
      <c r="F208" s="166" t="s">
        <v>3610</v>
      </c>
      <c r="G208" s="167" t="s">
        <v>1840</v>
      </c>
      <c r="H208" s="168">
        <v>49</v>
      </c>
      <c r="I208" s="169"/>
      <c r="J208" s="170">
        <f>ROUND(I208*H208,2)</f>
        <v>0</v>
      </c>
      <c r="K208" s="166" t="s">
        <v>1749</v>
      </c>
      <c r="L208" s="34"/>
      <c r="M208" s="171" t="s">
        <v>1</v>
      </c>
      <c r="N208" s="172" t="s">
        <v>38</v>
      </c>
      <c r="O208" s="59"/>
      <c r="P208" s="173">
        <f>O208*H208</f>
        <v>0</v>
      </c>
      <c r="Q208" s="173">
        <v>4.0000000000000002E-4</v>
      </c>
      <c r="R208" s="173">
        <f>Q208*H208</f>
        <v>1.9599999999999999E-2</v>
      </c>
      <c r="S208" s="173">
        <v>0</v>
      </c>
      <c r="T208" s="174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5" t="s">
        <v>188</v>
      </c>
      <c r="AT208" s="175" t="s">
        <v>184</v>
      </c>
      <c r="AU208" s="175" t="s">
        <v>194</v>
      </c>
      <c r="AY208" s="18" t="s">
        <v>181</v>
      </c>
      <c r="BE208" s="176">
        <f>IF(N208="základní",J208,0)</f>
        <v>0</v>
      </c>
      <c r="BF208" s="176">
        <f>IF(N208="snížená",J208,0)</f>
        <v>0</v>
      </c>
      <c r="BG208" s="176">
        <f>IF(N208="zákl. přenesená",J208,0)</f>
        <v>0</v>
      </c>
      <c r="BH208" s="176">
        <f>IF(N208="sníž. přenesená",J208,0)</f>
        <v>0</v>
      </c>
      <c r="BI208" s="176">
        <f>IF(N208="nulová",J208,0)</f>
        <v>0</v>
      </c>
      <c r="BJ208" s="18" t="s">
        <v>30</v>
      </c>
      <c r="BK208" s="176">
        <f>ROUND(I208*H208,2)</f>
        <v>0</v>
      </c>
      <c r="BL208" s="18" t="s">
        <v>188</v>
      </c>
      <c r="BM208" s="175" t="s">
        <v>3611</v>
      </c>
    </row>
    <row r="209" spans="1:65" s="13" customFormat="1">
      <c r="B209" s="177"/>
      <c r="D209" s="178" t="s">
        <v>190</v>
      </c>
      <c r="E209" s="179" t="s">
        <v>1</v>
      </c>
      <c r="F209" s="180" t="s">
        <v>442</v>
      </c>
      <c r="H209" s="181">
        <v>49</v>
      </c>
      <c r="I209" s="182"/>
      <c r="L209" s="177"/>
      <c r="M209" s="183"/>
      <c r="N209" s="184"/>
      <c r="O209" s="184"/>
      <c r="P209" s="184"/>
      <c r="Q209" s="184"/>
      <c r="R209" s="184"/>
      <c r="S209" s="184"/>
      <c r="T209" s="185"/>
      <c r="AT209" s="179" t="s">
        <v>190</v>
      </c>
      <c r="AU209" s="179" t="s">
        <v>194</v>
      </c>
      <c r="AV209" s="13" t="s">
        <v>82</v>
      </c>
      <c r="AW209" s="13" t="s">
        <v>29</v>
      </c>
      <c r="AX209" s="13" t="s">
        <v>30</v>
      </c>
      <c r="AY209" s="179" t="s">
        <v>181</v>
      </c>
    </row>
    <row r="210" spans="1:65" s="2" customFormat="1" ht="16.5" customHeight="1">
      <c r="A210" s="33"/>
      <c r="B210" s="130"/>
      <c r="C210" s="206" t="s">
        <v>236</v>
      </c>
      <c r="D210" s="206" t="s">
        <v>273</v>
      </c>
      <c r="E210" s="207" t="s">
        <v>3612</v>
      </c>
      <c r="F210" s="208" t="s">
        <v>3613</v>
      </c>
      <c r="G210" s="209" t="s">
        <v>1840</v>
      </c>
      <c r="H210" s="210">
        <v>68.531000000000006</v>
      </c>
      <c r="I210" s="211"/>
      <c r="J210" s="212">
        <f>ROUND(I210*H210,2)</f>
        <v>0</v>
      </c>
      <c r="K210" s="208" t="s">
        <v>1</v>
      </c>
      <c r="L210" s="213"/>
      <c r="M210" s="214" t="s">
        <v>1</v>
      </c>
      <c r="N210" s="215" t="s">
        <v>38</v>
      </c>
      <c r="O210" s="59"/>
      <c r="P210" s="173">
        <f>O210*H210</f>
        <v>0</v>
      </c>
      <c r="Q210" s="173">
        <v>5.3E-3</v>
      </c>
      <c r="R210" s="173">
        <f>Q210*H210</f>
        <v>0.36321430000000005</v>
      </c>
      <c r="S210" s="173">
        <v>0</v>
      </c>
      <c r="T210" s="174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5" t="s">
        <v>213</v>
      </c>
      <c r="AT210" s="175" t="s">
        <v>273</v>
      </c>
      <c r="AU210" s="175" t="s">
        <v>194</v>
      </c>
      <c r="AY210" s="18" t="s">
        <v>181</v>
      </c>
      <c r="BE210" s="176">
        <f>IF(N210="základní",J210,0)</f>
        <v>0</v>
      </c>
      <c r="BF210" s="176">
        <f>IF(N210="snížená",J210,0)</f>
        <v>0</v>
      </c>
      <c r="BG210" s="176">
        <f>IF(N210="zákl. přenesená",J210,0)</f>
        <v>0</v>
      </c>
      <c r="BH210" s="176">
        <f>IF(N210="sníž. přenesená",J210,0)</f>
        <v>0</v>
      </c>
      <c r="BI210" s="176">
        <f>IF(N210="nulová",J210,0)</f>
        <v>0</v>
      </c>
      <c r="BJ210" s="18" t="s">
        <v>30</v>
      </c>
      <c r="BK210" s="176">
        <f>ROUND(I210*H210,2)</f>
        <v>0</v>
      </c>
      <c r="BL210" s="18" t="s">
        <v>188</v>
      </c>
      <c r="BM210" s="175" t="s">
        <v>3614</v>
      </c>
    </row>
    <row r="211" spans="1:65" s="13" customFormat="1">
      <c r="B211" s="177"/>
      <c r="D211" s="178" t="s">
        <v>190</v>
      </c>
      <c r="E211" s="179" t="s">
        <v>1</v>
      </c>
      <c r="F211" s="180" t="s">
        <v>3588</v>
      </c>
      <c r="H211" s="181">
        <v>58.8</v>
      </c>
      <c r="I211" s="182"/>
      <c r="L211" s="177"/>
      <c r="M211" s="183"/>
      <c r="N211" s="184"/>
      <c r="O211" s="184"/>
      <c r="P211" s="184"/>
      <c r="Q211" s="184"/>
      <c r="R211" s="184"/>
      <c r="S211" s="184"/>
      <c r="T211" s="185"/>
      <c r="AT211" s="179" t="s">
        <v>190</v>
      </c>
      <c r="AU211" s="179" t="s">
        <v>194</v>
      </c>
      <c r="AV211" s="13" t="s">
        <v>82</v>
      </c>
      <c r="AW211" s="13" t="s">
        <v>29</v>
      </c>
      <c r="AX211" s="13" t="s">
        <v>73</v>
      </c>
      <c r="AY211" s="179" t="s">
        <v>181</v>
      </c>
    </row>
    <row r="212" spans="1:65" s="15" customFormat="1">
      <c r="B212" s="198"/>
      <c r="D212" s="178" t="s">
        <v>190</v>
      </c>
      <c r="E212" s="199" t="s">
        <v>1</v>
      </c>
      <c r="F212" s="200" t="s">
        <v>1774</v>
      </c>
      <c r="H212" s="201">
        <v>58.8</v>
      </c>
      <c r="I212" s="202"/>
      <c r="L212" s="198"/>
      <c r="M212" s="203"/>
      <c r="N212" s="204"/>
      <c r="O212" s="204"/>
      <c r="P212" s="204"/>
      <c r="Q212" s="204"/>
      <c r="R212" s="204"/>
      <c r="S212" s="204"/>
      <c r="T212" s="205"/>
      <c r="AT212" s="199" t="s">
        <v>190</v>
      </c>
      <c r="AU212" s="199" t="s">
        <v>194</v>
      </c>
      <c r="AV212" s="15" t="s">
        <v>188</v>
      </c>
      <c r="AW212" s="15" t="s">
        <v>29</v>
      </c>
      <c r="AX212" s="15" t="s">
        <v>30</v>
      </c>
      <c r="AY212" s="199" t="s">
        <v>181</v>
      </c>
    </row>
    <row r="213" spans="1:65" s="13" customFormat="1">
      <c r="B213" s="177"/>
      <c r="D213" s="178" t="s">
        <v>190</v>
      </c>
      <c r="F213" s="180" t="s">
        <v>3601</v>
      </c>
      <c r="H213" s="181">
        <v>68.531000000000006</v>
      </c>
      <c r="I213" s="182"/>
      <c r="L213" s="177"/>
      <c r="M213" s="183"/>
      <c r="N213" s="184"/>
      <c r="O213" s="184"/>
      <c r="P213" s="184"/>
      <c r="Q213" s="184"/>
      <c r="R213" s="184"/>
      <c r="S213" s="184"/>
      <c r="T213" s="185"/>
      <c r="AT213" s="179" t="s">
        <v>190</v>
      </c>
      <c r="AU213" s="179" t="s">
        <v>194</v>
      </c>
      <c r="AV213" s="13" t="s">
        <v>82</v>
      </c>
      <c r="AW213" s="13" t="s">
        <v>3</v>
      </c>
      <c r="AX213" s="13" t="s">
        <v>30</v>
      </c>
      <c r="AY213" s="179" t="s">
        <v>181</v>
      </c>
    </row>
    <row r="214" spans="1:65" s="2" customFormat="1" ht="16.5" customHeight="1">
      <c r="A214" s="33"/>
      <c r="B214" s="130"/>
      <c r="C214" s="164" t="s">
        <v>8</v>
      </c>
      <c r="D214" s="164" t="s">
        <v>184</v>
      </c>
      <c r="E214" s="165" t="s">
        <v>3615</v>
      </c>
      <c r="F214" s="166" t="s">
        <v>3616</v>
      </c>
      <c r="G214" s="167" t="s">
        <v>1840</v>
      </c>
      <c r="H214" s="168">
        <v>98</v>
      </c>
      <c r="I214" s="169"/>
      <c r="J214" s="170">
        <f>ROUND(I214*H214,2)</f>
        <v>0</v>
      </c>
      <c r="K214" s="166" t="s">
        <v>1749</v>
      </c>
      <c r="L214" s="34"/>
      <c r="M214" s="171" t="s">
        <v>1</v>
      </c>
      <c r="N214" s="172" t="s">
        <v>38</v>
      </c>
      <c r="O214" s="59"/>
      <c r="P214" s="173">
        <f>O214*H214</f>
        <v>0</v>
      </c>
      <c r="Q214" s="173">
        <v>0</v>
      </c>
      <c r="R214" s="173">
        <f>Q214*H214</f>
        <v>0</v>
      </c>
      <c r="S214" s="173">
        <v>0</v>
      </c>
      <c r="T214" s="174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5" t="s">
        <v>188</v>
      </c>
      <c r="AT214" s="175" t="s">
        <v>184</v>
      </c>
      <c r="AU214" s="175" t="s">
        <v>194</v>
      </c>
      <c r="AY214" s="18" t="s">
        <v>181</v>
      </c>
      <c r="BE214" s="176">
        <f>IF(N214="základní",J214,0)</f>
        <v>0</v>
      </c>
      <c r="BF214" s="176">
        <f>IF(N214="snížená",J214,0)</f>
        <v>0</v>
      </c>
      <c r="BG214" s="176">
        <f>IF(N214="zákl. přenesená",J214,0)</f>
        <v>0</v>
      </c>
      <c r="BH214" s="176">
        <f>IF(N214="sníž. přenesená",J214,0)</f>
        <v>0</v>
      </c>
      <c r="BI214" s="176">
        <f>IF(N214="nulová",J214,0)</f>
        <v>0</v>
      </c>
      <c r="BJ214" s="18" t="s">
        <v>30</v>
      </c>
      <c r="BK214" s="176">
        <f>ROUND(I214*H214,2)</f>
        <v>0</v>
      </c>
      <c r="BL214" s="18" t="s">
        <v>188</v>
      </c>
      <c r="BM214" s="175" t="s">
        <v>3617</v>
      </c>
    </row>
    <row r="215" spans="1:65" s="14" customFormat="1">
      <c r="B215" s="191"/>
      <c r="D215" s="178" t="s">
        <v>190</v>
      </c>
      <c r="E215" s="192" t="s">
        <v>1</v>
      </c>
      <c r="F215" s="193" t="s">
        <v>3618</v>
      </c>
      <c r="H215" s="192" t="s">
        <v>1</v>
      </c>
      <c r="I215" s="194"/>
      <c r="L215" s="191"/>
      <c r="M215" s="195"/>
      <c r="N215" s="196"/>
      <c r="O215" s="196"/>
      <c r="P215" s="196"/>
      <c r="Q215" s="196"/>
      <c r="R215" s="196"/>
      <c r="S215" s="196"/>
      <c r="T215" s="197"/>
      <c r="AT215" s="192" t="s">
        <v>190</v>
      </c>
      <c r="AU215" s="192" t="s">
        <v>194</v>
      </c>
      <c r="AV215" s="14" t="s">
        <v>30</v>
      </c>
      <c r="AW215" s="14" t="s">
        <v>29</v>
      </c>
      <c r="AX215" s="14" t="s">
        <v>73</v>
      </c>
      <c r="AY215" s="192" t="s">
        <v>181</v>
      </c>
    </row>
    <row r="216" spans="1:65" s="13" customFormat="1">
      <c r="B216" s="177"/>
      <c r="D216" s="178" t="s">
        <v>190</v>
      </c>
      <c r="E216" s="179" t="s">
        <v>1</v>
      </c>
      <c r="F216" s="180" t="s">
        <v>3619</v>
      </c>
      <c r="H216" s="181">
        <v>98</v>
      </c>
      <c r="I216" s="182"/>
      <c r="L216" s="177"/>
      <c r="M216" s="183"/>
      <c r="N216" s="184"/>
      <c r="O216" s="184"/>
      <c r="P216" s="184"/>
      <c r="Q216" s="184"/>
      <c r="R216" s="184"/>
      <c r="S216" s="184"/>
      <c r="T216" s="185"/>
      <c r="AT216" s="179" t="s">
        <v>190</v>
      </c>
      <c r="AU216" s="179" t="s">
        <v>194</v>
      </c>
      <c r="AV216" s="13" t="s">
        <v>82</v>
      </c>
      <c r="AW216" s="13" t="s">
        <v>29</v>
      </c>
      <c r="AX216" s="13" t="s">
        <v>73</v>
      </c>
      <c r="AY216" s="179" t="s">
        <v>181</v>
      </c>
    </row>
    <row r="217" spans="1:65" s="15" customFormat="1">
      <c r="B217" s="198"/>
      <c r="D217" s="178" t="s">
        <v>190</v>
      </c>
      <c r="E217" s="199" t="s">
        <v>1</v>
      </c>
      <c r="F217" s="200" t="s">
        <v>1774</v>
      </c>
      <c r="H217" s="201">
        <v>98</v>
      </c>
      <c r="I217" s="202"/>
      <c r="L217" s="198"/>
      <c r="M217" s="203"/>
      <c r="N217" s="204"/>
      <c r="O217" s="204"/>
      <c r="P217" s="204"/>
      <c r="Q217" s="204"/>
      <c r="R217" s="204"/>
      <c r="S217" s="204"/>
      <c r="T217" s="205"/>
      <c r="AT217" s="199" t="s">
        <v>190</v>
      </c>
      <c r="AU217" s="199" t="s">
        <v>194</v>
      </c>
      <c r="AV217" s="15" t="s">
        <v>188</v>
      </c>
      <c r="AW217" s="15" t="s">
        <v>29</v>
      </c>
      <c r="AX217" s="15" t="s">
        <v>30</v>
      </c>
      <c r="AY217" s="199" t="s">
        <v>181</v>
      </c>
    </row>
    <row r="218" spans="1:65" s="2" customFormat="1" ht="16.5" customHeight="1">
      <c r="A218" s="33"/>
      <c r="B218" s="130"/>
      <c r="C218" s="206" t="s">
        <v>243</v>
      </c>
      <c r="D218" s="206" t="s">
        <v>273</v>
      </c>
      <c r="E218" s="207" t="s">
        <v>3620</v>
      </c>
      <c r="F218" s="208" t="s">
        <v>3621</v>
      </c>
      <c r="G218" s="209" t="s">
        <v>3622</v>
      </c>
      <c r="H218" s="210">
        <v>16.170000000000002</v>
      </c>
      <c r="I218" s="211"/>
      <c r="J218" s="212">
        <f>ROUND(I218*H218,2)</f>
        <v>0</v>
      </c>
      <c r="K218" s="208" t="s">
        <v>1</v>
      </c>
      <c r="L218" s="213"/>
      <c r="M218" s="214" t="s">
        <v>1</v>
      </c>
      <c r="N218" s="215" t="s">
        <v>38</v>
      </c>
      <c r="O218" s="59"/>
      <c r="P218" s="173">
        <f>O218*H218</f>
        <v>0</v>
      </c>
      <c r="Q218" s="173">
        <v>2.2000000000000001E-3</v>
      </c>
      <c r="R218" s="173">
        <f>Q218*H218</f>
        <v>3.5574000000000008E-2</v>
      </c>
      <c r="S218" s="173">
        <v>0</v>
      </c>
      <c r="T218" s="174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5" t="s">
        <v>213</v>
      </c>
      <c r="AT218" s="175" t="s">
        <v>273</v>
      </c>
      <c r="AU218" s="175" t="s">
        <v>194</v>
      </c>
      <c r="AY218" s="18" t="s">
        <v>181</v>
      </c>
      <c r="BE218" s="176">
        <f>IF(N218="základní",J218,0)</f>
        <v>0</v>
      </c>
      <c r="BF218" s="176">
        <f>IF(N218="snížená",J218,0)</f>
        <v>0</v>
      </c>
      <c r="BG218" s="176">
        <f>IF(N218="zákl. přenesená",J218,0)</f>
        <v>0</v>
      </c>
      <c r="BH218" s="176">
        <f>IF(N218="sníž. přenesená",J218,0)</f>
        <v>0</v>
      </c>
      <c r="BI218" s="176">
        <f>IF(N218="nulová",J218,0)</f>
        <v>0</v>
      </c>
      <c r="BJ218" s="18" t="s">
        <v>30</v>
      </c>
      <c r="BK218" s="176">
        <f>ROUND(I218*H218,2)</f>
        <v>0</v>
      </c>
      <c r="BL218" s="18" t="s">
        <v>188</v>
      </c>
      <c r="BM218" s="175" t="s">
        <v>3623</v>
      </c>
    </row>
    <row r="219" spans="1:65" s="13" customFormat="1">
      <c r="B219" s="177"/>
      <c r="D219" s="178" t="s">
        <v>190</v>
      </c>
      <c r="E219" s="179" t="s">
        <v>1</v>
      </c>
      <c r="F219" s="180" t="s">
        <v>3624</v>
      </c>
      <c r="H219" s="181">
        <v>16.170000000000002</v>
      </c>
      <c r="I219" s="182"/>
      <c r="L219" s="177"/>
      <c r="M219" s="183"/>
      <c r="N219" s="184"/>
      <c r="O219" s="184"/>
      <c r="P219" s="184"/>
      <c r="Q219" s="184"/>
      <c r="R219" s="184"/>
      <c r="S219" s="184"/>
      <c r="T219" s="185"/>
      <c r="AT219" s="179" t="s">
        <v>190</v>
      </c>
      <c r="AU219" s="179" t="s">
        <v>194</v>
      </c>
      <c r="AV219" s="13" t="s">
        <v>82</v>
      </c>
      <c r="AW219" s="13" t="s">
        <v>29</v>
      </c>
      <c r="AX219" s="13" t="s">
        <v>73</v>
      </c>
      <c r="AY219" s="179" t="s">
        <v>181</v>
      </c>
    </row>
    <row r="220" spans="1:65" s="15" customFormat="1">
      <c r="B220" s="198"/>
      <c r="D220" s="178" t="s">
        <v>190</v>
      </c>
      <c r="E220" s="199" t="s">
        <v>1</v>
      </c>
      <c r="F220" s="200" t="s">
        <v>1774</v>
      </c>
      <c r="H220" s="201">
        <v>16.170000000000002</v>
      </c>
      <c r="I220" s="202"/>
      <c r="L220" s="198"/>
      <c r="M220" s="203"/>
      <c r="N220" s="204"/>
      <c r="O220" s="204"/>
      <c r="P220" s="204"/>
      <c r="Q220" s="204"/>
      <c r="R220" s="204"/>
      <c r="S220" s="204"/>
      <c r="T220" s="205"/>
      <c r="AT220" s="199" t="s">
        <v>190</v>
      </c>
      <c r="AU220" s="199" t="s">
        <v>194</v>
      </c>
      <c r="AV220" s="15" t="s">
        <v>188</v>
      </c>
      <c r="AW220" s="15" t="s">
        <v>29</v>
      </c>
      <c r="AX220" s="15" t="s">
        <v>30</v>
      </c>
      <c r="AY220" s="199" t="s">
        <v>181</v>
      </c>
    </row>
    <row r="221" spans="1:65" s="2" customFormat="1" ht="16.5" customHeight="1">
      <c r="A221" s="33"/>
      <c r="B221" s="130"/>
      <c r="C221" s="164" t="s">
        <v>248</v>
      </c>
      <c r="D221" s="164" t="s">
        <v>184</v>
      </c>
      <c r="E221" s="165" t="s">
        <v>3625</v>
      </c>
      <c r="F221" s="166" t="s">
        <v>3626</v>
      </c>
      <c r="G221" s="167" t="s">
        <v>1840</v>
      </c>
      <c r="H221" s="168">
        <v>49</v>
      </c>
      <c r="I221" s="169"/>
      <c r="J221" s="170">
        <f>ROUND(I221*H221,2)</f>
        <v>0</v>
      </c>
      <c r="K221" s="166" t="s">
        <v>1</v>
      </c>
      <c r="L221" s="34"/>
      <c r="M221" s="171" t="s">
        <v>1</v>
      </c>
      <c r="N221" s="172" t="s">
        <v>38</v>
      </c>
      <c r="O221" s="59"/>
      <c r="P221" s="173">
        <f>O221*H221</f>
        <v>0</v>
      </c>
      <c r="Q221" s="173">
        <v>0.105</v>
      </c>
      <c r="R221" s="173">
        <f>Q221*H221</f>
        <v>5.1449999999999996</v>
      </c>
      <c r="S221" s="173">
        <v>0</v>
      </c>
      <c r="T221" s="174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5" t="s">
        <v>188</v>
      </c>
      <c r="AT221" s="175" t="s">
        <v>184</v>
      </c>
      <c r="AU221" s="175" t="s">
        <v>194</v>
      </c>
      <c r="AY221" s="18" t="s">
        <v>181</v>
      </c>
      <c r="BE221" s="176">
        <f>IF(N221="základní",J221,0)</f>
        <v>0</v>
      </c>
      <c r="BF221" s="176">
        <f>IF(N221="snížená",J221,0)</f>
        <v>0</v>
      </c>
      <c r="BG221" s="176">
        <f>IF(N221="zákl. přenesená",J221,0)</f>
        <v>0</v>
      </c>
      <c r="BH221" s="176">
        <f>IF(N221="sníž. přenesená",J221,0)</f>
        <v>0</v>
      </c>
      <c r="BI221" s="176">
        <f>IF(N221="nulová",J221,0)</f>
        <v>0</v>
      </c>
      <c r="BJ221" s="18" t="s">
        <v>30</v>
      </c>
      <c r="BK221" s="176">
        <f>ROUND(I221*H221,2)</f>
        <v>0</v>
      </c>
      <c r="BL221" s="18" t="s">
        <v>188</v>
      </c>
      <c r="BM221" s="175" t="s">
        <v>3627</v>
      </c>
    </row>
    <row r="222" spans="1:65" s="13" customFormat="1">
      <c r="B222" s="177"/>
      <c r="D222" s="178" t="s">
        <v>190</v>
      </c>
      <c r="E222" s="179" t="s">
        <v>1</v>
      </c>
      <c r="F222" s="180" t="s">
        <v>442</v>
      </c>
      <c r="H222" s="181">
        <v>49</v>
      </c>
      <c r="I222" s="182"/>
      <c r="L222" s="177"/>
      <c r="M222" s="183"/>
      <c r="N222" s="184"/>
      <c r="O222" s="184"/>
      <c r="P222" s="184"/>
      <c r="Q222" s="184"/>
      <c r="R222" s="184"/>
      <c r="S222" s="184"/>
      <c r="T222" s="185"/>
      <c r="AT222" s="179" t="s">
        <v>190</v>
      </c>
      <c r="AU222" s="179" t="s">
        <v>194</v>
      </c>
      <c r="AV222" s="13" t="s">
        <v>82</v>
      </c>
      <c r="AW222" s="13" t="s">
        <v>29</v>
      </c>
      <c r="AX222" s="13" t="s">
        <v>30</v>
      </c>
      <c r="AY222" s="179" t="s">
        <v>181</v>
      </c>
    </row>
    <row r="223" spans="1:65" s="2" customFormat="1" ht="16.5" customHeight="1">
      <c r="A223" s="33"/>
      <c r="B223" s="130"/>
      <c r="C223" s="164" t="s">
        <v>252</v>
      </c>
      <c r="D223" s="164" t="s">
        <v>184</v>
      </c>
      <c r="E223" s="165" t="s">
        <v>3628</v>
      </c>
      <c r="F223" s="166" t="s">
        <v>3629</v>
      </c>
      <c r="G223" s="167" t="s">
        <v>1840</v>
      </c>
      <c r="H223" s="168">
        <v>49</v>
      </c>
      <c r="I223" s="169"/>
      <c r="J223" s="170">
        <f>ROUND(I223*H223,2)</f>
        <v>0</v>
      </c>
      <c r="K223" s="166" t="s">
        <v>1</v>
      </c>
      <c r="L223" s="34"/>
      <c r="M223" s="171" t="s">
        <v>1</v>
      </c>
      <c r="N223" s="172" t="s">
        <v>38</v>
      </c>
      <c r="O223" s="59"/>
      <c r="P223" s="173">
        <f>O223*H223</f>
        <v>0</v>
      </c>
      <c r="Q223" s="173">
        <v>4.0000000000000002E-4</v>
      </c>
      <c r="R223" s="173">
        <f>Q223*H223</f>
        <v>1.9599999999999999E-2</v>
      </c>
      <c r="S223" s="173">
        <v>0</v>
      </c>
      <c r="T223" s="174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5" t="s">
        <v>188</v>
      </c>
      <c r="AT223" s="175" t="s">
        <v>184</v>
      </c>
      <c r="AU223" s="175" t="s">
        <v>194</v>
      </c>
      <c r="AY223" s="18" t="s">
        <v>181</v>
      </c>
      <c r="BE223" s="176">
        <f>IF(N223="základní",J223,0)</f>
        <v>0</v>
      </c>
      <c r="BF223" s="176">
        <f>IF(N223="snížená",J223,0)</f>
        <v>0</v>
      </c>
      <c r="BG223" s="176">
        <f>IF(N223="zákl. přenesená",J223,0)</f>
        <v>0</v>
      </c>
      <c r="BH223" s="176">
        <f>IF(N223="sníž. přenesená",J223,0)</f>
        <v>0</v>
      </c>
      <c r="BI223" s="176">
        <f>IF(N223="nulová",J223,0)</f>
        <v>0</v>
      </c>
      <c r="BJ223" s="18" t="s">
        <v>30</v>
      </c>
      <c r="BK223" s="176">
        <f>ROUND(I223*H223,2)</f>
        <v>0</v>
      </c>
      <c r="BL223" s="18" t="s">
        <v>188</v>
      </c>
      <c r="BM223" s="175" t="s">
        <v>3630</v>
      </c>
    </row>
    <row r="224" spans="1:65" s="13" customFormat="1">
      <c r="B224" s="177"/>
      <c r="D224" s="178" t="s">
        <v>190</v>
      </c>
      <c r="E224" s="179" t="s">
        <v>1</v>
      </c>
      <c r="F224" s="180" t="s">
        <v>442</v>
      </c>
      <c r="H224" s="181">
        <v>49</v>
      </c>
      <c r="I224" s="182"/>
      <c r="L224" s="177"/>
      <c r="M224" s="183"/>
      <c r="N224" s="184"/>
      <c r="O224" s="184"/>
      <c r="P224" s="184"/>
      <c r="Q224" s="184"/>
      <c r="R224" s="184"/>
      <c r="S224" s="184"/>
      <c r="T224" s="185"/>
      <c r="AT224" s="179" t="s">
        <v>190</v>
      </c>
      <c r="AU224" s="179" t="s">
        <v>194</v>
      </c>
      <c r="AV224" s="13" t="s">
        <v>82</v>
      </c>
      <c r="AW224" s="13" t="s">
        <v>29</v>
      </c>
      <c r="AX224" s="13" t="s">
        <v>30</v>
      </c>
      <c r="AY224" s="179" t="s">
        <v>181</v>
      </c>
    </row>
    <row r="225" spans="1:65" s="12" customFormat="1" ht="20.85" customHeight="1">
      <c r="B225" s="151"/>
      <c r="D225" s="152" t="s">
        <v>72</v>
      </c>
      <c r="E225" s="162" t="s">
        <v>419</v>
      </c>
      <c r="F225" s="162" t="s">
        <v>3631</v>
      </c>
      <c r="I225" s="154"/>
      <c r="J225" s="163">
        <f>BK225</f>
        <v>0</v>
      </c>
      <c r="L225" s="151"/>
      <c r="M225" s="156"/>
      <c r="N225" s="157"/>
      <c r="O225" s="157"/>
      <c r="P225" s="158">
        <f>SUM(P226:P242)</f>
        <v>0</v>
      </c>
      <c r="Q225" s="157"/>
      <c r="R225" s="158">
        <f>SUM(R226:R242)</f>
        <v>0.79064000000000001</v>
      </c>
      <c r="S225" s="157"/>
      <c r="T225" s="159">
        <f>SUM(T226:T242)</f>
        <v>0</v>
      </c>
      <c r="AR225" s="152" t="s">
        <v>30</v>
      </c>
      <c r="AT225" s="160" t="s">
        <v>72</v>
      </c>
      <c r="AU225" s="160" t="s">
        <v>82</v>
      </c>
      <c r="AY225" s="152" t="s">
        <v>181</v>
      </c>
      <c r="BK225" s="161">
        <f>SUM(BK226:BK242)</f>
        <v>0</v>
      </c>
    </row>
    <row r="226" spans="1:65" s="2" customFormat="1" ht="16.5" customHeight="1">
      <c r="A226" s="33"/>
      <c r="B226" s="130"/>
      <c r="C226" s="164" t="s">
        <v>256</v>
      </c>
      <c r="D226" s="164" t="s">
        <v>184</v>
      </c>
      <c r="E226" s="165" t="s">
        <v>3632</v>
      </c>
      <c r="F226" s="166" t="s">
        <v>3633</v>
      </c>
      <c r="G226" s="167" t="s">
        <v>1840</v>
      </c>
      <c r="H226" s="168">
        <v>40</v>
      </c>
      <c r="I226" s="169"/>
      <c r="J226" s="170">
        <f>ROUND(I226*H226,2)</f>
        <v>0</v>
      </c>
      <c r="K226" s="166" t="s">
        <v>1</v>
      </c>
      <c r="L226" s="34"/>
      <c r="M226" s="171" t="s">
        <v>1</v>
      </c>
      <c r="N226" s="172" t="s">
        <v>38</v>
      </c>
      <c r="O226" s="59"/>
      <c r="P226" s="173">
        <f>O226*H226</f>
        <v>0</v>
      </c>
      <c r="Q226" s="173">
        <v>2.66E-3</v>
      </c>
      <c r="R226" s="173">
        <f>Q226*H226</f>
        <v>0.10639999999999999</v>
      </c>
      <c r="S226" s="173">
        <v>0</v>
      </c>
      <c r="T226" s="174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5" t="s">
        <v>188</v>
      </c>
      <c r="AT226" s="175" t="s">
        <v>184</v>
      </c>
      <c r="AU226" s="175" t="s">
        <v>194</v>
      </c>
      <c r="AY226" s="18" t="s">
        <v>181</v>
      </c>
      <c r="BE226" s="176">
        <f>IF(N226="základní",J226,0)</f>
        <v>0</v>
      </c>
      <c r="BF226" s="176">
        <f>IF(N226="snížená",J226,0)</f>
        <v>0</v>
      </c>
      <c r="BG226" s="176">
        <f>IF(N226="zákl. přenesená",J226,0)</f>
        <v>0</v>
      </c>
      <c r="BH226" s="176">
        <f>IF(N226="sníž. přenesená",J226,0)</f>
        <v>0</v>
      </c>
      <c r="BI226" s="176">
        <f>IF(N226="nulová",J226,0)</f>
        <v>0</v>
      </c>
      <c r="BJ226" s="18" t="s">
        <v>30</v>
      </c>
      <c r="BK226" s="176">
        <f>ROUND(I226*H226,2)</f>
        <v>0</v>
      </c>
      <c r="BL226" s="18" t="s">
        <v>188</v>
      </c>
      <c r="BM226" s="175" t="s">
        <v>3634</v>
      </c>
    </row>
    <row r="227" spans="1:65" s="13" customFormat="1">
      <c r="B227" s="177"/>
      <c r="D227" s="178" t="s">
        <v>190</v>
      </c>
      <c r="E227" s="179" t="s">
        <v>1</v>
      </c>
      <c r="F227" s="180" t="s">
        <v>412</v>
      </c>
      <c r="H227" s="181">
        <v>40</v>
      </c>
      <c r="I227" s="182"/>
      <c r="L227" s="177"/>
      <c r="M227" s="183"/>
      <c r="N227" s="184"/>
      <c r="O227" s="184"/>
      <c r="P227" s="184"/>
      <c r="Q227" s="184"/>
      <c r="R227" s="184"/>
      <c r="S227" s="184"/>
      <c r="T227" s="185"/>
      <c r="AT227" s="179" t="s">
        <v>190</v>
      </c>
      <c r="AU227" s="179" t="s">
        <v>194</v>
      </c>
      <c r="AV227" s="13" t="s">
        <v>82</v>
      </c>
      <c r="AW227" s="13" t="s">
        <v>29</v>
      </c>
      <c r="AX227" s="13" t="s">
        <v>30</v>
      </c>
      <c r="AY227" s="179" t="s">
        <v>181</v>
      </c>
    </row>
    <row r="228" spans="1:65" s="2" customFormat="1" ht="16.5" customHeight="1">
      <c r="A228" s="33"/>
      <c r="B228" s="130"/>
      <c r="C228" s="164" t="s">
        <v>336</v>
      </c>
      <c r="D228" s="164" t="s">
        <v>184</v>
      </c>
      <c r="E228" s="165" t="s">
        <v>3635</v>
      </c>
      <c r="F228" s="166" t="s">
        <v>3636</v>
      </c>
      <c r="G228" s="167" t="s">
        <v>1840</v>
      </c>
      <c r="H228" s="168">
        <v>40</v>
      </c>
      <c r="I228" s="169"/>
      <c r="J228" s="170">
        <f>ROUND(I228*H228,2)</f>
        <v>0</v>
      </c>
      <c r="K228" s="166" t="s">
        <v>1</v>
      </c>
      <c r="L228" s="34"/>
      <c r="M228" s="171" t="s">
        <v>1</v>
      </c>
      <c r="N228" s="172" t="s">
        <v>38</v>
      </c>
      <c r="O228" s="59"/>
      <c r="P228" s="173">
        <f>O228*H228</f>
        <v>0</v>
      </c>
      <c r="Q228" s="173">
        <v>4.3800000000000002E-3</v>
      </c>
      <c r="R228" s="173">
        <f>Q228*H228</f>
        <v>0.17520000000000002</v>
      </c>
      <c r="S228" s="173">
        <v>0</v>
      </c>
      <c r="T228" s="174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5" t="s">
        <v>188</v>
      </c>
      <c r="AT228" s="175" t="s">
        <v>184</v>
      </c>
      <c r="AU228" s="175" t="s">
        <v>194</v>
      </c>
      <c r="AY228" s="18" t="s">
        <v>181</v>
      </c>
      <c r="BE228" s="176">
        <f>IF(N228="základní",J228,0)</f>
        <v>0</v>
      </c>
      <c r="BF228" s="176">
        <f>IF(N228="snížená",J228,0)</f>
        <v>0</v>
      </c>
      <c r="BG228" s="176">
        <f>IF(N228="zákl. přenesená",J228,0)</f>
        <v>0</v>
      </c>
      <c r="BH228" s="176">
        <f>IF(N228="sníž. přenesená",J228,0)</f>
        <v>0</v>
      </c>
      <c r="BI228" s="176">
        <f>IF(N228="nulová",J228,0)</f>
        <v>0</v>
      </c>
      <c r="BJ228" s="18" t="s">
        <v>30</v>
      </c>
      <c r="BK228" s="176">
        <f>ROUND(I228*H228,2)</f>
        <v>0</v>
      </c>
      <c r="BL228" s="18" t="s">
        <v>188</v>
      </c>
      <c r="BM228" s="175" t="s">
        <v>3637</v>
      </c>
    </row>
    <row r="229" spans="1:65" s="13" customFormat="1">
      <c r="B229" s="177"/>
      <c r="D229" s="178" t="s">
        <v>190</v>
      </c>
      <c r="E229" s="179" t="s">
        <v>1</v>
      </c>
      <c r="F229" s="180" t="s">
        <v>412</v>
      </c>
      <c r="H229" s="181">
        <v>40</v>
      </c>
      <c r="I229" s="182"/>
      <c r="L229" s="177"/>
      <c r="M229" s="183"/>
      <c r="N229" s="184"/>
      <c r="O229" s="184"/>
      <c r="P229" s="184"/>
      <c r="Q229" s="184"/>
      <c r="R229" s="184"/>
      <c r="S229" s="184"/>
      <c r="T229" s="185"/>
      <c r="AT229" s="179" t="s">
        <v>190</v>
      </c>
      <c r="AU229" s="179" t="s">
        <v>194</v>
      </c>
      <c r="AV229" s="13" t="s">
        <v>82</v>
      </c>
      <c r="AW229" s="13" t="s">
        <v>29</v>
      </c>
      <c r="AX229" s="13" t="s">
        <v>30</v>
      </c>
      <c r="AY229" s="179" t="s">
        <v>181</v>
      </c>
    </row>
    <row r="230" spans="1:65" s="2" customFormat="1" ht="16.5" customHeight="1">
      <c r="A230" s="33"/>
      <c r="B230" s="130"/>
      <c r="C230" s="164" t="s">
        <v>7</v>
      </c>
      <c r="D230" s="164" t="s">
        <v>184</v>
      </c>
      <c r="E230" s="165" t="s">
        <v>3638</v>
      </c>
      <c r="F230" s="166" t="s">
        <v>3639</v>
      </c>
      <c r="G230" s="167" t="s">
        <v>1840</v>
      </c>
      <c r="H230" s="168">
        <v>40</v>
      </c>
      <c r="I230" s="169"/>
      <c r="J230" s="170">
        <f>ROUND(I230*H230,2)</f>
        <v>0</v>
      </c>
      <c r="K230" s="166" t="s">
        <v>1</v>
      </c>
      <c r="L230" s="34"/>
      <c r="M230" s="171" t="s">
        <v>1</v>
      </c>
      <c r="N230" s="172" t="s">
        <v>38</v>
      </c>
      <c r="O230" s="59"/>
      <c r="P230" s="173">
        <f>O230*H230</f>
        <v>0</v>
      </c>
      <c r="Q230" s="173">
        <v>1.4E-3</v>
      </c>
      <c r="R230" s="173">
        <f>Q230*H230</f>
        <v>5.6000000000000001E-2</v>
      </c>
      <c r="S230" s="173">
        <v>0</v>
      </c>
      <c r="T230" s="174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5" t="s">
        <v>188</v>
      </c>
      <c r="AT230" s="175" t="s">
        <v>184</v>
      </c>
      <c r="AU230" s="175" t="s">
        <v>194</v>
      </c>
      <c r="AY230" s="18" t="s">
        <v>181</v>
      </c>
      <c r="BE230" s="176">
        <f>IF(N230="základní",J230,0)</f>
        <v>0</v>
      </c>
      <c r="BF230" s="176">
        <f>IF(N230="snížená",J230,0)</f>
        <v>0</v>
      </c>
      <c r="BG230" s="176">
        <f>IF(N230="zákl. přenesená",J230,0)</f>
        <v>0</v>
      </c>
      <c r="BH230" s="176">
        <f>IF(N230="sníž. přenesená",J230,0)</f>
        <v>0</v>
      </c>
      <c r="BI230" s="176">
        <f>IF(N230="nulová",J230,0)</f>
        <v>0</v>
      </c>
      <c r="BJ230" s="18" t="s">
        <v>30</v>
      </c>
      <c r="BK230" s="176">
        <f>ROUND(I230*H230,2)</f>
        <v>0</v>
      </c>
      <c r="BL230" s="18" t="s">
        <v>188</v>
      </c>
      <c r="BM230" s="175" t="s">
        <v>3640</v>
      </c>
    </row>
    <row r="231" spans="1:65" s="13" customFormat="1">
      <c r="B231" s="177"/>
      <c r="D231" s="178" t="s">
        <v>190</v>
      </c>
      <c r="E231" s="179" t="s">
        <v>1</v>
      </c>
      <c r="F231" s="180" t="s">
        <v>412</v>
      </c>
      <c r="H231" s="181">
        <v>40</v>
      </c>
      <c r="I231" s="182"/>
      <c r="L231" s="177"/>
      <c r="M231" s="183"/>
      <c r="N231" s="184"/>
      <c r="O231" s="184"/>
      <c r="P231" s="184"/>
      <c r="Q231" s="184"/>
      <c r="R231" s="184"/>
      <c r="S231" s="184"/>
      <c r="T231" s="185"/>
      <c r="AT231" s="179" t="s">
        <v>190</v>
      </c>
      <c r="AU231" s="179" t="s">
        <v>194</v>
      </c>
      <c r="AV231" s="13" t="s">
        <v>82</v>
      </c>
      <c r="AW231" s="13" t="s">
        <v>29</v>
      </c>
      <c r="AX231" s="13" t="s">
        <v>30</v>
      </c>
      <c r="AY231" s="179" t="s">
        <v>181</v>
      </c>
    </row>
    <row r="232" spans="1:65" s="2" customFormat="1" ht="16.5" customHeight="1">
      <c r="A232" s="33"/>
      <c r="B232" s="130"/>
      <c r="C232" s="164" t="s">
        <v>343</v>
      </c>
      <c r="D232" s="164" t="s">
        <v>184</v>
      </c>
      <c r="E232" s="165" t="s">
        <v>3641</v>
      </c>
      <c r="F232" s="166" t="s">
        <v>3642</v>
      </c>
      <c r="G232" s="167" t="s">
        <v>1840</v>
      </c>
      <c r="H232" s="168">
        <v>40</v>
      </c>
      <c r="I232" s="169"/>
      <c r="J232" s="170">
        <f>ROUND(I232*H232,2)</f>
        <v>0</v>
      </c>
      <c r="K232" s="166" t="s">
        <v>1</v>
      </c>
      <c r="L232" s="34"/>
      <c r="M232" s="171" t="s">
        <v>1</v>
      </c>
      <c r="N232" s="172" t="s">
        <v>38</v>
      </c>
      <c r="O232" s="59"/>
      <c r="P232" s="173">
        <f>O232*H232</f>
        <v>0</v>
      </c>
      <c r="Q232" s="173">
        <v>1.0200000000000001E-2</v>
      </c>
      <c r="R232" s="173">
        <f>Q232*H232</f>
        <v>0.40800000000000003</v>
      </c>
      <c r="S232" s="173">
        <v>0</v>
      </c>
      <c r="T232" s="174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5" t="s">
        <v>188</v>
      </c>
      <c r="AT232" s="175" t="s">
        <v>184</v>
      </c>
      <c r="AU232" s="175" t="s">
        <v>194</v>
      </c>
      <c r="AY232" s="18" t="s">
        <v>181</v>
      </c>
      <c r="BE232" s="176">
        <f>IF(N232="základní",J232,0)</f>
        <v>0</v>
      </c>
      <c r="BF232" s="176">
        <f>IF(N232="snížená",J232,0)</f>
        <v>0</v>
      </c>
      <c r="BG232" s="176">
        <f>IF(N232="zákl. přenesená",J232,0)</f>
        <v>0</v>
      </c>
      <c r="BH232" s="176">
        <f>IF(N232="sníž. přenesená",J232,0)</f>
        <v>0</v>
      </c>
      <c r="BI232" s="176">
        <f>IF(N232="nulová",J232,0)</f>
        <v>0</v>
      </c>
      <c r="BJ232" s="18" t="s">
        <v>30</v>
      </c>
      <c r="BK232" s="176">
        <f>ROUND(I232*H232,2)</f>
        <v>0</v>
      </c>
      <c r="BL232" s="18" t="s">
        <v>188</v>
      </c>
      <c r="BM232" s="175" t="s">
        <v>3643</v>
      </c>
    </row>
    <row r="233" spans="1:65" s="13" customFormat="1">
      <c r="B233" s="177"/>
      <c r="D233" s="178" t="s">
        <v>190</v>
      </c>
      <c r="E233" s="179" t="s">
        <v>1</v>
      </c>
      <c r="F233" s="180" t="s">
        <v>412</v>
      </c>
      <c r="H233" s="181">
        <v>40</v>
      </c>
      <c r="I233" s="182"/>
      <c r="L233" s="177"/>
      <c r="M233" s="183"/>
      <c r="N233" s="184"/>
      <c r="O233" s="184"/>
      <c r="P233" s="184"/>
      <c r="Q233" s="184"/>
      <c r="R233" s="184"/>
      <c r="S233" s="184"/>
      <c r="T233" s="185"/>
      <c r="AT233" s="179" t="s">
        <v>190</v>
      </c>
      <c r="AU233" s="179" t="s">
        <v>194</v>
      </c>
      <c r="AV233" s="13" t="s">
        <v>82</v>
      </c>
      <c r="AW233" s="13" t="s">
        <v>29</v>
      </c>
      <c r="AX233" s="13" t="s">
        <v>30</v>
      </c>
      <c r="AY233" s="179" t="s">
        <v>181</v>
      </c>
    </row>
    <row r="234" spans="1:65" s="2" customFormat="1" ht="16.5" customHeight="1">
      <c r="A234" s="33"/>
      <c r="B234" s="130"/>
      <c r="C234" s="164" t="s">
        <v>347</v>
      </c>
      <c r="D234" s="164" t="s">
        <v>184</v>
      </c>
      <c r="E234" s="165" t="s">
        <v>3644</v>
      </c>
      <c r="F234" s="166" t="s">
        <v>3645</v>
      </c>
      <c r="G234" s="167" t="s">
        <v>1840</v>
      </c>
      <c r="H234" s="168">
        <v>80</v>
      </c>
      <c r="I234" s="169"/>
      <c r="J234" s="170">
        <f>ROUND(I234*H234,2)</f>
        <v>0</v>
      </c>
      <c r="K234" s="166" t="s">
        <v>1749</v>
      </c>
      <c r="L234" s="34"/>
      <c r="M234" s="171" t="s">
        <v>1</v>
      </c>
      <c r="N234" s="172" t="s">
        <v>38</v>
      </c>
      <c r="O234" s="59"/>
      <c r="P234" s="173">
        <f>O234*H234</f>
        <v>0</v>
      </c>
      <c r="Q234" s="173">
        <v>0</v>
      </c>
      <c r="R234" s="173">
        <f>Q234*H234</f>
        <v>0</v>
      </c>
      <c r="S234" s="173">
        <v>0</v>
      </c>
      <c r="T234" s="174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5" t="s">
        <v>188</v>
      </c>
      <c r="AT234" s="175" t="s">
        <v>184</v>
      </c>
      <c r="AU234" s="175" t="s">
        <v>194</v>
      </c>
      <c r="AY234" s="18" t="s">
        <v>181</v>
      </c>
      <c r="BE234" s="176">
        <f>IF(N234="základní",J234,0)</f>
        <v>0</v>
      </c>
      <c r="BF234" s="176">
        <f>IF(N234="snížená",J234,0)</f>
        <v>0</v>
      </c>
      <c r="BG234" s="176">
        <f>IF(N234="zákl. přenesená",J234,0)</f>
        <v>0</v>
      </c>
      <c r="BH234" s="176">
        <f>IF(N234="sníž. přenesená",J234,0)</f>
        <v>0</v>
      </c>
      <c r="BI234" s="176">
        <f>IF(N234="nulová",J234,0)</f>
        <v>0</v>
      </c>
      <c r="BJ234" s="18" t="s">
        <v>30</v>
      </c>
      <c r="BK234" s="176">
        <f>ROUND(I234*H234,2)</f>
        <v>0</v>
      </c>
      <c r="BL234" s="18" t="s">
        <v>188</v>
      </c>
      <c r="BM234" s="175" t="s">
        <v>3646</v>
      </c>
    </row>
    <row r="235" spans="1:65" s="14" customFormat="1">
      <c r="B235" s="191"/>
      <c r="D235" s="178" t="s">
        <v>190</v>
      </c>
      <c r="E235" s="192" t="s">
        <v>1</v>
      </c>
      <c r="F235" s="193" t="s">
        <v>3618</v>
      </c>
      <c r="H235" s="192" t="s">
        <v>1</v>
      </c>
      <c r="I235" s="194"/>
      <c r="L235" s="191"/>
      <c r="M235" s="195"/>
      <c r="N235" s="196"/>
      <c r="O235" s="196"/>
      <c r="P235" s="196"/>
      <c r="Q235" s="196"/>
      <c r="R235" s="196"/>
      <c r="S235" s="196"/>
      <c r="T235" s="197"/>
      <c r="AT235" s="192" t="s">
        <v>190</v>
      </c>
      <c r="AU235" s="192" t="s">
        <v>194</v>
      </c>
      <c r="AV235" s="14" t="s">
        <v>30</v>
      </c>
      <c r="AW235" s="14" t="s">
        <v>29</v>
      </c>
      <c r="AX235" s="14" t="s">
        <v>73</v>
      </c>
      <c r="AY235" s="192" t="s">
        <v>181</v>
      </c>
    </row>
    <row r="236" spans="1:65" s="13" customFormat="1">
      <c r="B236" s="177"/>
      <c r="D236" s="178" t="s">
        <v>190</v>
      </c>
      <c r="E236" s="179" t="s">
        <v>1</v>
      </c>
      <c r="F236" s="180" t="s">
        <v>3647</v>
      </c>
      <c r="H236" s="181">
        <v>80</v>
      </c>
      <c r="I236" s="182"/>
      <c r="L236" s="177"/>
      <c r="M236" s="183"/>
      <c r="N236" s="184"/>
      <c r="O236" s="184"/>
      <c r="P236" s="184"/>
      <c r="Q236" s="184"/>
      <c r="R236" s="184"/>
      <c r="S236" s="184"/>
      <c r="T236" s="185"/>
      <c r="AT236" s="179" t="s">
        <v>190</v>
      </c>
      <c r="AU236" s="179" t="s">
        <v>194</v>
      </c>
      <c r="AV236" s="13" t="s">
        <v>82</v>
      </c>
      <c r="AW236" s="13" t="s">
        <v>29</v>
      </c>
      <c r="AX236" s="13" t="s">
        <v>73</v>
      </c>
      <c r="AY236" s="179" t="s">
        <v>181</v>
      </c>
    </row>
    <row r="237" spans="1:65" s="15" customFormat="1">
      <c r="B237" s="198"/>
      <c r="D237" s="178" t="s">
        <v>190</v>
      </c>
      <c r="E237" s="199" t="s">
        <v>1</v>
      </c>
      <c r="F237" s="200" t="s">
        <v>1774</v>
      </c>
      <c r="H237" s="201">
        <v>80</v>
      </c>
      <c r="I237" s="202"/>
      <c r="L237" s="198"/>
      <c r="M237" s="203"/>
      <c r="N237" s="204"/>
      <c r="O237" s="204"/>
      <c r="P237" s="204"/>
      <c r="Q237" s="204"/>
      <c r="R237" s="204"/>
      <c r="S237" s="204"/>
      <c r="T237" s="205"/>
      <c r="AT237" s="199" t="s">
        <v>190</v>
      </c>
      <c r="AU237" s="199" t="s">
        <v>194</v>
      </c>
      <c r="AV237" s="15" t="s">
        <v>188</v>
      </c>
      <c r="AW237" s="15" t="s">
        <v>29</v>
      </c>
      <c r="AX237" s="15" t="s">
        <v>30</v>
      </c>
      <c r="AY237" s="199" t="s">
        <v>181</v>
      </c>
    </row>
    <row r="238" spans="1:65" s="2" customFormat="1" ht="16.5" customHeight="1">
      <c r="A238" s="33"/>
      <c r="B238" s="130"/>
      <c r="C238" s="206" t="s">
        <v>351</v>
      </c>
      <c r="D238" s="206" t="s">
        <v>273</v>
      </c>
      <c r="E238" s="207" t="s">
        <v>3620</v>
      </c>
      <c r="F238" s="208" t="s">
        <v>3621</v>
      </c>
      <c r="G238" s="209" t="s">
        <v>3622</v>
      </c>
      <c r="H238" s="210">
        <v>13.2</v>
      </c>
      <c r="I238" s="211"/>
      <c r="J238" s="212">
        <f>ROUND(I238*H238,2)</f>
        <v>0</v>
      </c>
      <c r="K238" s="208" t="s">
        <v>1</v>
      </c>
      <c r="L238" s="213"/>
      <c r="M238" s="214" t="s">
        <v>1</v>
      </c>
      <c r="N238" s="215" t="s">
        <v>38</v>
      </c>
      <c r="O238" s="59"/>
      <c r="P238" s="173">
        <f>O238*H238</f>
        <v>0</v>
      </c>
      <c r="Q238" s="173">
        <v>2.2000000000000001E-3</v>
      </c>
      <c r="R238" s="173">
        <f>Q238*H238</f>
        <v>2.904E-2</v>
      </c>
      <c r="S238" s="173">
        <v>0</v>
      </c>
      <c r="T238" s="174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5" t="s">
        <v>213</v>
      </c>
      <c r="AT238" s="175" t="s">
        <v>273</v>
      </c>
      <c r="AU238" s="175" t="s">
        <v>194</v>
      </c>
      <c r="AY238" s="18" t="s">
        <v>181</v>
      </c>
      <c r="BE238" s="176">
        <f>IF(N238="základní",J238,0)</f>
        <v>0</v>
      </c>
      <c r="BF238" s="176">
        <f>IF(N238="snížená",J238,0)</f>
        <v>0</v>
      </c>
      <c r="BG238" s="176">
        <f>IF(N238="zákl. přenesená",J238,0)</f>
        <v>0</v>
      </c>
      <c r="BH238" s="176">
        <f>IF(N238="sníž. přenesená",J238,0)</f>
        <v>0</v>
      </c>
      <c r="BI238" s="176">
        <f>IF(N238="nulová",J238,0)</f>
        <v>0</v>
      </c>
      <c r="BJ238" s="18" t="s">
        <v>30</v>
      </c>
      <c r="BK238" s="176">
        <f>ROUND(I238*H238,2)</f>
        <v>0</v>
      </c>
      <c r="BL238" s="18" t="s">
        <v>188</v>
      </c>
      <c r="BM238" s="175" t="s">
        <v>3648</v>
      </c>
    </row>
    <row r="239" spans="1:65" s="13" customFormat="1">
      <c r="B239" s="177"/>
      <c r="D239" s="178" t="s">
        <v>190</v>
      </c>
      <c r="E239" s="179" t="s">
        <v>1</v>
      </c>
      <c r="F239" s="180" t="s">
        <v>3649</v>
      </c>
      <c r="H239" s="181">
        <v>13.2</v>
      </c>
      <c r="I239" s="182"/>
      <c r="L239" s="177"/>
      <c r="M239" s="183"/>
      <c r="N239" s="184"/>
      <c r="O239" s="184"/>
      <c r="P239" s="184"/>
      <c r="Q239" s="184"/>
      <c r="R239" s="184"/>
      <c r="S239" s="184"/>
      <c r="T239" s="185"/>
      <c r="AT239" s="179" t="s">
        <v>190</v>
      </c>
      <c r="AU239" s="179" t="s">
        <v>194</v>
      </c>
      <c r="AV239" s="13" t="s">
        <v>82</v>
      </c>
      <c r="AW239" s="13" t="s">
        <v>29</v>
      </c>
      <c r="AX239" s="13" t="s">
        <v>73</v>
      </c>
      <c r="AY239" s="179" t="s">
        <v>181</v>
      </c>
    </row>
    <row r="240" spans="1:65" s="15" customFormat="1">
      <c r="B240" s="198"/>
      <c r="D240" s="178" t="s">
        <v>190</v>
      </c>
      <c r="E240" s="199" t="s">
        <v>1</v>
      </c>
      <c r="F240" s="200" t="s">
        <v>1774</v>
      </c>
      <c r="H240" s="201">
        <v>13.2</v>
      </c>
      <c r="I240" s="202"/>
      <c r="L240" s="198"/>
      <c r="M240" s="203"/>
      <c r="N240" s="204"/>
      <c r="O240" s="204"/>
      <c r="P240" s="204"/>
      <c r="Q240" s="204"/>
      <c r="R240" s="204"/>
      <c r="S240" s="204"/>
      <c r="T240" s="205"/>
      <c r="AT240" s="199" t="s">
        <v>190</v>
      </c>
      <c r="AU240" s="199" t="s">
        <v>194</v>
      </c>
      <c r="AV240" s="15" t="s">
        <v>188</v>
      </c>
      <c r="AW240" s="15" t="s">
        <v>29</v>
      </c>
      <c r="AX240" s="15" t="s">
        <v>30</v>
      </c>
      <c r="AY240" s="199" t="s">
        <v>181</v>
      </c>
    </row>
    <row r="241" spans="1:65" s="2" customFormat="1" ht="16.5" customHeight="1">
      <c r="A241" s="33"/>
      <c r="B241" s="130"/>
      <c r="C241" s="164" t="s">
        <v>355</v>
      </c>
      <c r="D241" s="164" t="s">
        <v>184</v>
      </c>
      <c r="E241" s="165" t="s">
        <v>3628</v>
      </c>
      <c r="F241" s="166" t="s">
        <v>3629</v>
      </c>
      <c r="G241" s="167" t="s">
        <v>1840</v>
      </c>
      <c r="H241" s="168">
        <v>40</v>
      </c>
      <c r="I241" s="169"/>
      <c r="J241" s="170">
        <f>ROUND(I241*H241,2)</f>
        <v>0</v>
      </c>
      <c r="K241" s="166" t="s">
        <v>1</v>
      </c>
      <c r="L241" s="34"/>
      <c r="M241" s="171" t="s">
        <v>1</v>
      </c>
      <c r="N241" s="172" t="s">
        <v>38</v>
      </c>
      <c r="O241" s="59"/>
      <c r="P241" s="173">
        <f>O241*H241</f>
        <v>0</v>
      </c>
      <c r="Q241" s="173">
        <v>4.0000000000000002E-4</v>
      </c>
      <c r="R241" s="173">
        <f>Q241*H241</f>
        <v>1.6E-2</v>
      </c>
      <c r="S241" s="173">
        <v>0</v>
      </c>
      <c r="T241" s="174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5" t="s">
        <v>188</v>
      </c>
      <c r="AT241" s="175" t="s">
        <v>184</v>
      </c>
      <c r="AU241" s="175" t="s">
        <v>194</v>
      </c>
      <c r="AY241" s="18" t="s">
        <v>181</v>
      </c>
      <c r="BE241" s="176">
        <f>IF(N241="základní",J241,0)</f>
        <v>0</v>
      </c>
      <c r="BF241" s="176">
        <f>IF(N241="snížená",J241,0)</f>
        <v>0</v>
      </c>
      <c r="BG241" s="176">
        <f>IF(N241="zákl. přenesená",J241,0)</f>
        <v>0</v>
      </c>
      <c r="BH241" s="176">
        <f>IF(N241="sníž. přenesená",J241,0)</f>
        <v>0</v>
      </c>
      <c r="BI241" s="176">
        <f>IF(N241="nulová",J241,0)</f>
        <v>0</v>
      </c>
      <c r="BJ241" s="18" t="s">
        <v>30</v>
      </c>
      <c r="BK241" s="176">
        <f>ROUND(I241*H241,2)</f>
        <v>0</v>
      </c>
      <c r="BL241" s="18" t="s">
        <v>188</v>
      </c>
      <c r="BM241" s="175" t="s">
        <v>3650</v>
      </c>
    </row>
    <row r="242" spans="1:65" s="13" customFormat="1">
      <c r="B242" s="177"/>
      <c r="D242" s="178" t="s">
        <v>190</v>
      </c>
      <c r="E242" s="179" t="s">
        <v>1</v>
      </c>
      <c r="F242" s="180" t="s">
        <v>412</v>
      </c>
      <c r="H242" s="181">
        <v>40</v>
      </c>
      <c r="I242" s="182"/>
      <c r="L242" s="177"/>
      <c r="M242" s="183"/>
      <c r="N242" s="184"/>
      <c r="O242" s="184"/>
      <c r="P242" s="184"/>
      <c r="Q242" s="184"/>
      <c r="R242" s="184"/>
      <c r="S242" s="184"/>
      <c r="T242" s="185"/>
      <c r="AT242" s="179" t="s">
        <v>190</v>
      </c>
      <c r="AU242" s="179" t="s">
        <v>194</v>
      </c>
      <c r="AV242" s="13" t="s">
        <v>82</v>
      </c>
      <c r="AW242" s="13" t="s">
        <v>29</v>
      </c>
      <c r="AX242" s="13" t="s">
        <v>30</v>
      </c>
      <c r="AY242" s="179" t="s">
        <v>181</v>
      </c>
    </row>
    <row r="243" spans="1:65" s="12" customFormat="1" ht="20.85" customHeight="1">
      <c r="B243" s="151"/>
      <c r="D243" s="152" t="s">
        <v>72</v>
      </c>
      <c r="E243" s="162" t="s">
        <v>422</v>
      </c>
      <c r="F243" s="162" t="s">
        <v>3651</v>
      </c>
      <c r="I243" s="154"/>
      <c r="J243" s="163">
        <f>BK243</f>
        <v>0</v>
      </c>
      <c r="L243" s="151"/>
      <c r="M243" s="156"/>
      <c r="N243" s="157"/>
      <c r="O243" s="157"/>
      <c r="P243" s="158">
        <f>SUM(P244:P283)</f>
        <v>0</v>
      </c>
      <c r="Q243" s="157"/>
      <c r="R243" s="158">
        <f>SUM(R244:R283)</f>
        <v>10.668965999999999</v>
      </c>
      <c r="S243" s="157"/>
      <c r="T243" s="159">
        <f>SUM(T244:T283)</f>
        <v>0</v>
      </c>
      <c r="AR243" s="152" t="s">
        <v>30</v>
      </c>
      <c r="AT243" s="160" t="s">
        <v>72</v>
      </c>
      <c r="AU243" s="160" t="s">
        <v>82</v>
      </c>
      <c r="AY243" s="152" t="s">
        <v>181</v>
      </c>
      <c r="BK243" s="161">
        <f>SUM(BK244:BK283)</f>
        <v>0</v>
      </c>
    </row>
    <row r="244" spans="1:65" s="2" customFormat="1" ht="16.5" customHeight="1">
      <c r="A244" s="33"/>
      <c r="B244" s="130"/>
      <c r="C244" s="164" t="s">
        <v>359</v>
      </c>
      <c r="D244" s="164" t="s">
        <v>184</v>
      </c>
      <c r="E244" s="165" t="s">
        <v>3652</v>
      </c>
      <c r="F244" s="166" t="s">
        <v>3653</v>
      </c>
      <c r="G244" s="167" t="s">
        <v>1840</v>
      </c>
      <c r="H244" s="168">
        <v>21</v>
      </c>
      <c r="I244" s="169"/>
      <c r="J244" s="170">
        <f>ROUND(I244*H244,2)</f>
        <v>0</v>
      </c>
      <c r="K244" s="166" t="s">
        <v>1</v>
      </c>
      <c r="L244" s="34"/>
      <c r="M244" s="171" t="s">
        <v>1</v>
      </c>
      <c r="N244" s="172" t="s">
        <v>38</v>
      </c>
      <c r="O244" s="59"/>
      <c r="P244" s="173">
        <f>O244*H244</f>
        <v>0</v>
      </c>
      <c r="Q244" s="173">
        <v>6.5000000000000002E-2</v>
      </c>
      <c r="R244" s="173">
        <f>Q244*H244</f>
        <v>1.365</v>
      </c>
      <c r="S244" s="173">
        <v>0</v>
      </c>
      <c r="T244" s="174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5" t="s">
        <v>188</v>
      </c>
      <c r="AT244" s="175" t="s">
        <v>184</v>
      </c>
      <c r="AU244" s="175" t="s">
        <v>194</v>
      </c>
      <c r="AY244" s="18" t="s">
        <v>181</v>
      </c>
      <c r="BE244" s="176">
        <f>IF(N244="základní",J244,0)</f>
        <v>0</v>
      </c>
      <c r="BF244" s="176">
        <f>IF(N244="snížená",J244,0)</f>
        <v>0</v>
      </c>
      <c r="BG244" s="176">
        <f>IF(N244="zákl. přenesená",J244,0)</f>
        <v>0</v>
      </c>
      <c r="BH244" s="176">
        <f>IF(N244="sníž. přenesená",J244,0)</f>
        <v>0</v>
      </c>
      <c r="BI244" s="176">
        <f>IF(N244="nulová",J244,0)</f>
        <v>0</v>
      </c>
      <c r="BJ244" s="18" t="s">
        <v>30</v>
      </c>
      <c r="BK244" s="176">
        <f>ROUND(I244*H244,2)</f>
        <v>0</v>
      </c>
      <c r="BL244" s="18" t="s">
        <v>188</v>
      </c>
      <c r="BM244" s="175" t="s">
        <v>3654</v>
      </c>
    </row>
    <row r="245" spans="1:65" s="14" customFormat="1">
      <c r="B245" s="191"/>
      <c r="D245" s="178" t="s">
        <v>190</v>
      </c>
      <c r="E245" s="192" t="s">
        <v>1</v>
      </c>
      <c r="F245" s="193" t="s">
        <v>3655</v>
      </c>
      <c r="H245" s="192" t="s">
        <v>1</v>
      </c>
      <c r="I245" s="194"/>
      <c r="L245" s="191"/>
      <c r="M245" s="195"/>
      <c r="N245" s="196"/>
      <c r="O245" s="196"/>
      <c r="P245" s="196"/>
      <c r="Q245" s="196"/>
      <c r="R245" s="196"/>
      <c r="S245" s="196"/>
      <c r="T245" s="197"/>
      <c r="AT245" s="192" t="s">
        <v>190</v>
      </c>
      <c r="AU245" s="192" t="s">
        <v>194</v>
      </c>
      <c r="AV245" s="14" t="s">
        <v>30</v>
      </c>
      <c r="AW245" s="14" t="s">
        <v>29</v>
      </c>
      <c r="AX245" s="14" t="s">
        <v>73</v>
      </c>
      <c r="AY245" s="192" t="s">
        <v>181</v>
      </c>
    </row>
    <row r="246" spans="1:65" s="13" customFormat="1">
      <c r="B246" s="177"/>
      <c r="D246" s="178" t="s">
        <v>190</v>
      </c>
      <c r="E246" s="179" t="s">
        <v>1</v>
      </c>
      <c r="F246" s="180" t="s">
        <v>7</v>
      </c>
      <c r="H246" s="181">
        <v>21</v>
      </c>
      <c r="I246" s="182"/>
      <c r="L246" s="177"/>
      <c r="M246" s="183"/>
      <c r="N246" s="184"/>
      <c r="O246" s="184"/>
      <c r="P246" s="184"/>
      <c r="Q246" s="184"/>
      <c r="R246" s="184"/>
      <c r="S246" s="184"/>
      <c r="T246" s="185"/>
      <c r="AT246" s="179" t="s">
        <v>190</v>
      </c>
      <c r="AU246" s="179" t="s">
        <v>194</v>
      </c>
      <c r="AV246" s="13" t="s">
        <v>82</v>
      </c>
      <c r="AW246" s="13" t="s">
        <v>29</v>
      </c>
      <c r="AX246" s="13" t="s">
        <v>30</v>
      </c>
      <c r="AY246" s="179" t="s">
        <v>181</v>
      </c>
    </row>
    <row r="247" spans="1:65" s="2" customFormat="1" ht="16.5" customHeight="1">
      <c r="A247" s="33"/>
      <c r="B247" s="130"/>
      <c r="C247" s="164" t="s">
        <v>363</v>
      </c>
      <c r="D247" s="164" t="s">
        <v>184</v>
      </c>
      <c r="E247" s="165" t="s">
        <v>3656</v>
      </c>
      <c r="F247" s="166" t="s">
        <v>3657</v>
      </c>
      <c r="G247" s="167" t="s">
        <v>1840</v>
      </c>
      <c r="H247" s="168">
        <v>21</v>
      </c>
      <c r="I247" s="169"/>
      <c r="J247" s="170">
        <f>ROUND(I247*H247,2)</f>
        <v>0</v>
      </c>
      <c r="K247" s="166" t="s">
        <v>1</v>
      </c>
      <c r="L247" s="34"/>
      <c r="M247" s="171" t="s">
        <v>1</v>
      </c>
      <c r="N247" s="172" t="s">
        <v>38</v>
      </c>
      <c r="O247" s="59"/>
      <c r="P247" s="173">
        <f>O247*H247</f>
        <v>0</v>
      </c>
      <c r="Q247" s="173">
        <v>0.32</v>
      </c>
      <c r="R247" s="173">
        <f>Q247*H247</f>
        <v>6.72</v>
      </c>
      <c r="S247" s="173">
        <v>0</v>
      </c>
      <c r="T247" s="174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5" t="s">
        <v>188</v>
      </c>
      <c r="AT247" s="175" t="s">
        <v>184</v>
      </c>
      <c r="AU247" s="175" t="s">
        <v>194</v>
      </c>
      <c r="AY247" s="18" t="s">
        <v>181</v>
      </c>
      <c r="BE247" s="176">
        <f>IF(N247="základní",J247,0)</f>
        <v>0</v>
      </c>
      <c r="BF247" s="176">
        <f>IF(N247="snížená",J247,0)</f>
        <v>0</v>
      </c>
      <c r="BG247" s="176">
        <f>IF(N247="zákl. přenesená",J247,0)</f>
        <v>0</v>
      </c>
      <c r="BH247" s="176">
        <f>IF(N247="sníž. přenesená",J247,0)</f>
        <v>0</v>
      </c>
      <c r="BI247" s="176">
        <f>IF(N247="nulová",J247,0)</f>
        <v>0</v>
      </c>
      <c r="BJ247" s="18" t="s">
        <v>30</v>
      </c>
      <c r="BK247" s="176">
        <f>ROUND(I247*H247,2)</f>
        <v>0</v>
      </c>
      <c r="BL247" s="18" t="s">
        <v>188</v>
      </c>
      <c r="BM247" s="175" t="s">
        <v>3658</v>
      </c>
    </row>
    <row r="248" spans="1:65" s="13" customFormat="1">
      <c r="B248" s="177"/>
      <c r="D248" s="178" t="s">
        <v>190</v>
      </c>
      <c r="E248" s="179" t="s">
        <v>1</v>
      </c>
      <c r="F248" s="180" t="s">
        <v>7</v>
      </c>
      <c r="H248" s="181">
        <v>21</v>
      </c>
      <c r="I248" s="182"/>
      <c r="L248" s="177"/>
      <c r="M248" s="183"/>
      <c r="N248" s="184"/>
      <c r="O248" s="184"/>
      <c r="P248" s="184"/>
      <c r="Q248" s="184"/>
      <c r="R248" s="184"/>
      <c r="S248" s="184"/>
      <c r="T248" s="185"/>
      <c r="AT248" s="179" t="s">
        <v>190</v>
      </c>
      <c r="AU248" s="179" t="s">
        <v>194</v>
      </c>
      <c r="AV248" s="13" t="s">
        <v>82</v>
      </c>
      <c r="AW248" s="13" t="s">
        <v>29</v>
      </c>
      <c r="AX248" s="13" t="s">
        <v>30</v>
      </c>
      <c r="AY248" s="179" t="s">
        <v>181</v>
      </c>
    </row>
    <row r="249" spans="1:65" s="2" customFormat="1" ht="16.5" customHeight="1">
      <c r="A249" s="33"/>
      <c r="B249" s="130"/>
      <c r="C249" s="164" t="s">
        <v>367</v>
      </c>
      <c r="D249" s="164" t="s">
        <v>184</v>
      </c>
      <c r="E249" s="165" t="s">
        <v>3589</v>
      </c>
      <c r="F249" s="166" t="s">
        <v>3590</v>
      </c>
      <c r="G249" s="167" t="s">
        <v>1840</v>
      </c>
      <c r="H249" s="168">
        <v>42</v>
      </c>
      <c r="I249" s="169"/>
      <c r="J249" s="170">
        <f>ROUND(I249*H249,2)</f>
        <v>0</v>
      </c>
      <c r="K249" s="166" t="s">
        <v>1</v>
      </c>
      <c r="L249" s="34"/>
      <c r="M249" s="171" t="s">
        <v>1</v>
      </c>
      <c r="N249" s="172" t="s">
        <v>38</v>
      </c>
      <c r="O249" s="59"/>
      <c r="P249" s="173">
        <f>O249*H249</f>
        <v>0</v>
      </c>
      <c r="Q249" s="173">
        <v>3.5E-4</v>
      </c>
      <c r="R249" s="173">
        <f>Q249*H249</f>
        <v>1.47E-2</v>
      </c>
      <c r="S249" s="173">
        <v>0</v>
      </c>
      <c r="T249" s="174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5" t="s">
        <v>188</v>
      </c>
      <c r="AT249" s="175" t="s">
        <v>184</v>
      </c>
      <c r="AU249" s="175" t="s">
        <v>194</v>
      </c>
      <c r="AY249" s="18" t="s">
        <v>181</v>
      </c>
      <c r="BE249" s="176">
        <f>IF(N249="základní",J249,0)</f>
        <v>0</v>
      </c>
      <c r="BF249" s="176">
        <f>IF(N249="snížená",J249,0)</f>
        <v>0</v>
      </c>
      <c r="BG249" s="176">
        <f>IF(N249="zákl. přenesená",J249,0)</f>
        <v>0</v>
      </c>
      <c r="BH249" s="176">
        <f>IF(N249="sníž. přenesená",J249,0)</f>
        <v>0</v>
      </c>
      <c r="BI249" s="176">
        <f>IF(N249="nulová",J249,0)</f>
        <v>0</v>
      </c>
      <c r="BJ249" s="18" t="s">
        <v>30</v>
      </c>
      <c r="BK249" s="176">
        <f>ROUND(I249*H249,2)</f>
        <v>0</v>
      </c>
      <c r="BL249" s="18" t="s">
        <v>188</v>
      </c>
      <c r="BM249" s="175" t="s">
        <v>3659</v>
      </c>
    </row>
    <row r="250" spans="1:65" s="13" customFormat="1">
      <c r="B250" s="177"/>
      <c r="D250" s="178" t="s">
        <v>190</v>
      </c>
      <c r="E250" s="179" t="s">
        <v>1</v>
      </c>
      <c r="F250" s="180" t="s">
        <v>3660</v>
      </c>
      <c r="H250" s="181">
        <v>42</v>
      </c>
      <c r="I250" s="182"/>
      <c r="L250" s="177"/>
      <c r="M250" s="183"/>
      <c r="N250" s="184"/>
      <c r="O250" s="184"/>
      <c r="P250" s="184"/>
      <c r="Q250" s="184"/>
      <c r="R250" s="184"/>
      <c r="S250" s="184"/>
      <c r="T250" s="185"/>
      <c r="AT250" s="179" t="s">
        <v>190</v>
      </c>
      <c r="AU250" s="179" t="s">
        <v>194</v>
      </c>
      <c r="AV250" s="13" t="s">
        <v>82</v>
      </c>
      <c r="AW250" s="13" t="s">
        <v>29</v>
      </c>
      <c r="AX250" s="13" t="s">
        <v>73</v>
      </c>
      <c r="AY250" s="179" t="s">
        <v>181</v>
      </c>
    </row>
    <row r="251" spans="1:65" s="15" customFormat="1">
      <c r="B251" s="198"/>
      <c r="D251" s="178" t="s">
        <v>190</v>
      </c>
      <c r="E251" s="199" t="s">
        <v>1</v>
      </c>
      <c r="F251" s="200" t="s">
        <v>1774</v>
      </c>
      <c r="H251" s="201">
        <v>42</v>
      </c>
      <c r="I251" s="202"/>
      <c r="L251" s="198"/>
      <c r="M251" s="203"/>
      <c r="N251" s="204"/>
      <c r="O251" s="204"/>
      <c r="P251" s="204"/>
      <c r="Q251" s="204"/>
      <c r="R251" s="204"/>
      <c r="S251" s="204"/>
      <c r="T251" s="205"/>
      <c r="AT251" s="199" t="s">
        <v>190</v>
      </c>
      <c r="AU251" s="199" t="s">
        <v>194</v>
      </c>
      <c r="AV251" s="15" t="s">
        <v>188</v>
      </c>
      <c r="AW251" s="15" t="s">
        <v>29</v>
      </c>
      <c r="AX251" s="15" t="s">
        <v>30</v>
      </c>
      <c r="AY251" s="199" t="s">
        <v>181</v>
      </c>
    </row>
    <row r="252" spans="1:65" s="2" customFormat="1" ht="16.5" customHeight="1">
      <c r="A252" s="33"/>
      <c r="B252" s="130"/>
      <c r="C252" s="206" t="s">
        <v>370</v>
      </c>
      <c r="D252" s="206" t="s">
        <v>273</v>
      </c>
      <c r="E252" s="207" t="s">
        <v>3592</v>
      </c>
      <c r="F252" s="208" t="s">
        <v>3593</v>
      </c>
      <c r="G252" s="209" t="s">
        <v>1840</v>
      </c>
      <c r="H252" s="210">
        <v>50.4</v>
      </c>
      <c r="I252" s="211"/>
      <c r="J252" s="212">
        <f>ROUND(I252*H252,2)</f>
        <v>0</v>
      </c>
      <c r="K252" s="208" t="s">
        <v>1</v>
      </c>
      <c r="L252" s="213"/>
      <c r="M252" s="214" t="s">
        <v>1</v>
      </c>
      <c r="N252" s="215" t="s">
        <v>38</v>
      </c>
      <c r="O252" s="59"/>
      <c r="P252" s="173">
        <f>O252*H252</f>
        <v>0</v>
      </c>
      <c r="Q252" s="173">
        <v>4.0000000000000002E-4</v>
      </c>
      <c r="R252" s="173">
        <f>Q252*H252</f>
        <v>2.0160000000000001E-2</v>
      </c>
      <c r="S252" s="173">
        <v>0</v>
      </c>
      <c r="T252" s="174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5" t="s">
        <v>213</v>
      </c>
      <c r="AT252" s="175" t="s">
        <v>273</v>
      </c>
      <c r="AU252" s="175" t="s">
        <v>194</v>
      </c>
      <c r="AY252" s="18" t="s">
        <v>181</v>
      </c>
      <c r="BE252" s="176">
        <f>IF(N252="základní",J252,0)</f>
        <v>0</v>
      </c>
      <c r="BF252" s="176">
        <f>IF(N252="snížená",J252,0)</f>
        <v>0</v>
      </c>
      <c r="BG252" s="176">
        <f>IF(N252="zákl. přenesená",J252,0)</f>
        <v>0</v>
      </c>
      <c r="BH252" s="176">
        <f>IF(N252="sníž. přenesená",J252,0)</f>
        <v>0</v>
      </c>
      <c r="BI252" s="176">
        <f>IF(N252="nulová",J252,0)</f>
        <v>0</v>
      </c>
      <c r="BJ252" s="18" t="s">
        <v>30</v>
      </c>
      <c r="BK252" s="176">
        <f>ROUND(I252*H252,2)</f>
        <v>0</v>
      </c>
      <c r="BL252" s="18" t="s">
        <v>188</v>
      </c>
      <c r="BM252" s="175" t="s">
        <v>3661</v>
      </c>
    </row>
    <row r="253" spans="1:65" s="13" customFormat="1">
      <c r="B253" s="177"/>
      <c r="D253" s="178" t="s">
        <v>190</v>
      </c>
      <c r="E253" s="179" t="s">
        <v>1</v>
      </c>
      <c r="F253" s="180" t="s">
        <v>3662</v>
      </c>
      <c r="H253" s="181">
        <v>25.2</v>
      </c>
      <c r="I253" s="182"/>
      <c r="L253" s="177"/>
      <c r="M253" s="183"/>
      <c r="N253" s="184"/>
      <c r="O253" s="184"/>
      <c r="P253" s="184"/>
      <c r="Q253" s="184"/>
      <c r="R253" s="184"/>
      <c r="S253" s="184"/>
      <c r="T253" s="185"/>
      <c r="AT253" s="179" t="s">
        <v>190</v>
      </c>
      <c r="AU253" s="179" t="s">
        <v>194</v>
      </c>
      <c r="AV253" s="13" t="s">
        <v>82</v>
      </c>
      <c r="AW253" s="13" t="s">
        <v>29</v>
      </c>
      <c r="AX253" s="13" t="s">
        <v>73</v>
      </c>
      <c r="AY253" s="179" t="s">
        <v>181</v>
      </c>
    </row>
    <row r="254" spans="1:65" s="13" customFormat="1">
      <c r="B254" s="177"/>
      <c r="D254" s="178" t="s">
        <v>190</v>
      </c>
      <c r="E254" s="179" t="s">
        <v>1</v>
      </c>
      <c r="F254" s="180" t="s">
        <v>3662</v>
      </c>
      <c r="H254" s="181">
        <v>25.2</v>
      </c>
      <c r="I254" s="182"/>
      <c r="L254" s="177"/>
      <c r="M254" s="183"/>
      <c r="N254" s="184"/>
      <c r="O254" s="184"/>
      <c r="P254" s="184"/>
      <c r="Q254" s="184"/>
      <c r="R254" s="184"/>
      <c r="S254" s="184"/>
      <c r="T254" s="185"/>
      <c r="AT254" s="179" t="s">
        <v>190</v>
      </c>
      <c r="AU254" s="179" t="s">
        <v>194</v>
      </c>
      <c r="AV254" s="13" t="s">
        <v>82</v>
      </c>
      <c r="AW254" s="13" t="s">
        <v>29</v>
      </c>
      <c r="AX254" s="13" t="s">
        <v>73</v>
      </c>
      <c r="AY254" s="179" t="s">
        <v>181</v>
      </c>
    </row>
    <row r="255" spans="1:65" s="15" customFormat="1">
      <c r="B255" s="198"/>
      <c r="D255" s="178" t="s">
        <v>190</v>
      </c>
      <c r="E255" s="199" t="s">
        <v>1</v>
      </c>
      <c r="F255" s="200" t="s">
        <v>1774</v>
      </c>
      <c r="H255" s="201">
        <v>50.4</v>
      </c>
      <c r="I255" s="202"/>
      <c r="L255" s="198"/>
      <c r="M255" s="203"/>
      <c r="N255" s="204"/>
      <c r="O255" s="204"/>
      <c r="P255" s="204"/>
      <c r="Q255" s="204"/>
      <c r="R255" s="204"/>
      <c r="S255" s="204"/>
      <c r="T255" s="205"/>
      <c r="AT255" s="199" t="s">
        <v>190</v>
      </c>
      <c r="AU255" s="199" t="s">
        <v>194</v>
      </c>
      <c r="AV255" s="15" t="s">
        <v>188</v>
      </c>
      <c r="AW255" s="15" t="s">
        <v>29</v>
      </c>
      <c r="AX255" s="15" t="s">
        <v>30</v>
      </c>
      <c r="AY255" s="199" t="s">
        <v>181</v>
      </c>
    </row>
    <row r="256" spans="1:65" s="2" customFormat="1" ht="16.5" customHeight="1">
      <c r="A256" s="33"/>
      <c r="B256" s="130"/>
      <c r="C256" s="164" t="s">
        <v>374</v>
      </c>
      <c r="D256" s="164" t="s">
        <v>184</v>
      </c>
      <c r="E256" s="165" t="s">
        <v>3663</v>
      </c>
      <c r="F256" s="166" t="s">
        <v>3664</v>
      </c>
      <c r="G256" s="167" t="s">
        <v>1840</v>
      </c>
      <c r="H256" s="168">
        <v>21</v>
      </c>
      <c r="I256" s="169"/>
      <c r="J256" s="170">
        <f>ROUND(I256*H256,2)</f>
        <v>0</v>
      </c>
      <c r="K256" s="166" t="s">
        <v>1</v>
      </c>
      <c r="L256" s="34"/>
      <c r="M256" s="171" t="s">
        <v>1</v>
      </c>
      <c r="N256" s="172" t="s">
        <v>38</v>
      </c>
      <c r="O256" s="59"/>
      <c r="P256" s="173">
        <f>O256*H256</f>
        <v>0</v>
      </c>
      <c r="Q256" s="173">
        <v>5.8E-4</v>
      </c>
      <c r="R256" s="173">
        <f>Q256*H256</f>
        <v>1.218E-2</v>
      </c>
      <c r="S256" s="173">
        <v>0</v>
      </c>
      <c r="T256" s="174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5" t="s">
        <v>188</v>
      </c>
      <c r="AT256" s="175" t="s">
        <v>184</v>
      </c>
      <c r="AU256" s="175" t="s">
        <v>194</v>
      </c>
      <c r="AY256" s="18" t="s">
        <v>181</v>
      </c>
      <c r="BE256" s="176">
        <f>IF(N256="základní",J256,0)</f>
        <v>0</v>
      </c>
      <c r="BF256" s="176">
        <f>IF(N256="snížená",J256,0)</f>
        <v>0</v>
      </c>
      <c r="BG256" s="176">
        <f>IF(N256="zákl. přenesená",J256,0)</f>
        <v>0</v>
      </c>
      <c r="BH256" s="176">
        <f>IF(N256="sníž. přenesená",J256,0)</f>
        <v>0</v>
      </c>
      <c r="BI256" s="176">
        <f>IF(N256="nulová",J256,0)</f>
        <v>0</v>
      </c>
      <c r="BJ256" s="18" t="s">
        <v>30</v>
      </c>
      <c r="BK256" s="176">
        <f>ROUND(I256*H256,2)</f>
        <v>0</v>
      </c>
      <c r="BL256" s="18" t="s">
        <v>188</v>
      </c>
      <c r="BM256" s="175" t="s">
        <v>3665</v>
      </c>
    </row>
    <row r="257" spans="1:65" s="13" customFormat="1">
      <c r="B257" s="177"/>
      <c r="D257" s="178" t="s">
        <v>190</v>
      </c>
      <c r="E257" s="179" t="s">
        <v>1</v>
      </c>
      <c r="F257" s="180" t="s">
        <v>7</v>
      </c>
      <c r="H257" s="181">
        <v>21</v>
      </c>
      <c r="I257" s="182"/>
      <c r="L257" s="177"/>
      <c r="M257" s="183"/>
      <c r="N257" s="184"/>
      <c r="O257" s="184"/>
      <c r="P257" s="184"/>
      <c r="Q257" s="184"/>
      <c r="R257" s="184"/>
      <c r="S257" s="184"/>
      <c r="T257" s="185"/>
      <c r="AT257" s="179" t="s">
        <v>190</v>
      </c>
      <c r="AU257" s="179" t="s">
        <v>194</v>
      </c>
      <c r="AV257" s="13" t="s">
        <v>82</v>
      </c>
      <c r="AW257" s="13" t="s">
        <v>29</v>
      </c>
      <c r="AX257" s="13" t="s">
        <v>30</v>
      </c>
      <c r="AY257" s="179" t="s">
        <v>181</v>
      </c>
    </row>
    <row r="258" spans="1:65" s="2" customFormat="1" ht="16.5" customHeight="1">
      <c r="A258" s="33"/>
      <c r="B258" s="130"/>
      <c r="C258" s="164" t="s">
        <v>378</v>
      </c>
      <c r="D258" s="164" t="s">
        <v>184</v>
      </c>
      <c r="E258" s="165" t="s">
        <v>3595</v>
      </c>
      <c r="F258" s="166" t="s">
        <v>3596</v>
      </c>
      <c r="G258" s="167" t="s">
        <v>1840</v>
      </c>
      <c r="H258" s="168">
        <v>21</v>
      </c>
      <c r="I258" s="169"/>
      <c r="J258" s="170">
        <f>ROUND(I258*H258,2)</f>
        <v>0</v>
      </c>
      <c r="K258" s="166" t="s">
        <v>1749</v>
      </c>
      <c r="L258" s="34"/>
      <c r="M258" s="171" t="s">
        <v>1</v>
      </c>
      <c r="N258" s="172" t="s">
        <v>38</v>
      </c>
      <c r="O258" s="59"/>
      <c r="P258" s="173">
        <f>O258*H258</f>
        <v>0</v>
      </c>
      <c r="Q258" s="173">
        <v>0</v>
      </c>
      <c r="R258" s="173">
        <f>Q258*H258</f>
        <v>0</v>
      </c>
      <c r="S258" s="173">
        <v>0</v>
      </c>
      <c r="T258" s="174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5" t="s">
        <v>188</v>
      </c>
      <c r="AT258" s="175" t="s">
        <v>184</v>
      </c>
      <c r="AU258" s="175" t="s">
        <v>194</v>
      </c>
      <c r="AY258" s="18" t="s">
        <v>181</v>
      </c>
      <c r="BE258" s="176">
        <f>IF(N258="základní",J258,0)</f>
        <v>0</v>
      </c>
      <c r="BF258" s="176">
        <f>IF(N258="snížená",J258,0)</f>
        <v>0</v>
      </c>
      <c r="BG258" s="176">
        <f>IF(N258="zákl. přenesená",J258,0)</f>
        <v>0</v>
      </c>
      <c r="BH258" s="176">
        <f>IF(N258="sníž. přenesená",J258,0)</f>
        <v>0</v>
      </c>
      <c r="BI258" s="176">
        <f>IF(N258="nulová",J258,0)</f>
        <v>0</v>
      </c>
      <c r="BJ258" s="18" t="s">
        <v>30</v>
      </c>
      <c r="BK258" s="176">
        <f>ROUND(I258*H258,2)</f>
        <v>0</v>
      </c>
      <c r="BL258" s="18" t="s">
        <v>188</v>
      </c>
      <c r="BM258" s="175" t="s">
        <v>3666</v>
      </c>
    </row>
    <row r="259" spans="1:65" s="13" customFormat="1">
      <c r="B259" s="177"/>
      <c r="D259" s="178" t="s">
        <v>190</v>
      </c>
      <c r="E259" s="179" t="s">
        <v>1</v>
      </c>
      <c r="F259" s="180" t="s">
        <v>7</v>
      </c>
      <c r="H259" s="181">
        <v>21</v>
      </c>
      <c r="I259" s="182"/>
      <c r="L259" s="177"/>
      <c r="M259" s="183"/>
      <c r="N259" s="184"/>
      <c r="O259" s="184"/>
      <c r="P259" s="184"/>
      <c r="Q259" s="184"/>
      <c r="R259" s="184"/>
      <c r="S259" s="184"/>
      <c r="T259" s="185"/>
      <c r="AT259" s="179" t="s">
        <v>190</v>
      </c>
      <c r="AU259" s="179" t="s">
        <v>194</v>
      </c>
      <c r="AV259" s="13" t="s">
        <v>82</v>
      </c>
      <c r="AW259" s="13" t="s">
        <v>29</v>
      </c>
      <c r="AX259" s="13" t="s">
        <v>30</v>
      </c>
      <c r="AY259" s="179" t="s">
        <v>181</v>
      </c>
    </row>
    <row r="260" spans="1:65" s="2" customFormat="1" ht="16.5" customHeight="1">
      <c r="A260" s="33"/>
      <c r="B260" s="130"/>
      <c r="C260" s="206" t="s">
        <v>382</v>
      </c>
      <c r="D260" s="206" t="s">
        <v>273</v>
      </c>
      <c r="E260" s="207" t="s">
        <v>3598</v>
      </c>
      <c r="F260" s="208" t="s">
        <v>3599</v>
      </c>
      <c r="G260" s="209" t="s">
        <v>1840</v>
      </c>
      <c r="H260" s="210">
        <v>25.2</v>
      </c>
      <c r="I260" s="211"/>
      <c r="J260" s="212">
        <f>ROUND(I260*H260,2)</f>
        <v>0</v>
      </c>
      <c r="K260" s="208" t="s">
        <v>1</v>
      </c>
      <c r="L260" s="213"/>
      <c r="M260" s="214" t="s">
        <v>1</v>
      </c>
      <c r="N260" s="215" t="s">
        <v>38</v>
      </c>
      <c r="O260" s="59"/>
      <c r="P260" s="173">
        <f>O260*H260</f>
        <v>0</v>
      </c>
      <c r="Q260" s="173">
        <v>4.4000000000000003E-3</v>
      </c>
      <c r="R260" s="173">
        <f>Q260*H260</f>
        <v>0.11088000000000001</v>
      </c>
      <c r="S260" s="173">
        <v>0</v>
      </c>
      <c r="T260" s="174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5" t="s">
        <v>213</v>
      </c>
      <c r="AT260" s="175" t="s">
        <v>273</v>
      </c>
      <c r="AU260" s="175" t="s">
        <v>194</v>
      </c>
      <c r="AY260" s="18" t="s">
        <v>181</v>
      </c>
      <c r="BE260" s="176">
        <f>IF(N260="základní",J260,0)</f>
        <v>0</v>
      </c>
      <c r="BF260" s="176">
        <f>IF(N260="snížená",J260,0)</f>
        <v>0</v>
      </c>
      <c r="BG260" s="176">
        <f>IF(N260="zákl. přenesená",J260,0)</f>
        <v>0</v>
      </c>
      <c r="BH260" s="176">
        <f>IF(N260="sníž. přenesená",J260,0)</f>
        <v>0</v>
      </c>
      <c r="BI260" s="176">
        <f>IF(N260="nulová",J260,0)</f>
        <v>0</v>
      </c>
      <c r="BJ260" s="18" t="s">
        <v>30</v>
      </c>
      <c r="BK260" s="176">
        <f>ROUND(I260*H260,2)</f>
        <v>0</v>
      </c>
      <c r="BL260" s="18" t="s">
        <v>188</v>
      </c>
      <c r="BM260" s="175" t="s">
        <v>3667</v>
      </c>
    </row>
    <row r="261" spans="1:65" s="13" customFormat="1">
      <c r="B261" s="177"/>
      <c r="D261" s="178" t="s">
        <v>190</v>
      </c>
      <c r="E261" s="179" t="s">
        <v>1</v>
      </c>
      <c r="F261" s="180" t="s">
        <v>3662</v>
      </c>
      <c r="H261" s="181">
        <v>25.2</v>
      </c>
      <c r="I261" s="182"/>
      <c r="L261" s="177"/>
      <c r="M261" s="183"/>
      <c r="N261" s="184"/>
      <c r="O261" s="184"/>
      <c r="P261" s="184"/>
      <c r="Q261" s="184"/>
      <c r="R261" s="184"/>
      <c r="S261" s="184"/>
      <c r="T261" s="185"/>
      <c r="AT261" s="179" t="s">
        <v>190</v>
      </c>
      <c r="AU261" s="179" t="s">
        <v>194</v>
      </c>
      <c r="AV261" s="13" t="s">
        <v>82</v>
      </c>
      <c r="AW261" s="13" t="s">
        <v>29</v>
      </c>
      <c r="AX261" s="13" t="s">
        <v>73</v>
      </c>
      <c r="AY261" s="179" t="s">
        <v>181</v>
      </c>
    </row>
    <row r="262" spans="1:65" s="15" customFormat="1">
      <c r="B262" s="198"/>
      <c r="D262" s="178" t="s">
        <v>190</v>
      </c>
      <c r="E262" s="199" t="s">
        <v>1</v>
      </c>
      <c r="F262" s="200" t="s">
        <v>1774</v>
      </c>
      <c r="H262" s="201">
        <v>25.2</v>
      </c>
      <c r="I262" s="202"/>
      <c r="L262" s="198"/>
      <c r="M262" s="203"/>
      <c r="N262" s="204"/>
      <c r="O262" s="204"/>
      <c r="P262" s="204"/>
      <c r="Q262" s="204"/>
      <c r="R262" s="204"/>
      <c r="S262" s="204"/>
      <c r="T262" s="205"/>
      <c r="AT262" s="199" t="s">
        <v>190</v>
      </c>
      <c r="AU262" s="199" t="s">
        <v>194</v>
      </c>
      <c r="AV262" s="15" t="s">
        <v>188</v>
      </c>
      <c r="AW262" s="15" t="s">
        <v>29</v>
      </c>
      <c r="AX262" s="15" t="s">
        <v>30</v>
      </c>
      <c r="AY262" s="199" t="s">
        <v>181</v>
      </c>
    </row>
    <row r="263" spans="1:65" s="2" customFormat="1" ht="21.75" customHeight="1">
      <c r="A263" s="33"/>
      <c r="B263" s="130"/>
      <c r="C263" s="164" t="s">
        <v>386</v>
      </c>
      <c r="D263" s="164" t="s">
        <v>184</v>
      </c>
      <c r="E263" s="165" t="s">
        <v>3602</v>
      </c>
      <c r="F263" s="166" t="s">
        <v>3603</v>
      </c>
      <c r="G263" s="167" t="s">
        <v>1840</v>
      </c>
      <c r="H263" s="168">
        <v>21</v>
      </c>
      <c r="I263" s="169"/>
      <c r="J263" s="170">
        <f>ROUND(I263*H263,2)</f>
        <v>0</v>
      </c>
      <c r="K263" s="166" t="s">
        <v>1749</v>
      </c>
      <c r="L263" s="34"/>
      <c r="M263" s="171" t="s">
        <v>1</v>
      </c>
      <c r="N263" s="172" t="s">
        <v>38</v>
      </c>
      <c r="O263" s="59"/>
      <c r="P263" s="173">
        <f>O263*H263</f>
        <v>0</v>
      </c>
      <c r="Q263" s="173">
        <v>1.2E-4</v>
      </c>
      <c r="R263" s="173">
        <f>Q263*H263</f>
        <v>2.5200000000000001E-3</v>
      </c>
      <c r="S263" s="173">
        <v>0</v>
      </c>
      <c r="T263" s="174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5" t="s">
        <v>188</v>
      </c>
      <c r="AT263" s="175" t="s">
        <v>184</v>
      </c>
      <c r="AU263" s="175" t="s">
        <v>194</v>
      </c>
      <c r="AY263" s="18" t="s">
        <v>181</v>
      </c>
      <c r="BE263" s="176">
        <f>IF(N263="základní",J263,0)</f>
        <v>0</v>
      </c>
      <c r="BF263" s="176">
        <f>IF(N263="snížená",J263,0)</f>
        <v>0</v>
      </c>
      <c r="BG263" s="176">
        <f>IF(N263="zákl. přenesená",J263,0)</f>
        <v>0</v>
      </c>
      <c r="BH263" s="176">
        <f>IF(N263="sníž. přenesená",J263,0)</f>
        <v>0</v>
      </c>
      <c r="BI263" s="176">
        <f>IF(N263="nulová",J263,0)</f>
        <v>0</v>
      </c>
      <c r="BJ263" s="18" t="s">
        <v>30</v>
      </c>
      <c r="BK263" s="176">
        <f>ROUND(I263*H263,2)</f>
        <v>0</v>
      </c>
      <c r="BL263" s="18" t="s">
        <v>188</v>
      </c>
      <c r="BM263" s="175" t="s">
        <v>3668</v>
      </c>
    </row>
    <row r="264" spans="1:65" s="13" customFormat="1">
      <c r="B264" s="177"/>
      <c r="D264" s="178" t="s">
        <v>190</v>
      </c>
      <c r="E264" s="179" t="s">
        <v>1</v>
      </c>
      <c r="F264" s="180" t="s">
        <v>7</v>
      </c>
      <c r="H264" s="181">
        <v>21</v>
      </c>
      <c r="I264" s="182"/>
      <c r="L264" s="177"/>
      <c r="M264" s="183"/>
      <c r="N264" s="184"/>
      <c r="O264" s="184"/>
      <c r="P264" s="184"/>
      <c r="Q264" s="184"/>
      <c r="R264" s="184"/>
      <c r="S264" s="184"/>
      <c r="T264" s="185"/>
      <c r="AT264" s="179" t="s">
        <v>190</v>
      </c>
      <c r="AU264" s="179" t="s">
        <v>194</v>
      </c>
      <c r="AV264" s="13" t="s">
        <v>82</v>
      </c>
      <c r="AW264" s="13" t="s">
        <v>29</v>
      </c>
      <c r="AX264" s="13" t="s">
        <v>30</v>
      </c>
      <c r="AY264" s="179" t="s">
        <v>181</v>
      </c>
    </row>
    <row r="265" spans="1:65" s="2" customFormat="1" ht="16.5" customHeight="1">
      <c r="A265" s="33"/>
      <c r="B265" s="130"/>
      <c r="C265" s="206" t="s">
        <v>390</v>
      </c>
      <c r="D265" s="206" t="s">
        <v>273</v>
      </c>
      <c r="E265" s="207" t="s">
        <v>3605</v>
      </c>
      <c r="F265" s="208" t="s">
        <v>3606</v>
      </c>
      <c r="G265" s="209" t="s">
        <v>1840</v>
      </c>
      <c r="H265" s="210">
        <v>22.05</v>
      </c>
      <c r="I265" s="211"/>
      <c r="J265" s="212">
        <f>ROUND(I265*H265,2)</f>
        <v>0</v>
      </c>
      <c r="K265" s="208" t="s">
        <v>1</v>
      </c>
      <c r="L265" s="213"/>
      <c r="M265" s="214" t="s">
        <v>1</v>
      </c>
      <c r="N265" s="215" t="s">
        <v>38</v>
      </c>
      <c r="O265" s="59"/>
      <c r="P265" s="173">
        <f>O265*H265</f>
        <v>0</v>
      </c>
      <c r="Q265" s="173">
        <v>2.3999999999999998E-3</v>
      </c>
      <c r="R265" s="173">
        <f>Q265*H265</f>
        <v>5.2919999999999995E-2</v>
      </c>
      <c r="S265" s="173">
        <v>0</v>
      </c>
      <c r="T265" s="174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5" t="s">
        <v>213</v>
      </c>
      <c r="AT265" s="175" t="s">
        <v>273</v>
      </c>
      <c r="AU265" s="175" t="s">
        <v>194</v>
      </c>
      <c r="AY265" s="18" t="s">
        <v>181</v>
      </c>
      <c r="BE265" s="176">
        <f>IF(N265="základní",J265,0)</f>
        <v>0</v>
      </c>
      <c r="BF265" s="176">
        <f>IF(N265="snížená",J265,0)</f>
        <v>0</v>
      </c>
      <c r="BG265" s="176">
        <f>IF(N265="zákl. přenesená",J265,0)</f>
        <v>0</v>
      </c>
      <c r="BH265" s="176">
        <f>IF(N265="sníž. přenesená",J265,0)</f>
        <v>0</v>
      </c>
      <c r="BI265" s="176">
        <f>IF(N265="nulová",J265,0)</f>
        <v>0</v>
      </c>
      <c r="BJ265" s="18" t="s">
        <v>30</v>
      </c>
      <c r="BK265" s="176">
        <f>ROUND(I265*H265,2)</f>
        <v>0</v>
      </c>
      <c r="BL265" s="18" t="s">
        <v>188</v>
      </c>
      <c r="BM265" s="175" t="s">
        <v>3669</v>
      </c>
    </row>
    <row r="266" spans="1:65" s="13" customFormat="1">
      <c r="B266" s="177"/>
      <c r="D266" s="178" t="s">
        <v>190</v>
      </c>
      <c r="E266" s="179" t="s">
        <v>1</v>
      </c>
      <c r="F266" s="180" t="s">
        <v>3670</v>
      </c>
      <c r="H266" s="181">
        <v>22.05</v>
      </c>
      <c r="I266" s="182"/>
      <c r="L266" s="177"/>
      <c r="M266" s="183"/>
      <c r="N266" s="184"/>
      <c r="O266" s="184"/>
      <c r="P266" s="184"/>
      <c r="Q266" s="184"/>
      <c r="R266" s="184"/>
      <c r="S266" s="184"/>
      <c r="T266" s="185"/>
      <c r="AT266" s="179" t="s">
        <v>190</v>
      </c>
      <c r="AU266" s="179" t="s">
        <v>194</v>
      </c>
      <c r="AV266" s="13" t="s">
        <v>82</v>
      </c>
      <c r="AW266" s="13" t="s">
        <v>29</v>
      </c>
      <c r="AX266" s="13" t="s">
        <v>73</v>
      </c>
      <c r="AY266" s="179" t="s">
        <v>181</v>
      </c>
    </row>
    <row r="267" spans="1:65" s="15" customFormat="1">
      <c r="B267" s="198"/>
      <c r="D267" s="178" t="s">
        <v>190</v>
      </c>
      <c r="E267" s="199" t="s">
        <v>1</v>
      </c>
      <c r="F267" s="200" t="s">
        <v>1774</v>
      </c>
      <c r="H267" s="201">
        <v>22.05</v>
      </c>
      <c r="I267" s="202"/>
      <c r="L267" s="198"/>
      <c r="M267" s="203"/>
      <c r="N267" s="204"/>
      <c r="O267" s="204"/>
      <c r="P267" s="204"/>
      <c r="Q267" s="204"/>
      <c r="R267" s="204"/>
      <c r="S267" s="204"/>
      <c r="T267" s="205"/>
      <c r="AT267" s="199" t="s">
        <v>190</v>
      </c>
      <c r="AU267" s="199" t="s">
        <v>194</v>
      </c>
      <c r="AV267" s="15" t="s">
        <v>188</v>
      </c>
      <c r="AW267" s="15" t="s">
        <v>29</v>
      </c>
      <c r="AX267" s="15" t="s">
        <v>30</v>
      </c>
      <c r="AY267" s="199" t="s">
        <v>181</v>
      </c>
    </row>
    <row r="268" spans="1:65" s="2" customFormat="1" ht="16.5" customHeight="1">
      <c r="A268" s="33"/>
      <c r="B268" s="130"/>
      <c r="C268" s="164" t="s">
        <v>393</v>
      </c>
      <c r="D268" s="164" t="s">
        <v>184</v>
      </c>
      <c r="E268" s="165" t="s">
        <v>3609</v>
      </c>
      <c r="F268" s="166" t="s">
        <v>3610</v>
      </c>
      <c r="G268" s="167" t="s">
        <v>1840</v>
      </c>
      <c r="H268" s="168">
        <v>21</v>
      </c>
      <c r="I268" s="169"/>
      <c r="J268" s="170">
        <f>ROUND(I268*H268,2)</f>
        <v>0</v>
      </c>
      <c r="K268" s="166" t="s">
        <v>1749</v>
      </c>
      <c r="L268" s="34"/>
      <c r="M268" s="171" t="s">
        <v>1</v>
      </c>
      <c r="N268" s="172" t="s">
        <v>38</v>
      </c>
      <c r="O268" s="59"/>
      <c r="P268" s="173">
        <f>O268*H268</f>
        <v>0</v>
      </c>
      <c r="Q268" s="173">
        <v>4.0000000000000002E-4</v>
      </c>
      <c r="R268" s="173">
        <f>Q268*H268</f>
        <v>8.4000000000000012E-3</v>
      </c>
      <c r="S268" s="173">
        <v>0</v>
      </c>
      <c r="T268" s="174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5" t="s">
        <v>188</v>
      </c>
      <c r="AT268" s="175" t="s">
        <v>184</v>
      </c>
      <c r="AU268" s="175" t="s">
        <v>194</v>
      </c>
      <c r="AY268" s="18" t="s">
        <v>181</v>
      </c>
      <c r="BE268" s="176">
        <f>IF(N268="základní",J268,0)</f>
        <v>0</v>
      </c>
      <c r="BF268" s="176">
        <f>IF(N268="snížená",J268,0)</f>
        <v>0</v>
      </c>
      <c r="BG268" s="176">
        <f>IF(N268="zákl. přenesená",J268,0)</f>
        <v>0</v>
      </c>
      <c r="BH268" s="176">
        <f>IF(N268="sníž. přenesená",J268,0)</f>
        <v>0</v>
      </c>
      <c r="BI268" s="176">
        <f>IF(N268="nulová",J268,0)</f>
        <v>0</v>
      </c>
      <c r="BJ268" s="18" t="s">
        <v>30</v>
      </c>
      <c r="BK268" s="176">
        <f>ROUND(I268*H268,2)</f>
        <v>0</v>
      </c>
      <c r="BL268" s="18" t="s">
        <v>188</v>
      </c>
      <c r="BM268" s="175" t="s">
        <v>3671</v>
      </c>
    </row>
    <row r="269" spans="1:65" s="13" customFormat="1">
      <c r="B269" s="177"/>
      <c r="D269" s="178" t="s">
        <v>190</v>
      </c>
      <c r="E269" s="179" t="s">
        <v>1</v>
      </c>
      <c r="F269" s="180" t="s">
        <v>7</v>
      </c>
      <c r="H269" s="181">
        <v>21</v>
      </c>
      <c r="I269" s="182"/>
      <c r="L269" s="177"/>
      <c r="M269" s="183"/>
      <c r="N269" s="184"/>
      <c r="O269" s="184"/>
      <c r="P269" s="184"/>
      <c r="Q269" s="184"/>
      <c r="R269" s="184"/>
      <c r="S269" s="184"/>
      <c r="T269" s="185"/>
      <c r="AT269" s="179" t="s">
        <v>190</v>
      </c>
      <c r="AU269" s="179" t="s">
        <v>194</v>
      </c>
      <c r="AV269" s="13" t="s">
        <v>82</v>
      </c>
      <c r="AW269" s="13" t="s">
        <v>29</v>
      </c>
      <c r="AX269" s="13" t="s">
        <v>30</v>
      </c>
      <c r="AY269" s="179" t="s">
        <v>181</v>
      </c>
    </row>
    <row r="270" spans="1:65" s="2" customFormat="1" ht="16.5" customHeight="1">
      <c r="A270" s="33"/>
      <c r="B270" s="130"/>
      <c r="C270" s="206" t="s">
        <v>396</v>
      </c>
      <c r="D270" s="206" t="s">
        <v>273</v>
      </c>
      <c r="E270" s="207" t="s">
        <v>3612</v>
      </c>
      <c r="F270" s="208" t="s">
        <v>3613</v>
      </c>
      <c r="G270" s="209" t="s">
        <v>1840</v>
      </c>
      <c r="H270" s="210">
        <v>25.2</v>
      </c>
      <c r="I270" s="211"/>
      <c r="J270" s="212">
        <f>ROUND(I270*H270,2)</f>
        <v>0</v>
      </c>
      <c r="K270" s="208" t="s">
        <v>1</v>
      </c>
      <c r="L270" s="213"/>
      <c r="M270" s="214" t="s">
        <v>1</v>
      </c>
      <c r="N270" s="215" t="s">
        <v>38</v>
      </c>
      <c r="O270" s="59"/>
      <c r="P270" s="173">
        <f>O270*H270</f>
        <v>0</v>
      </c>
      <c r="Q270" s="173">
        <v>5.3E-3</v>
      </c>
      <c r="R270" s="173">
        <f>Q270*H270</f>
        <v>0.13355999999999998</v>
      </c>
      <c r="S270" s="173">
        <v>0</v>
      </c>
      <c r="T270" s="174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5" t="s">
        <v>213</v>
      </c>
      <c r="AT270" s="175" t="s">
        <v>273</v>
      </c>
      <c r="AU270" s="175" t="s">
        <v>194</v>
      </c>
      <c r="AY270" s="18" t="s">
        <v>181</v>
      </c>
      <c r="BE270" s="176">
        <f>IF(N270="základní",J270,0)</f>
        <v>0</v>
      </c>
      <c r="BF270" s="176">
        <f>IF(N270="snížená",J270,0)</f>
        <v>0</v>
      </c>
      <c r="BG270" s="176">
        <f>IF(N270="zákl. přenesená",J270,0)</f>
        <v>0</v>
      </c>
      <c r="BH270" s="176">
        <f>IF(N270="sníž. přenesená",J270,0)</f>
        <v>0</v>
      </c>
      <c r="BI270" s="176">
        <f>IF(N270="nulová",J270,0)</f>
        <v>0</v>
      </c>
      <c r="BJ270" s="18" t="s">
        <v>30</v>
      </c>
      <c r="BK270" s="176">
        <f>ROUND(I270*H270,2)</f>
        <v>0</v>
      </c>
      <c r="BL270" s="18" t="s">
        <v>188</v>
      </c>
      <c r="BM270" s="175" t="s">
        <v>3672</v>
      </c>
    </row>
    <row r="271" spans="1:65" s="13" customFormat="1">
      <c r="B271" s="177"/>
      <c r="D271" s="178" t="s">
        <v>190</v>
      </c>
      <c r="E271" s="179" t="s">
        <v>1</v>
      </c>
      <c r="F271" s="180" t="s">
        <v>3662</v>
      </c>
      <c r="H271" s="181">
        <v>25.2</v>
      </c>
      <c r="I271" s="182"/>
      <c r="L271" s="177"/>
      <c r="M271" s="183"/>
      <c r="N271" s="184"/>
      <c r="O271" s="184"/>
      <c r="P271" s="184"/>
      <c r="Q271" s="184"/>
      <c r="R271" s="184"/>
      <c r="S271" s="184"/>
      <c r="T271" s="185"/>
      <c r="AT271" s="179" t="s">
        <v>190</v>
      </c>
      <c r="AU271" s="179" t="s">
        <v>194</v>
      </c>
      <c r="AV271" s="13" t="s">
        <v>82</v>
      </c>
      <c r="AW271" s="13" t="s">
        <v>29</v>
      </c>
      <c r="AX271" s="13" t="s">
        <v>73</v>
      </c>
      <c r="AY271" s="179" t="s">
        <v>181</v>
      </c>
    </row>
    <row r="272" spans="1:65" s="15" customFormat="1">
      <c r="B272" s="198"/>
      <c r="D272" s="178" t="s">
        <v>190</v>
      </c>
      <c r="E272" s="199" t="s">
        <v>1</v>
      </c>
      <c r="F272" s="200" t="s">
        <v>1774</v>
      </c>
      <c r="H272" s="201">
        <v>25.2</v>
      </c>
      <c r="I272" s="202"/>
      <c r="L272" s="198"/>
      <c r="M272" s="203"/>
      <c r="N272" s="204"/>
      <c r="O272" s="204"/>
      <c r="P272" s="204"/>
      <c r="Q272" s="204"/>
      <c r="R272" s="204"/>
      <c r="S272" s="204"/>
      <c r="T272" s="205"/>
      <c r="AT272" s="199" t="s">
        <v>190</v>
      </c>
      <c r="AU272" s="199" t="s">
        <v>194</v>
      </c>
      <c r="AV272" s="15" t="s">
        <v>188</v>
      </c>
      <c r="AW272" s="15" t="s">
        <v>29</v>
      </c>
      <c r="AX272" s="15" t="s">
        <v>30</v>
      </c>
      <c r="AY272" s="199" t="s">
        <v>181</v>
      </c>
    </row>
    <row r="273" spans="1:65" s="2" customFormat="1" ht="16.5" customHeight="1">
      <c r="A273" s="33"/>
      <c r="B273" s="130"/>
      <c r="C273" s="164" t="s">
        <v>399</v>
      </c>
      <c r="D273" s="164" t="s">
        <v>184</v>
      </c>
      <c r="E273" s="165" t="s">
        <v>3615</v>
      </c>
      <c r="F273" s="166" t="s">
        <v>3616</v>
      </c>
      <c r="G273" s="167" t="s">
        <v>1840</v>
      </c>
      <c r="H273" s="168">
        <v>42</v>
      </c>
      <c r="I273" s="169"/>
      <c r="J273" s="170">
        <f>ROUND(I273*H273,2)</f>
        <v>0</v>
      </c>
      <c r="K273" s="166" t="s">
        <v>1749</v>
      </c>
      <c r="L273" s="34"/>
      <c r="M273" s="171" t="s">
        <v>1</v>
      </c>
      <c r="N273" s="172" t="s">
        <v>38</v>
      </c>
      <c r="O273" s="59"/>
      <c r="P273" s="173">
        <f>O273*H273</f>
        <v>0</v>
      </c>
      <c r="Q273" s="173">
        <v>0</v>
      </c>
      <c r="R273" s="173">
        <f>Q273*H273</f>
        <v>0</v>
      </c>
      <c r="S273" s="173">
        <v>0</v>
      </c>
      <c r="T273" s="174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5" t="s">
        <v>188</v>
      </c>
      <c r="AT273" s="175" t="s">
        <v>184</v>
      </c>
      <c r="AU273" s="175" t="s">
        <v>194</v>
      </c>
      <c r="AY273" s="18" t="s">
        <v>181</v>
      </c>
      <c r="BE273" s="176">
        <f>IF(N273="základní",J273,0)</f>
        <v>0</v>
      </c>
      <c r="BF273" s="176">
        <f>IF(N273="snížená",J273,0)</f>
        <v>0</v>
      </c>
      <c r="BG273" s="176">
        <f>IF(N273="zákl. přenesená",J273,0)</f>
        <v>0</v>
      </c>
      <c r="BH273" s="176">
        <f>IF(N273="sníž. přenesená",J273,0)</f>
        <v>0</v>
      </c>
      <c r="BI273" s="176">
        <f>IF(N273="nulová",J273,0)</f>
        <v>0</v>
      </c>
      <c r="BJ273" s="18" t="s">
        <v>30</v>
      </c>
      <c r="BK273" s="176">
        <f>ROUND(I273*H273,2)</f>
        <v>0</v>
      </c>
      <c r="BL273" s="18" t="s">
        <v>188</v>
      </c>
      <c r="BM273" s="175" t="s">
        <v>3673</v>
      </c>
    </row>
    <row r="274" spans="1:65" s="14" customFormat="1">
      <c r="B274" s="191"/>
      <c r="D274" s="178" t="s">
        <v>190</v>
      </c>
      <c r="E274" s="192" t="s">
        <v>1</v>
      </c>
      <c r="F274" s="193" t="s">
        <v>3674</v>
      </c>
      <c r="H274" s="192" t="s">
        <v>1</v>
      </c>
      <c r="I274" s="194"/>
      <c r="L274" s="191"/>
      <c r="M274" s="195"/>
      <c r="N274" s="196"/>
      <c r="O274" s="196"/>
      <c r="P274" s="196"/>
      <c r="Q274" s="196"/>
      <c r="R274" s="196"/>
      <c r="S274" s="196"/>
      <c r="T274" s="197"/>
      <c r="AT274" s="192" t="s">
        <v>190</v>
      </c>
      <c r="AU274" s="192" t="s">
        <v>194</v>
      </c>
      <c r="AV274" s="14" t="s">
        <v>30</v>
      </c>
      <c r="AW274" s="14" t="s">
        <v>29</v>
      </c>
      <c r="AX274" s="14" t="s">
        <v>73</v>
      </c>
      <c r="AY274" s="192" t="s">
        <v>181</v>
      </c>
    </row>
    <row r="275" spans="1:65" s="13" customFormat="1">
      <c r="B275" s="177"/>
      <c r="D275" s="178" t="s">
        <v>190</v>
      </c>
      <c r="E275" s="179" t="s">
        <v>1</v>
      </c>
      <c r="F275" s="180" t="s">
        <v>3675</v>
      </c>
      <c r="H275" s="181">
        <v>42</v>
      </c>
      <c r="I275" s="182"/>
      <c r="L275" s="177"/>
      <c r="M275" s="183"/>
      <c r="N275" s="184"/>
      <c r="O275" s="184"/>
      <c r="P275" s="184"/>
      <c r="Q275" s="184"/>
      <c r="R275" s="184"/>
      <c r="S275" s="184"/>
      <c r="T275" s="185"/>
      <c r="AT275" s="179" t="s">
        <v>190</v>
      </c>
      <c r="AU275" s="179" t="s">
        <v>194</v>
      </c>
      <c r="AV275" s="13" t="s">
        <v>82</v>
      </c>
      <c r="AW275" s="13" t="s">
        <v>29</v>
      </c>
      <c r="AX275" s="13" t="s">
        <v>73</v>
      </c>
      <c r="AY275" s="179" t="s">
        <v>181</v>
      </c>
    </row>
    <row r="276" spans="1:65" s="15" customFormat="1">
      <c r="B276" s="198"/>
      <c r="D276" s="178" t="s">
        <v>190</v>
      </c>
      <c r="E276" s="199" t="s">
        <v>1</v>
      </c>
      <c r="F276" s="200" t="s">
        <v>1774</v>
      </c>
      <c r="H276" s="201">
        <v>42</v>
      </c>
      <c r="I276" s="202"/>
      <c r="L276" s="198"/>
      <c r="M276" s="203"/>
      <c r="N276" s="204"/>
      <c r="O276" s="204"/>
      <c r="P276" s="204"/>
      <c r="Q276" s="204"/>
      <c r="R276" s="204"/>
      <c r="S276" s="204"/>
      <c r="T276" s="205"/>
      <c r="AT276" s="199" t="s">
        <v>190</v>
      </c>
      <c r="AU276" s="199" t="s">
        <v>194</v>
      </c>
      <c r="AV276" s="15" t="s">
        <v>188</v>
      </c>
      <c r="AW276" s="15" t="s">
        <v>29</v>
      </c>
      <c r="AX276" s="15" t="s">
        <v>30</v>
      </c>
      <c r="AY276" s="199" t="s">
        <v>181</v>
      </c>
    </row>
    <row r="277" spans="1:65" s="2" customFormat="1" ht="16.5" customHeight="1">
      <c r="A277" s="33"/>
      <c r="B277" s="130"/>
      <c r="C277" s="206" t="s">
        <v>404</v>
      </c>
      <c r="D277" s="206" t="s">
        <v>273</v>
      </c>
      <c r="E277" s="207" t="s">
        <v>3620</v>
      </c>
      <c r="F277" s="208" t="s">
        <v>3621</v>
      </c>
      <c r="G277" s="209" t="s">
        <v>3622</v>
      </c>
      <c r="H277" s="210">
        <v>6.93</v>
      </c>
      <c r="I277" s="211"/>
      <c r="J277" s="212">
        <f>ROUND(I277*H277,2)</f>
        <v>0</v>
      </c>
      <c r="K277" s="208" t="s">
        <v>1</v>
      </c>
      <c r="L277" s="213"/>
      <c r="M277" s="214" t="s">
        <v>1</v>
      </c>
      <c r="N277" s="215" t="s">
        <v>38</v>
      </c>
      <c r="O277" s="59"/>
      <c r="P277" s="173">
        <f>O277*H277</f>
        <v>0</v>
      </c>
      <c r="Q277" s="173">
        <v>2.2000000000000001E-3</v>
      </c>
      <c r="R277" s="173">
        <f>Q277*H277</f>
        <v>1.5246000000000001E-2</v>
      </c>
      <c r="S277" s="173">
        <v>0</v>
      </c>
      <c r="T277" s="174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75" t="s">
        <v>213</v>
      </c>
      <c r="AT277" s="175" t="s">
        <v>273</v>
      </c>
      <c r="AU277" s="175" t="s">
        <v>194</v>
      </c>
      <c r="AY277" s="18" t="s">
        <v>181</v>
      </c>
      <c r="BE277" s="176">
        <f>IF(N277="základní",J277,0)</f>
        <v>0</v>
      </c>
      <c r="BF277" s="176">
        <f>IF(N277="snížená",J277,0)</f>
        <v>0</v>
      </c>
      <c r="BG277" s="176">
        <f>IF(N277="zákl. přenesená",J277,0)</f>
        <v>0</v>
      </c>
      <c r="BH277" s="176">
        <f>IF(N277="sníž. přenesená",J277,0)</f>
        <v>0</v>
      </c>
      <c r="BI277" s="176">
        <f>IF(N277="nulová",J277,0)</f>
        <v>0</v>
      </c>
      <c r="BJ277" s="18" t="s">
        <v>30</v>
      </c>
      <c r="BK277" s="176">
        <f>ROUND(I277*H277,2)</f>
        <v>0</v>
      </c>
      <c r="BL277" s="18" t="s">
        <v>188</v>
      </c>
      <c r="BM277" s="175" t="s">
        <v>3676</v>
      </c>
    </row>
    <row r="278" spans="1:65" s="13" customFormat="1">
      <c r="B278" s="177"/>
      <c r="D278" s="178" t="s">
        <v>190</v>
      </c>
      <c r="E278" s="179" t="s">
        <v>1</v>
      </c>
      <c r="F278" s="180" t="s">
        <v>3677</v>
      </c>
      <c r="H278" s="181">
        <v>6.93</v>
      </c>
      <c r="I278" s="182"/>
      <c r="L278" s="177"/>
      <c r="M278" s="183"/>
      <c r="N278" s="184"/>
      <c r="O278" s="184"/>
      <c r="P278" s="184"/>
      <c r="Q278" s="184"/>
      <c r="R278" s="184"/>
      <c r="S278" s="184"/>
      <c r="T278" s="185"/>
      <c r="AT278" s="179" t="s">
        <v>190</v>
      </c>
      <c r="AU278" s="179" t="s">
        <v>194</v>
      </c>
      <c r="AV278" s="13" t="s">
        <v>82</v>
      </c>
      <c r="AW278" s="13" t="s">
        <v>29</v>
      </c>
      <c r="AX278" s="13" t="s">
        <v>73</v>
      </c>
      <c r="AY278" s="179" t="s">
        <v>181</v>
      </c>
    </row>
    <row r="279" spans="1:65" s="15" customFormat="1">
      <c r="B279" s="198"/>
      <c r="D279" s="178" t="s">
        <v>190</v>
      </c>
      <c r="E279" s="199" t="s">
        <v>1</v>
      </c>
      <c r="F279" s="200" t="s">
        <v>1774</v>
      </c>
      <c r="H279" s="201">
        <v>6.93</v>
      </c>
      <c r="I279" s="202"/>
      <c r="L279" s="198"/>
      <c r="M279" s="203"/>
      <c r="N279" s="204"/>
      <c r="O279" s="204"/>
      <c r="P279" s="204"/>
      <c r="Q279" s="204"/>
      <c r="R279" s="204"/>
      <c r="S279" s="204"/>
      <c r="T279" s="205"/>
      <c r="AT279" s="199" t="s">
        <v>190</v>
      </c>
      <c r="AU279" s="199" t="s">
        <v>194</v>
      </c>
      <c r="AV279" s="15" t="s">
        <v>188</v>
      </c>
      <c r="AW279" s="15" t="s">
        <v>29</v>
      </c>
      <c r="AX279" s="15" t="s">
        <v>30</v>
      </c>
      <c r="AY279" s="199" t="s">
        <v>181</v>
      </c>
    </row>
    <row r="280" spans="1:65" s="2" customFormat="1" ht="16.5" customHeight="1">
      <c r="A280" s="33"/>
      <c r="B280" s="130"/>
      <c r="C280" s="164" t="s">
        <v>408</v>
      </c>
      <c r="D280" s="164" t="s">
        <v>184</v>
      </c>
      <c r="E280" s="165" t="s">
        <v>3625</v>
      </c>
      <c r="F280" s="166" t="s">
        <v>3626</v>
      </c>
      <c r="G280" s="167" t="s">
        <v>1840</v>
      </c>
      <c r="H280" s="168">
        <v>21</v>
      </c>
      <c r="I280" s="169"/>
      <c r="J280" s="170">
        <f>ROUND(I280*H280,2)</f>
        <v>0</v>
      </c>
      <c r="K280" s="166" t="s">
        <v>1</v>
      </c>
      <c r="L280" s="34"/>
      <c r="M280" s="171" t="s">
        <v>1</v>
      </c>
      <c r="N280" s="172" t="s">
        <v>38</v>
      </c>
      <c r="O280" s="59"/>
      <c r="P280" s="173">
        <f>O280*H280</f>
        <v>0</v>
      </c>
      <c r="Q280" s="173">
        <v>0.105</v>
      </c>
      <c r="R280" s="173">
        <f>Q280*H280</f>
        <v>2.2050000000000001</v>
      </c>
      <c r="S280" s="173">
        <v>0</v>
      </c>
      <c r="T280" s="174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5" t="s">
        <v>188</v>
      </c>
      <c r="AT280" s="175" t="s">
        <v>184</v>
      </c>
      <c r="AU280" s="175" t="s">
        <v>194</v>
      </c>
      <c r="AY280" s="18" t="s">
        <v>181</v>
      </c>
      <c r="BE280" s="176">
        <f>IF(N280="základní",J280,0)</f>
        <v>0</v>
      </c>
      <c r="BF280" s="176">
        <f>IF(N280="snížená",J280,0)</f>
        <v>0</v>
      </c>
      <c r="BG280" s="176">
        <f>IF(N280="zákl. přenesená",J280,0)</f>
        <v>0</v>
      </c>
      <c r="BH280" s="176">
        <f>IF(N280="sníž. přenesená",J280,0)</f>
        <v>0</v>
      </c>
      <c r="BI280" s="176">
        <f>IF(N280="nulová",J280,0)</f>
        <v>0</v>
      </c>
      <c r="BJ280" s="18" t="s">
        <v>30</v>
      </c>
      <c r="BK280" s="176">
        <f>ROUND(I280*H280,2)</f>
        <v>0</v>
      </c>
      <c r="BL280" s="18" t="s">
        <v>188</v>
      </c>
      <c r="BM280" s="175" t="s">
        <v>3678</v>
      </c>
    </row>
    <row r="281" spans="1:65" s="13" customFormat="1">
      <c r="B281" s="177"/>
      <c r="D281" s="178" t="s">
        <v>190</v>
      </c>
      <c r="E281" s="179" t="s">
        <v>1</v>
      </c>
      <c r="F281" s="180" t="s">
        <v>7</v>
      </c>
      <c r="H281" s="181">
        <v>21</v>
      </c>
      <c r="I281" s="182"/>
      <c r="L281" s="177"/>
      <c r="M281" s="183"/>
      <c r="N281" s="184"/>
      <c r="O281" s="184"/>
      <c r="P281" s="184"/>
      <c r="Q281" s="184"/>
      <c r="R281" s="184"/>
      <c r="S281" s="184"/>
      <c r="T281" s="185"/>
      <c r="AT281" s="179" t="s">
        <v>190</v>
      </c>
      <c r="AU281" s="179" t="s">
        <v>194</v>
      </c>
      <c r="AV281" s="13" t="s">
        <v>82</v>
      </c>
      <c r="AW281" s="13" t="s">
        <v>29</v>
      </c>
      <c r="AX281" s="13" t="s">
        <v>30</v>
      </c>
      <c r="AY281" s="179" t="s">
        <v>181</v>
      </c>
    </row>
    <row r="282" spans="1:65" s="2" customFormat="1" ht="16.5" customHeight="1">
      <c r="A282" s="33"/>
      <c r="B282" s="130"/>
      <c r="C282" s="164" t="s">
        <v>412</v>
      </c>
      <c r="D282" s="164" t="s">
        <v>184</v>
      </c>
      <c r="E282" s="165" t="s">
        <v>3628</v>
      </c>
      <c r="F282" s="166" t="s">
        <v>3629</v>
      </c>
      <c r="G282" s="167" t="s">
        <v>1840</v>
      </c>
      <c r="H282" s="168">
        <v>21</v>
      </c>
      <c r="I282" s="169"/>
      <c r="J282" s="170">
        <f>ROUND(I282*H282,2)</f>
        <v>0</v>
      </c>
      <c r="K282" s="166" t="s">
        <v>1</v>
      </c>
      <c r="L282" s="34"/>
      <c r="M282" s="171" t="s">
        <v>1</v>
      </c>
      <c r="N282" s="172" t="s">
        <v>38</v>
      </c>
      <c r="O282" s="59"/>
      <c r="P282" s="173">
        <f>O282*H282</f>
        <v>0</v>
      </c>
      <c r="Q282" s="173">
        <v>4.0000000000000002E-4</v>
      </c>
      <c r="R282" s="173">
        <f>Q282*H282</f>
        <v>8.4000000000000012E-3</v>
      </c>
      <c r="S282" s="173">
        <v>0</v>
      </c>
      <c r="T282" s="174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5" t="s">
        <v>188</v>
      </c>
      <c r="AT282" s="175" t="s">
        <v>184</v>
      </c>
      <c r="AU282" s="175" t="s">
        <v>194</v>
      </c>
      <c r="AY282" s="18" t="s">
        <v>181</v>
      </c>
      <c r="BE282" s="176">
        <f>IF(N282="základní",J282,0)</f>
        <v>0</v>
      </c>
      <c r="BF282" s="176">
        <f>IF(N282="snížená",J282,0)</f>
        <v>0</v>
      </c>
      <c r="BG282" s="176">
        <f>IF(N282="zákl. přenesená",J282,0)</f>
        <v>0</v>
      </c>
      <c r="BH282" s="176">
        <f>IF(N282="sníž. přenesená",J282,0)</f>
        <v>0</v>
      </c>
      <c r="BI282" s="176">
        <f>IF(N282="nulová",J282,0)</f>
        <v>0</v>
      </c>
      <c r="BJ282" s="18" t="s">
        <v>30</v>
      </c>
      <c r="BK282" s="176">
        <f>ROUND(I282*H282,2)</f>
        <v>0</v>
      </c>
      <c r="BL282" s="18" t="s">
        <v>188</v>
      </c>
      <c r="BM282" s="175" t="s">
        <v>3679</v>
      </c>
    </row>
    <row r="283" spans="1:65" s="13" customFormat="1">
      <c r="B283" s="177"/>
      <c r="D283" s="178" t="s">
        <v>190</v>
      </c>
      <c r="E283" s="179" t="s">
        <v>1</v>
      </c>
      <c r="F283" s="180" t="s">
        <v>7</v>
      </c>
      <c r="H283" s="181">
        <v>21</v>
      </c>
      <c r="I283" s="182"/>
      <c r="L283" s="177"/>
      <c r="M283" s="183"/>
      <c r="N283" s="184"/>
      <c r="O283" s="184"/>
      <c r="P283" s="184"/>
      <c r="Q283" s="184"/>
      <c r="R283" s="184"/>
      <c r="S283" s="184"/>
      <c r="T283" s="185"/>
      <c r="AT283" s="179" t="s">
        <v>190</v>
      </c>
      <c r="AU283" s="179" t="s">
        <v>194</v>
      </c>
      <c r="AV283" s="13" t="s">
        <v>82</v>
      </c>
      <c r="AW283" s="13" t="s">
        <v>29</v>
      </c>
      <c r="AX283" s="13" t="s">
        <v>30</v>
      </c>
      <c r="AY283" s="179" t="s">
        <v>181</v>
      </c>
    </row>
    <row r="284" spans="1:65" s="12" customFormat="1" ht="22.9" customHeight="1">
      <c r="B284" s="151"/>
      <c r="D284" s="152" t="s">
        <v>72</v>
      </c>
      <c r="E284" s="162" t="s">
        <v>205</v>
      </c>
      <c r="F284" s="162" t="s">
        <v>3680</v>
      </c>
      <c r="I284" s="154"/>
      <c r="J284" s="163">
        <f>BK284</f>
        <v>0</v>
      </c>
      <c r="L284" s="151"/>
      <c r="M284" s="156"/>
      <c r="N284" s="157"/>
      <c r="O284" s="157"/>
      <c r="P284" s="158">
        <f>SUM(P285:P305)</f>
        <v>0</v>
      </c>
      <c r="Q284" s="157"/>
      <c r="R284" s="158">
        <f>SUM(R285:R305)</f>
        <v>8.2539600000000011</v>
      </c>
      <c r="S284" s="157"/>
      <c r="T284" s="159">
        <f>SUM(T285:T305)</f>
        <v>0</v>
      </c>
      <c r="AR284" s="152" t="s">
        <v>30</v>
      </c>
      <c r="AT284" s="160" t="s">
        <v>72</v>
      </c>
      <c r="AU284" s="160" t="s">
        <v>30</v>
      </c>
      <c r="AY284" s="152" t="s">
        <v>181</v>
      </c>
      <c r="BK284" s="161">
        <f>SUM(BK285:BK305)</f>
        <v>0</v>
      </c>
    </row>
    <row r="285" spans="1:65" s="2" customFormat="1" ht="16.5" customHeight="1">
      <c r="A285" s="33"/>
      <c r="B285" s="130"/>
      <c r="C285" s="164" t="s">
        <v>416</v>
      </c>
      <c r="D285" s="164" t="s">
        <v>184</v>
      </c>
      <c r="E285" s="165" t="s">
        <v>3681</v>
      </c>
      <c r="F285" s="166" t="s">
        <v>3682</v>
      </c>
      <c r="G285" s="167" t="s">
        <v>1840</v>
      </c>
      <c r="H285" s="168">
        <v>36</v>
      </c>
      <c r="I285" s="169"/>
      <c r="J285" s="170">
        <f>ROUND(I285*H285,2)</f>
        <v>0</v>
      </c>
      <c r="K285" s="166" t="s">
        <v>1</v>
      </c>
      <c r="L285" s="34"/>
      <c r="M285" s="171" t="s">
        <v>1</v>
      </c>
      <c r="N285" s="172" t="s">
        <v>38</v>
      </c>
      <c r="O285" s="59"/>
      <c r="P285" s="173">
        <f>O285*H285</f>
        <v>0</v>
      </c>
      <c r="Q285" s="173">
        <v>6.4999999999999997E-3</v>
      </c>
      <c r="R285" s="173">
        <f>Q285*H285</f>
        <v>0.23399999999999999</v>
      </c>
      <c r="S285" s="173">
        <v>0</v>
      </c>
      <c r="T285" s="174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5" t="s">
        <v>188</v>
      </c>
      <c r="AT285" s="175" t="s">
        <v>184</v>
      </c>
      <c r="AU285" s="175" t="s">
        <v>82</v>
      </c>
      <c r="AY285" s="18" t="s">
        <v>181</v>
      </c>
      <c r="BE285" s="176">
        <f>IF(N285="základní",J285,0)</f>
        <v>0</v>
      </c>
      <c r="BF285" s="176">
        <f>IF(N285="snížená",J285,0)</f>
        <v>0</v>
      </c>
      <c r="BG285" s="176">
        <f>IF(N285="zákl. přenesená",J285,0)</f>
        <v>0</v>
      </c>
      <c r="BH285" s="176">
        <f>IF(N285="sníž. přenesená",J285,0)</f>
        <v>0</v>
      </c>
      <c r="BI285" s="176">
        <f>IF(N285="nulová",J285,0)</f>
        <v>0</v>
      </c>
      <c r="BJ285" s="18" t="s">
        <v>30</v>
      </c>
      <c r="BK285" s="176">
        <f>ROUND(I285*H285,2)</f>
        <v>0</v>
      </c>
      <c r="BL285" s="18" t="s">
        <v>188</v>
      </c>
      <c r="BM285" s="175" t="s">
        <v>3683</v>
      </c>
    </row>
    <row r="286" spans="1:65" s="14" customFormat="1">
      <c r="B286" s="191"/>
      <c r="D286" s="178" t="s">
        <v>190</v>
      </c>
      <c r="E286" s="192" t="s">
        <v>1</v>
      </c>
      <c r="F286" s="193" t="s">
        <v>3684</v>
      </c>
      <c r="H286" s="192" t="s">
        <v>1</v>
      </c>
      <c r="I286" s="194"/>
      <c r="L286" s="191"/>
      <c r="M286" s="195"/>
      <c r="N286" s="196"/>
      <c r="O286" s="196"/>
      <c r="P286" s="196"/>
      <c r="Q286" s="196"/>
      <c r="R286" s="196"/>
      <c r="S286" s="196"/>
      <c r="T286" s="197"/>
      <c r="AT286" s="192" t="s">
        <v>190</v>
      </c>
      <c r="AU286" s="192" t="s">
        <v>82</v>
      </c>
      <c r="AV286" s="14" t="s">
        <v>30</v>
      </c>
      <c r="AW286" s="14" t="s">
        <v>29</v>
      </c>
      <c r="AX286" s="14" t="s">
        <v>73</v>
      </c>
      <c r="AY286" s="192" t="s">
        <v>181</v>
      </c>
    </row>
    <row r="287" spans="1:65" s="13" customFormat="1">
      <c r="B287" s="177"/>
      <c r="D287" s="178" t="s">
        <v>190</v>
      </c>
      <c r="E287" s="179" t="s">
        <v>1</v>
      </c>
      <c r="F287" s="180" t="s">
        <v>3685</v>
      </c>
      <c r="H287" s="181">
        <v>36</v>
      </c>
      <c r="I287" s="182"/>
      <c r="L287" s="177"/>
      <c r="M287" s="183"/>
      <c r="N287" s="184"/>
      <c r="O287" s="184"/>
      <c r="P287" s="184"/>
      <c r="Q287" s="184"/>
      <c r="R287" s="184"/>
      <c r="S287" s="184"/>
      <c r="T287" s="185"/>
      <c r="AT287" s="179" t="s">
        <v>190</v>
      </c>
      <c r="AU287" s="179" t="s">
        <v>82</v>
      </c>
      <c r="AV287" s="13" t="s">
        <v>82</v>
      </c>
      <c r="AW287" s="13" t="s">
        <v>29</v>
      </c>
      <c r="AX287" s="13" t="s">
        <v>73</v>
      </c>
      <c r="AY287" s="179" t="s">
        <v>181</v>
      </c>
    </row>
    <row r="288" spans="1:65" s="15" customFormat="1">
      <c r="B288" s="198"/>
      <c r="D288" s="178" t="s">
        <v>190</v>
      </c>
      <c r="E288" s="199" t="s">
        <v>1</v>
      </c>
      <c r="F288" s="200" t="s">
        <v>1774</v>
      </c>
      <c r="H288" s="201">
        <v>36</v>
      </c>
      <c r="I288" s="202"/>
      <c r="L288" s="198"/>
      <c r="M288" s="203"/>
      <c r="N288" s="204"/>
      <c r="O288" s="204"/>
      <c r="P288" s="204"/>
      <c r="Q288" s="204"/>
      <c r="R288" s="204"/>
      <c r="S288" s="204"/>
      <c r="T288" s="205"/>
      <c r="AT288" s="199" t="s">
        <v>190</v>
      </c>
      <c r="AU288" s="199" t="s">
        <v>82</v>
      </c>
      <c r="AV288" s="15" t="s">
        <v>188</v>
      </c>
      <c r="AW288" s="15" t="s">
        <v>29</v>
      </c>
      <c r="AX288" s="15" t="s">
        <v>30</v>
      </c>
      <c r="AY288" s="199" t="s">
        <v>181</v>
      </c>
    </row>
    <row r="289" spans="1:65" s="2" customFormat="1" ht="16.5" customHeight="1">
      <c r="A289" s="33"/>
      <c r="B289" s="130"/>
      <c r="C289" s="164" t="s">
        <v>419</v>
      </c>
      <c r="D289" s="164" t="s">
        <v>184</v>
      </c>
      <c r="E289" s="165" t="s">
        <v>3686</v>
      </c>
      <c r="F289" s="166" t="s">
        <v>3636</v>
      </c>
      <c r="G289" s="167" t="s">
        <v>1840</v>
      </c>
      <c r="H289" s="168">
        <v>36</v>
      </c>
      <c r="I289" s="169"/>
      <c r="J289" s="170">
        <f>ROUND(I289*H289,2)</f>
        <v>0</v>
      </c>
      <c r="K289" s="166" t="s">
        <v>1</v>
      </c>
      <c r="L289" s="34"/>
      <c r="M289" s="171" t="s">
        <v>1</v>
      </c>
      <c r="N289" s="172" t="s">
        <v>38</v>
      </c>
      <c r="O289" s="59"/>
      <c r="P289" s="173">
        <f>O289*H289</f>
        <v>0</v>
      </c>
      <c r="Q289" s="173">
        <v>4.3800000000000002E-3</v>
      </c>
      <c r="R289" s="173">
        <f>Q289*H289</f>
        <v>0.15768000000000001</v>
      </c>
      <c r="S289" s="173">
        <v>0</v>
      </c>
      <c r="T289" s="174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5" t="s">
        <v>188</v>
      </c>
      <c r="AT289" s="175" t="s">
        <v>184</v>
      </c>
      <c r="AU289" s="175" t="s">
        <v>82</v>
      </c>
      <c r="AY289" s="18" t="s">
        <v>181</v>
      </c>
      <c r="BE289" s="176">
        <f>IF(N289="základní",J289,0)</f>
        <v>0</v>
      </c>
      <c r="BF289" s="176">
        <f>IF(N289="snížená",J289,0)</f>
        <v>0</v>
      </c>
      <c r="BG289" s="176">
        <f>IF(N289="zákl. přenesená",J289,0)</f>
        <v>0</v>
      </c>
      <c r="BH289" s="176">
        <f>IF(N289="sníž. přenesená",J289,0)</f>
        <v>0</v>
      </c>
      <c r="BI289" s="176">
        <f>IF(N289="nulová",J289,0)</f>
        <v>0</v>
      </c>
      <c r="BJ289" s="18" t="s">
        <v>30</v>
      </c>
      <c r="BK289" s="176">
        <f>ROUND(I289*H289,2)</f>
        <v>0</v>
      </c>
      <c r="BL289" s="18" t="s">
        <v>188</v>
      </c>
      <c r="BM289" s="175" t="s">
        <v>3687</v>
      </c>
    </row>
    <row r="290" spans="1:65" s="14" customFormat="1">
      <c r="B290" s="191"/>
      <c r="D290" s="178" t="s">
        <v>190</v>
      </c>
      <c r="E290" s="192" t="s">
        <v>1</v>
      </c>
      <c r="F290" s="193" t="s">
        <v>3684</v>
      </c>
      <c r="H290" s="192" t="s">
        <v>1</v>
      </c>
      <c r="I290" s="194"/>
      <c r="L290" s="191"/>
      <c r="M290" s="195"/>
      <c r="N290" s="196"/>
      <c r="O290" s="196"/>
      <c r="P290" s="196"/>
      <c r="Q290" s="196"/>
      <c r="R290" s="196"/>
      <c r="S290" s="196"/>
      <c r="T290" s="197"/>
      <c r="AT290" s="192" t="s">
        <v>190</v>
      </c>
      <c r="AU290" s="192" t="s">
        <v>82</v>
      </c>
      <c r="AV290" s="14" t="s">
        <v>30</v>
      </c>
      <c r="AW290" s="14" t="s">
        <v>29</v>
      </c>
      <c r="AX290" s="14" t="s">
        <v>73</v>
      </c>
      <c r="AY290" s="192" t="s">
        <v>181</v>
      </c>
    </row>
    <row r="291" spans="1:65" s="13" customFormat="1">
      <c r="B291" s="177"/>
      <c r="D291" s="178" t="s">
        <v>190</v>
      </c>
      <c r="E291" s="179" t="s">
        <v>1</v>
      </c>
      <c r="F291" s="180" t="s">
        <v>3685</v>
      </c>
      <c r="H291" s="181">
        <v>36</v>
      </c>
      <c r="I291" s="182"/>
      <c r="L291" s="177"/>
      <c r="M291" s="183"/>
      <c r="N291" s="184"/>
      <c r="O291" s="184"/>
      <c r="P291" s="184"/>
      <c r="Q291" s="184"/>
      <c r="R291" s="184"/>
      <c r="S291" s="184"/>
      <c r="T291" s="185"/>
      <c r="AT291" s="179" t="s">
        <v>190</v>
      </c>
      <c r="AU291" s="179" t="s">
        <v>82</v>
      </c>
      <c r="AV291" s="13" t="s">
        <v>82</v>
      </c>
      <c r="AW291" s="13" t="s">
        <v>29</v>
      </c>
      <c r="AX291" s="13" t="s">
        <v>73</v>
      </c>
      <c r="AY291" s="179" t="s">
        <v>181</v>
      </c>
    </row>
    <row r="292" spans="1:65" s="15" customFormat="1">
      <c r="B292" s="198"/>
      <c r="D292" s="178" t="s">
        <v>190</v>
      </c>
      <c r="E292" s="199" t="s">
        <v>1</v>
      </c>
      <c r="F292" s="200" t="s">
        <v>1774</v>
      </c>
      <c r="H292" s="201">
        <v>36</v>
      </c>
      <c r="I292" s="202"/>
      <c r="L292" s="198"/>
      <c r="M292" s="203"/>
      <c r="N292" s="204"/>
      <c r="O292" s="204"/>
      <c r="P292" s="204"/>
      <c r="Q292" s="204"/>
      <c r="R292" s="204"/>
      <c r="S292" s="204"/>
      <c r="T292" s="205"/>
      <c r="AT292" s="199" t="s">
        <v>190</v>
      </c>
      <c r="AU292" s="199" t="s">
        <v>82</v>
      </c>
      <c r="AV292" s="15" t="s">
        <v>188</v>
      </c>
      <c r="AW292" s="15" t="s">
        <v>29</v>
      </c>
      <c r="AX292" s="15" t="s">
        <v>30</v>
      </c>
      <c r="AY292" s="199" t="s">
        <v>181</v>
      </c>
    </row>
    <row r="293" spans="1:65" s="2" customFormat="1" ht="16.5" customHeight="1">
      <c r="A293" s="33"/>
      <c r="B293" s="130"/>
      <c r="C293" s="164" t="s">
        <v>422</v>
      </c>
      <c r="D293" s="164" t="s">
        <v>184</v>
      </c>
      <c r="E293" s="165" t="s">
        <v>3688</v>
      </c>
      <c r="F293" s="166" t="s">
        <v>3689</v>
      </c>
      <c r="G293" s="167" t="s">
        <v>1840</v>
      </c>
      <c r="H293" s="168">
        <v>36</v>
      </c>
      <c r="I293" s="169"/>
      <c r="J293" s="170">
        <f>ROUND(I293*H293,2)</f>
        <v>0</v>
      </c>
      <c r="K293" s="166" t="s">
        <v>1</v>
      </c>
      <c r="L293" s="34"/>
      <c r="M293" s="171" t="s">
        <v>1</v>
      </c>
      <c r="N293" s="172" t="s">
        <v>38</v>
      </c>
      <c r="O293" s="59"/>
      <c r="P293" s="173">
        <f>O293*H293</f>
        <v>0</v>
      </c>
      <c r="Q293" s="173">
        <v>1.7330000000000002E-2</v>
      </c>
      <c r="R293" s="173">
        <f>Q293*H293</f>
        <v>0.6238800000000001</v>
      </c>
      <c r="S293" s="173">
        <v>0</v>
      </c>
      <c r="T293" s="174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5" t="s">
        <v>188</v>
      </c>
      <c r="AT293" s="175" t="s">
        <v>184</v>
      </c>
      <c r="AU293" s="175" t="s">
        <v>82</v>
      </c>
      <c r="AY293" s="18" t="s">
        <v>181</v>
      </c>
      <c r="BE293" s="176">
        <f>IF(N293="základní",J293,0)</f>
        <v>0</v>
      </c>
      <c r="BF293" s="176">
        <f>IF(N293="snížená",J293,0)</f>
        <v>0</v>
      </c>
      <c r="BG293" s="176">
        <f>IF(N293="zákl. přenesená",J293,0)</f>
        <v>0</v>
      </c>
      <c r="BH293" s="176">
        <f>IF(N293="sníž. přenesená",J293,0)</f>
        <v>0</v>
      </c>
      <c r="BI293" s="176">
        <f>IF(N293="nulová",J293,0)</f>
        <v>0</v>
      </c>
      <c r="BJ293" s="18" t="s">
        <v>30</v>
      </c>
      <c r="BK293" s="176">
        <f>ROUND(I293*H293,2)</f>
        <v>0</v>
      </c>
      <c r="BL293" s="18" t="s">
        <v>188</v>
      </c>
      <c r="BM293" s="175" t="s">
        <v>3690</v>
      </c>
    </row>
    <row r="294" spans="1:65" s="14" customFormat="1">
      <c r="B294" s="191"/>
      <c r="D294" s="178" t="s">
        <v>190</v>
      </c>
      <c r="E294" s="192" t="s">
        <v>1</v>
      </c>
      <c r="F294" s="193" t="s">
        <v>3684</v>
      </c>
      <c r="H294" s="192" t="s">
        <v>1</v>
      </c>
      <c r="I294" s="194"/>
      <c r="L294" s="191"/>
      <c r="M294" s="195"/>
      <c r="N294" s="196"/>
      <c r="O294" s="196"/>
      <c r="P294" s="196"/>
      <c r="Q294" s="196"/>
      <c r="R294" s="196"/>
      <c r="S294" s="196"/>
      <c r="T294" s="197"/>
      <c r="AT294" s="192" t="s">
        <v>190</v>
      </c>
      <c r="AU294" s="192" t="s">
        <v>82</v>
      </c>
      <c r="AV294" s="14" t="s">
        <v>30</v>
      </c>
      <c r="AW294" s="14" t="s">
        <v>29</v>
      </c>
      <c r="AX294" s="14" t="s">
        <v>73</v>
      </c>
      <c r="AY294" s="192" t="s">
        <v>181</v>
      </c>
    </row>
    <row r="295" spans="1:65" s="13" customFormat="1">
      <c r="B295" s="177"/>
      <c r="D295" s="178" t="s">
        <v>190</v>
      </c>
      <c r="E295" s="179" t="s">
        <v>1</v>
      </c>
      <c r="F295" s="180" t="s">
        <v>3685</v>
      </c>
      <c r="H295" s="181">
        <v>36</v>
      </c>
      <c r="I295" s="182"/>
      <c r="L295" s="177"/>
      <c r="M295" s="183"/>
      <c r="N295" s="184"/>
      <c r="O295" s="184"/>
      <c r="P295" s="184"/>
      <c r="Q295" s="184"/>
      <c r="R295" s="184"/>
      <c r="S295" s="184"/>
      <c r="T295" s="185"/>
      <c r="AT295" s="179" t="s">
        <v>190</v>
      </c>
      <c r="AU295" s="179" t="s">
        <v>82</v>
      </c>
      <c r="AV295" s="13" t="s">
        <v>82</v>
      </c>
      <c r="AW295" s="13" t="s">
        <v>29</v>
      </c>
      <c r="AX295" s="13" t="s">
        <v>73</v>
      </c>
      <c r="AY295" s="179" t="s">
        <v>181</v>
      </c>
    </row>
    <row r="296" spans="1:65" s="15" customFormat="1">
      <c r="B296" s="198"/>
      <c r="D296" s="178" t="s">
        <v>190</v>
      </c>
      <c r="E296" s="199" t="s">
        <v>1</v>
      </c>
      <c r="F296" s="200" t="s">
        <v>1774</v>
      </c>
      <c r="H296" s="201">
        <v>36</v>
      </c>
      <c r="I296" s="202"/>
      <c r="L296" s="198"/>
      <c r="M296" s="203"/>
      <c r="N296" s="204"/>
      <c r="O296" s="204"/>
      <c r="P296" s="204"/>
      <c r="Q296" s="204"/>
      <c r="R296" s="204"/>
      <c r="S296" s="204"/>
      <c r="T296" s="205"/>
      <c r="AT296" s="199" t="s">
        <v>190</v>
      </c>
      <c r="AU296" s="199" t="s">
        <v>82</v>
      </c>
      <c r="AV296" s="15" t="s">
        <v>188</v>
      </c>
      <c r="AW296" s="15" t="s">
        <v>29</v>
      </c>
      <c r="AX296" s="15" t="s">
        <v>30</v>
      </c>
      <c r="AY296" s="199" t="s">
        <v>181</v>
      </c>
    </row>
    <row r="297" spans="1:65" s="2" customFormat="1" ht="24.2" customHeight="1">
      <c r="A297" s="33"/>
      <c r="B297" s="130"/>
      <c r="C297" s="164" t="s">
        <v>426</v>
      </c>
      <c r="D297" s="164" t="s">
        <v>184</v>
      </c>
      <c r="E297" s="165" t="s">
        <v>3691</v>
      </c>
      <c r="F297" s="166" t="s">
        <v>3692</v>
      </c>
      <c r="G297" s="167" t="s">
        <v>1840</v>
      </c>
      <c r="H297" s="168">
        <v>243</v>
      </c>
      <c r="I297" s="169"/>
      <c r="J297" s="170">
        <f>ROUND(I297*H297,2)</f>
        <v>0</v>
      </c>
      <c r="K297" s="166" t="s">
        <v>1</v>
      </c>
      <c r="L297" s="34"/>
      <c r="M297" s="171" t="s">
        <v>1</v>
      </c>
      <c r="N297" s="172" t="s">
        <v>38</v>
      </c>
      <c r="O297" s="59"/>
      <c r="P297" s="173">
        <f>O297*H297</f>
        <v>0</v>
      </c>
      <c r="Q297" s="173">
        <v>1.38E-2</v>
      </c>
      <c r="R297" s="173">
        <f>Q297*H297</f>
        <v>3.3534000000000002</v>
      </c>
      <c r="S297" s="173">
        <v>0</v>
      </c>
      <c r="T297" s="174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5" t="s">
        <v>188</v>
      </c>
      <c r="AT297" s="175" t="s">
        <v>184</v>
      </c>
      <c r="AU297" s="175" t="s">
        <v>82</v>
      </c>
      <c r="AY297" s="18" t="s">
        <v>181</v>
      </c>
      <c r="BE297" s="176">
        <f>IF(N297="základní",J297,0)</f>
        <v>0</v>
      </c>
      <c r="BF297" s="176">
        <f>IF(N297="snížená",J297,0)</f>
        <v>0</v>
      </c>
      <c r="BG297" s="176">
        <f>IF(N297="zákl. přenesená",J297,0)</f>
        <v>0</v>
      </c>
      <c r="BH297" s="176">
        <f>IF(N297="sníž. přenesená",J297,0)</f>
        <v>0</v>
      </c>
      <c r="BI297" s="176">
        <f>IF(N297="nulová",J297,0)</f>
        <v>0</v>
      </c>
      <c r="BJ297" s="18" t="s">
        <v>30</v>
      </c>
      <c r="BK297" s="176">
        <f>ROUND(I297*H297,2)</f>
        <v>0</v>
      </c>
      <c r="BL297" s="18" t="s">
        <v>188</v>
      </c>
      <c r="BM297" s="175" t="s">
        <v>3693</v>
      </c>
    </row>
    <row r="298" spans="1:65" s="14" customFormat="1">
      <c r="B298" s="191"/>
      <c r="D298" s="178" t="s">
        <v>190</v>
      </c>
      <c r="E298" s="192" t="s">
        <v>1</v>
      </c>
      <c r="F298" s="193" t="s">
        <v>3694</v>
      </c>
      <c r="H298" s="192" t="s">
        <v>1</v>
      </c>
      <c r="I298" s="194"/>
      <c r="L298" s="191"/>
      <c r="M298" s="195"/>
      <c r="N298" s="196"/>
      <c r="O298" s="196"/>
      <c r="P298" s="196"/>
      <c r="Q298" s="196"/>
      <c r="R298" s="196"/>
      <c r="S298" s="196"/>
      <c r="T298" s="197"/>
      <c r="AT298" s="192" t="s">
        <v>190</v>
      </c>
      <c r="AU298" s="192" t="s">
        <v>82</v>
      </c>
      <c r="AV298" s="14" t="s">
        <v>30</v>
      </c>
      <c r="AW298" s="14" t="s">
        <v>29</v>
      </c>
      <c r="AX298" s="14" t="s">
        <v>73</v>
      </c>
      <c r="AY298" s="192" t="s">
        <v>181</v>
      </c>
    </row>
    <row r="299" spans="1:65" s="13" customFormat="1">
      <c r="B299" s="177"/>
      <c r="D299" s="178" t="s">
        <v>190</v>
      </c>
      <c r="E299" s="179" t="s">
        <v>1</v>
      </c>
      <c r="F299" s="180" t="s">
        <v>1080</v>
      </c>
      <c r="H299" s="181">
        <v>243</v>
      </c>
      <c r="I299" s="182"/>
      <c r="L299" s="177"/>
      <c r="M299" s="183"/>
      <c r="N299" s="184"/>
      <c r="O299" s="184"/>
      <c r="P299" s="184"/>
      <c r="Q299" s="184"/>
      <c r="R299" s="184"/>
      <c r="S299" s="184"/>
      <c r="T299" s="185"/>
      <c r="AT299" s="179" t="s">
        <v>190</v>
      </c>
      <c r="AU299" s="179" t="s">
        <v>82</v>
      </c>
      <c r="AV299" s="13" t="s">
        <v>82</v>
      </c>
      <c r="AW299" s="13" t="s">
        <v>29</v>
      </c>
      <c r="AX299" s="13" t="s">
        <v>30</v>
      </c>
      <c r="AY299" s="179" t="s">
        <v>181</v>
      </c>
    </row>
    <row r="300" spans="1:65" s="2" customFormat="1" ht="24.2" customHeight="1">
      <c r="A300" s="33"/>
      <c r="B300" s="130"/>
      <c r="C300" s="164" t="s">
        <v>429</v>
      </c>
      <c r="D300" s="164" t="s">
        <v>184</v>
      </c>
      <c r="E300" s="165" t="s">
        <v>3695</v>
      </c>
      <c r="F300" s="166" t="s">
        <v>3696</v>
      </c>
      <c r="G300" s="167" t="s">
        <v>1840</v>
      </c>
      <c r="H300" s="168">
        <v>29</v>
      </c>
      <c r="I300" s="169"/>
      <c r="J300" s="170">
        <f>ROUND(I300*H300,2)</f>
        <v>0</v>
      </c>
      <c r="K300" s="166" t="s">
        <v>1</v>
      </c>
      <c r="L300" s="34"/>
      <c r="M300" s="171" t="s">
        <v>1</v>
      </c>
      <c r="N300" s="172" t="s">
        <v>38</v>
      </c>
      <c r="O300" s="59"/>
      <c r="P300" s="173">
        <f>O300*H300</f>
        <v>0</v>
      </c>
      <c r="Q300" s="173">
        <v>0.105</v>
      </c>
      <c r="R300" s="173">
        <f>Q300*H300</f>
        <v>3.0449999999999999</v>
      </c>
      <c r="S300" s="173">
        <v>0</v>
      </c>
      <c r="T300" s="174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5" t="s">
        <v>188</v>
      </c>
      <c r="AT300" s="175" t="s">
        <v>184</v>
      </c>
      <c r="AU300" s="175" t="s">
        <v>82</v>
      </c>
      <c r="AY300" s="18" t="s">
        <v>181</v>
      </c>
      <c r="BE300" s="176">
        <f>IF(N300="základní",J300,0)</f>
        <v>0</v>
      </c>
      <c r="BF300" s="176">
        <f>IF(N300="snížená",J300,0)</f>
        <v>0</v>
      </c>
      <c r="BG300" s="176">
        <f>IF(N300="zákl. přenesená",J300,0)</f>
        <v>0</v>
      </c>
      <c r="BH300" s="176">
        <f>IF(N300="sníž. přenesená",J300,0)</f>
        <v>0</v>
      </c>
      <c r="BI300" s="176">
        <f>IF(N300="nulová",J300,0)</f>
        <v>0</v>
      </c>
      <c r="BJ300" s="18" t="s">
        <v>30</v>
      </c>
      <c r="BK300" s="176">
        <f>ROUND(I300*H300,2)</f>
        <v>0</v>
      </c>
      <c r="BL300" s="18" t="s">
        <v>188</v>
      </c>
      <c r="BM300" s="175" t="s">
        <v>3697</v>
      </c>
    </row>
    <row r="301" spans="1:65" s="14" customFormat="1">
      <c r="B301" s="191"/>
      <c r="D301" s="178" t="s">
        <v>190</v>
      </c>
      <c r="E301" s="192" t="s">
        <v>1</v>
      </c>
      <c r="F301" s="193" t="s">
        <v>3698</v>
      </c>
      <c r="H301" s="192" t="s">
        <v>1</v>
      </c>
      <c r="I301" s="194"/>
      <c r="L301" s="191"/>
      <c r="M301" s="195"/>
      <c r="N301" s="196"/>
      <c r="O301" s="196"/>
      <c r="P301" s="196"/>
      <c r="Q301" s="196"/>
      <c r="R301" s="196"/>
      <c r="S301" s="196"/>
      <c r="T301" s="197"/>
      <c r="AT301" s="192" t="s">
        <v>190</v>
      </c>
      <c r="AU301" s="192" t="s">
        <v>82</v>
      </c>
      <c r="AV301" s="14" t="s">
        <v>30</v>
      </c>
      <c r="AW301" s="14" t="s">
        <v>29</v>
      </c>
      <c r="AX301" s="14" t="s">
        <v>73</v>
      </c>
      <c r="AY301" s="192" t="s">
        <v>181</v>
      </c>
    </row>
    <row r="302" spans="1:65" s="13" customFormat="1">
      <c r="B302" s="177"/>
      <c r="D302" s="178" t="s">
        <v>190</v>
      </c>
      <c r="E302" s="179" t="s">
        <v>1</v>
      </c>
      <c r="F302" s="180" t="s">
        <v>370</v>
      </c>
      <c r="H302" s="181">
        <v>29</v>
      </c>
      <c r="I302" s="182"/>
      <c r="L302" s="177"/>
      <c r="M302" s="183"/>
      <c r="N302" s="184"/>
      <c r="O302" s="184"/>
      <c r="P302" s="184"/>
      <c r="Q302" s="184"/>
      <c r="R302" s="184"/>
      <c r="S302" s="184"/>
      <c r="T302" s="185"/>
      <c r="AT302" s="179" t="s">
        <v>190</v>
      </c>
      <c r="AU302" s="179" t="s">
        <v>82</v>
      </c>
      <c r="AV302" s="13" t="s">
        <v>82</v>
      </c>
      <c r="AW302" s="13" t="s">
        <v>29</v>
      </c>
      <c r="AX302" s="13" t="s">
        <v>30</v>
      </c>
      <c r="AY302" s="179" t="s">
        <v>181</v>
      </c>
    </row>
    <row r="303" spans="1:65" s="2" customFormat="1" ht="38.65" customHeight="1">
      <c r="A303" s="33"/>
      <c r="B303" s="130"/>
      <c r="C303" s="164" t="s">
        <v>432</v>
      </c>
      <c r="D303" s="164" t="s">
        <v>184</v>
      </c>
      <c r="E303" s="165" t="s">
        <v>3699</v>
      </c>
      <c r="F303" s="166" t="s">
        <v>3700</v>
      </c>
      <c r="G303" s="167" t="s">
        <v>1840</v>
      </c>
      <c r="H303" s="168">
        <v>8</v>
      </c>
      <c r="I303" s="169"/>
      <c r="J303" s="170">
        <f>ROUND(I303*H303,2)</f>
        <v>0</v>
      </c>
      <c r="K303" s="166" t="s">
        <v>1</v>
      </c>
      <c r="L303" s="34"/>
      <c r="M303" s="171" t="s">
        <v>1</v>
      </c>
      <c r="N303" s="172" t="s">
        <v>38</v>
      </c>
      <c r="O303" s="59"/>
      <c r="P303" s="173">
        <f>O303*H303</f>
        <v>0</v>
      </c>
      <c r="Q303" s="173">
        <v>0.105</v>
      </c>
      <c r="R303" s="173">
        <f>Q303*H303</f>
        <v>0.84</v>
      </c>
      <c r="S303" s="173">
        <v>0</v>
      </c>
      <c r="T303" s="174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5" t="s">
        <v>188</v>
      </c>
      <c r="AT303" s="175" t="s">
        <v>184</v>
      </c>
      <c r="AU303" s="175" t="s">
        <v>82</v>
      </c>
      <c r="AY303" s="18" t="s">
        <v>181</v>
      </c>
      <c r="BE303" s="176">
        <f>IF(N303="základní",J303,0)</f>
        <v>0</v>
      </c>
      <c r="BF303" s="176">
        <f>IF(N303="snížená",J303,0)</f>
        <v>0</v>
      </c>
      <c r="BG303" s="176">
        <f>IF(N303="zákl. přenesená",J303,0)</f>
        <v>0</v>
      </c>
      <c r="BH303" s="176">
        <f>IF(N303="sníž. přenesená",J303,0)</f>
        <v>0</v>
      </c>
      <c r="BI303" s="176">
        <f>IF(N303="nulová",J303,0)</f>
        <v>0</v>
      </c>
      <c r="BJ303" s="18" t="s">
        <v>30</v>
      </c>
      <c r="BK303" s="176">
        <f>ROUND(I303*H303,2)</f>
        <v>0</v>
      </c>
      <c r="BL303" s="18" t="s">
        <v>188</v>
      </c>
      <c r="BM303" s="175" t="s">
        <v>3701</v>
      </c>
    </row>
    <row r="304" spans="1:65" s="14" customFormat="1">
      <c r="B304" s="191"/>
      <c r="D304" s="178" t="s">
        <v>190</v>
      </c>
      <c r="E304" s="192" t="s">
        <v>1</v>
      </c>
      <c r="F304" s="193" t="s">
        <v>3702</v>
      </c>
      <c r="H304" s="192" t="s">
        <v>1</v>
      </c>
      <c r="I304" s="194"/>
      <c r="L304" s="191"/>
      <c r="M304" s="195"/>
      <c r="N304" s="196"/>
      <c r="O304" s="196"/>
      <c r="P304" s="196"/>
      <c r="Q304" s="196"/>
      <c r="R304" s="196"/>
      <c r="S304" s="196"/>
      <c r="T304" s="197"/>
      <c r="AT304" s="192" t="s">
        <v>190</v>
      </c>
      <c r="AU304" s="192" t="s">
        <v>82</v>
      </c>
      <c r="AV304" s="14" t="s">
        <v>30</v>
      </c>
      <c r="AW304" s="14" t="s">
        <v>29</v>
      </c>
      <c r="AX304" s="14" t="s">
        <v>73</v>
      </c>
      <c r="AY304" s="192" t="s">
        <v>181</v>
      </c>
    </row>
    <row r="305" spans="1:65" s="13" customFormat="1">
      <c r="B305" s="177"/>
      <c r="D305" s="178" t="s">
        <v>190</v>
      </c>
      <c r="E305" s="179" t="s">
        <v>1</v>
      </c>
      <c r="F305" s="180" t="s">
        <v>213</v>
      </c>
      <c r="H305" s="181">
        <v>8</v>
      </c>
      <c r="I305" s="182"/>
      <c r="L305" s="177"/>
      <c r="M305" s="183"/>
      <c r="N305" s="184"/>
      <c r="O305" s="184"/>
      <c r="P305" s="184"/>
      <c r="Q305" s="184"/>
      <c r="R305" s="184"/>
      <c r="S305" s="184"/>
      <c r="T305" s="185"/>
      <c r="AT305" s="179" t="s">
        <v>190</v>
      </c>
      <c r="AU305" s="179" t="s">
        <v>82</v>
      </c>
      <c r="AV305" s="13" t="s">
        <v>82</v>
      </c>
      <c r="AW305" s="13" t="s">
        <v>29</v>
      </c>
      <c r="AX305" s="13" t="s">
        <v>30</v>
      </c>
      <c r="AY305" s="179" t="s">
        <v>181</v>
      </c>
    </row>
    <row r="306" spans="1:65" s="12" customFormat="1" ht="22.9" customHeight="1">
      <c r="B306" s="151"/>
      <c r="D306" s="152" t="s">
        <v>72</v>
      </c>
      <c r="E306" s="162" t="s">
        <v>182</v>
      </c>
      <c r="F306" s="162" t="s">
        <v>183</v>
      </c>
      <c r="I306" s="154"/>
      <c r="J306" s="163">
        <f>BK306</f>
        <v>0</v>
      </c>
      <c r="L306" s="151"/>
      <c r="M306" s="156"/>
      <c r="N306" s="157"/>
      <c r="O306" s="157"/>
      <c r="P306" s="158">
        <f>SUM(P307:P464)</f>
        <v>0</v>
      </c>
      <c r="Q306" s="157"/>
      <c r="R306" s="158">
        <f>SUM(R307:R464)</f>
        <v>0.32238</v>
      </c>
      <c r="S306" s="157"/>
      <c r="T306" s="159">
        <f>SUM(T307:T464)</f>
        <v>4.0919999999999996</v>
      </c>
      <c r="AR306" s="152" t="s">
        <v>30</v>
      </c>
      <c r="AT306" s="160" t="s">
        <v>72</v>
      </c>
      <c r="AU306" s="160" t="s">
        <v>30</v>
      </c>
      <c r="AY306" s="152" t="s">
        <v>181</v>
      </c>
      <c r="BK306" s="161">
        <f>SUM(BK307:BK464)</f>
        <v>0</v>
      </c>
    </row>
    <row r="307" spans="1:65" s="2" customFormat="1" ht="16.5" customHeight="1">
      <c r="A307" s="33"/>
      <c r="B307" s="130"/>
      <c r="C307" s="164" t="s">
        <v>435</v>
      </c>
      <c r="D307" s="164" t="s">
        <v>184</v>
      </c>
      <c r="E307" s="165" t="s">
        <v>3703</v>
      </c>
      <c r="F307" s="166" t="s">
        <v>3704</v>
      </c>
      <c r="G307" s="167" t="s">
        <v>1840</v>
      </c>
      <c r="H307" s="168">
        <v>265</v>
      </c>
      <c r="I307" s="169"/>
      <c r="J307" s="170">
        <f>ROUND(I307*H307,2)</f>
        <v>0</v>
      </c>
      <c r="K307" s="166" t="s">
        <v>1</v>
      </c>
      <c r="L307" s="34"/>
      <c r="M307" s="171" t="s">
        <v>1</v>
      </c>
      <c r="N307" s="172" t="s">
        <v>38</v>
      </c>
      <c r="O307" s="59"/>
      <c r="P307" s="173">
        <f>O307*H307</f>
        <v>0</v>
      </c>
      <c r="Q307" s="173">
        <v>1.0000000000000001E-5</v>
      </c>
      <c r="R307" s="173">
        <f>Q307*H307</f>
        <v>2.65E-3</v>
      </c>
      <c r="S307" s="173">
        <v>0</v>
      </c>
      <c r="T307" s="174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5" t="s">
        <v>188</v>
      </c>
      <c r="AT307" s="175" t="s">
        <v>184</v>
      </c>
      <c r="AU307" s="175" t="s">
        <v>82</v>
      </c>
      <c r="AY307" s="18" t="s">
        <v>181</v>
      </c>
      <c r="BE307" s="176">
        <f>IF(N307="základní",J307,0)</f>
        <v>0</v>
      </c>
      <c r="BF307" s="176">
        <f>IF(N307="snížená",J307,0)</f>
        <v>0</v>
      </c>
      <c r="BG307" s="176">
        <f>IF(N307="zákl. přenesená",J307,0)</f>
        <v>0</v>
      </c>
      <c r="BH307" s="176">
        <f>IF(N307="sníž. přenesená",J307,0)</f>
        <v>0</v>
      </c>
      <c r="BI307" s="176">
        <f>IF(N307="nulová",J307,0)</f>
        <v>0</v>
      </c>
      <c r="BJ307" s="18" t="s">
        <v>30</v>
      </c>
      <c r="BK307" s="176">
        <f>ROUND(I307*H307,2)</f>
        <v>0</v>
      </c>
      <c r="BL307" s="18" t="s">
        <v>188</v>
      </c>
      <c r="BM307" s="175" t="s">
        <v>3705</v>
      </c>
    </row>
    <row r="308" spans="1:65" s="14" customFormat="1">
      <c r="B308" s="191"/>
      <c r="D308" s="178" t="s">
        <v>190</v>
      </c>
      <c r="E308" s="192" t="s">
        <v>1</v>
      </c>
      <c r="F308" s="193" t="s">
        <v>3706</v>
      </c>
      <c r="H308" s="192" t="s">
        <v>1</v>
      </c>
      <c r="I308" s="194"/>
      <c r="L308" s="191"/>
      <c r="M308" s="195"/>
      <c r="N308" s="196"/>
      <c r="O308" s="196"/>
      <c r="P308" s="196"/>
      <c r="Q308" s="196"/>
      <c r="R308" s="196"/>
      <c r="S308" s="196"/>
      <c r="T308" s="197"/>
      <c r="AT308" s="192" t="s">
        <v>190</v>
      </c>
      <c r="AU308" s="192" t="s">
        <v>82</v>
      </c>
      <c r="AV308" s="14" t="s">
        <v>30</v>
      </c>
      <c r="AW308" s="14" t="s">
        <v>29</v>
      </c>
      <c r="AX308" s="14" t="s">
        <v>73</v>
      </c>
      <c r="AY308" s="192" t="s">
        <v>181</v>
      </c>
    </row>
    <row r="309" spans="1:65" s="13" customFormat="1">
      <c r="B309" s="177"/>
      <c r="D309" s="178" t="s">
        <v>190</v>
      </c>
      <c r="E309" s="179" t="s">
        <v>1</v>
      </c>
      <c r="F309" s="180" t="s">
        <v>3707</v>
      </c>
      <c r="H309" s="181">
        <v>265</v>
      </c>
      <c r="I309" s="182"/>
      <c r="L309" s="177"/>
      <c r="M309" s="183"/>
      <c r="N309" s="184"/>
      <c r="O309" s="184"/>
      <c r="P309" s="184"/>
      <c r="Q309" s="184"/>
      <c r="R309" s="184"/>
      <c r="S309" s="184"/>
      <c r="T309" s="185"/>
      <c r="AT309" s="179" t="s">
        <v>190</v>
      </c>
      <c r="AU309" s="179" t="s">
        <v>82</v>
      </c>
      <c r="AV309" s="13" t="s">
        <v>82</v>
      </c>
      <c r="AW309" s="13" t="s">
        <v>29</v>
      </c>
      <c r="AX309" s="13" t="s">
        <v>73</v>
      </c>
      <c r="AY309" s="179" t="s">
        <v>181</v>
      </c>
    </row>
    <row r="310" spans="1:65" s="15" customFormat="1">
      <c r="B310" s="198"/>
      <c r="D310" s="178" t="s">
        <v>190</v>
      </c>
      <c r="E310" s="199" t="s">
        <v>1</v>
      </c>
      <c r="F310" s="200" t="s">
        <v>1774</v>
      </c>
      <c r="H310" s="201">
        <v>265</v>
      </c>
      <c r="I310" s="202"/>
      <c r="L310" s="198"/>
      <c r="M310" s="203"/>
      <c r="N310" s="204"/>
      <c r="O310" s="204"/>
      <c r="P310" s="204"/>
      <c r="Q310" s="204"/>
      <c r="R310" s="204"/>
      <c r="S310" s="204"/>
      <c r="T310" s="205"/>
      <c r="AT310" s="199" t="s">
        <v>190</v>
      </c>
      <c r="AU310" s="199" t="s">
        <v>82</v>
      </c>
      <c r="AV310" s="15" t="s">
        <v>188</v>
      </c>
      <c r="AW310" s="15" t="s">
        <v>29</v>
      </c>
      <c r="AX310" s="15" t="s">
        <v>30</v>
      </c>
      <c r="AY310" s="199" t="s">
        <v>181</v>
      </c>
    </row>
    <row r="311" spans="1:65" s="2" customFormat="1" ht="24.2" customHeight="1">
      <c r="A311" s="33"/>
      <c r="B311" s="130"/>
      <c r="C311" s="164" t="s">
        <v>438</v>
      </c>
      <c r="D311" s="164" t="s">
        <v>184</v>
      </c>
      <c r="E311" s="165" t="s">
        <v>3708</v>
      </c>
      <c r="F311" s="166" t="s">
        <v>3709</v>
      </c>
      <c r="G311" s="167" t="s">
        <v>246</v>
      </c>
      <c r="H311" s="168">
        <v>1</v>
      </c>
      <c r="I311" s="169"/>
      <c r="J311" s="170">
        <f>ROUND(I311*H311,2)</f>
        <v>0</v>
      </c>
      <c r="K311" s="166" t="s">
        <v>1</v>
      </c>
      <c r="L311" s="34"/>
      <c r="M311" s="171" t="s">
        <v>1</v>
      </c>
      <c r="N311" s="172" t="s">
        <v>38</v>
      </c>
      <c r="O311" s="59"/>
      <c r="P311" s="173">
        <f>O311*H311</f>
        <v>0</v>
      </c>
      <c r="Q311" s="173">
        <v>0</v>
      </c>
      <c r="R311" s="173">
        <f>Q311*H311</f>
        <v>0</v>
      </c>
      <c r="S311" s="173">
        <v>0</v>
      </c>
      <c r="T311" s="174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5" t="s">
        <v>188</v>
      </c>
      <c r="AT311" s="175" t="s">
        <v>184</v>
      </c>
      <c r="AU311" s="175" t="s">
        <v>82</v>
      </c>
      <c r="AY311" s="18" t="s">
        <v>181</v>
      </c>
      <c r="BE311" s="176">
        <f>IF(N311="základní",J311,0)</f>
        <v>0</v>
      </c>
      <c r="BF311" s="176">
        <f>IF(N311="snížená",J311,0)</f>
        <v>0</v>
      </c>
      <c r="BG311" s="176">
        <f>IF(N311="zákl. přenesená",J311,0)</f>
        <v>0</v>
      </c>
      <c r="BH311" s="176">
        <f>IF(N311="sníž. přenesená",J311,0)</f>
        <v>0</v>
      </c>
      <c r="BI311" s="176">
        <f>IF(N311="nulová",J311,0)</f>
        <v>0</v>
      </c>
      <c r="BJ311" s="18" t="s">
        <v>30</v>
      </c>
      <c r="BK311" s="176">
        <f>ROUND(I311*H311,2)</f>
        <v>0</v>
      </c>
      <c r="BL311" s="18" t="s">
        <v>188</v>
      </c>
      <c r="BM311" s="175" t="s">
        <v>3710</v>
      </c>
    </row>
    <row r="312" spans="1:65" s="14" customFormat="1">
      <c r="B312" s="191"/>
      <c r="D312" s="178" t="s">
        <v>190</v>
      </c>
      <c r="E312" s="192" t="s">
        <v>1</v>
      </c>
      <c r="F312" s="193" t="s">
        <v>3706</v>
      </c>
      <c r="H312" s="192" t="s">
        <v>1</v>
      </c>
      <c r="I312" s="194"/>
      <c r="L312" s="191"/>
      <c r="M312" s="195"/>
      <c r="N312" s="196"/>
      <c r="O312" s="196"/>
      <c r="P312" s="196"/>
      <c r="Q312" s="196"/>
      <c r="R312" s="196"/>
      <c r="S312" s="196"/>
      <c r="T312" s="197"/>
      <c r="AT312" s="192" t="s">
        <v>190</v>
      </c>
      <c r="AU312" s="192" t="s">
        <v>82</v>
      </c>
      <c r="AV312" s="14" t="s">
        <v>30</v>
      </c>
      <c r="AW312" s="14" t="s">
        <v>29</v>
      </c>
      <c r="AX312" s="14" t="s">
        <v>73</v>
      </c>
      <c r="AY312" s="192" t="s">
        <v>181</v>
      </c>
    </row>
    <row r="313" spans="1:65" s="13" customFormat="1">
      <c r="B313" s="177"/>
      <c r="D313" s="178" t="s">
        <v>190</v>
      </c>
      <c r="E313" s="179" t="s">
        <v>1</v>
      </c>
      <c r="F313" s="180" t="s">
        <v>30</v>
      </c>
      <c r="H313" s="181">
        <v>1</v>
      </c>
      <c r="I313" s="182"/>
      <c r="L313" s="177"/>
      <c r="M313" s="183"/>
      <c r="N313" s="184"/>
      <c r="O313" s="184"/>
      <c r="P313" s="184"/>
      <c r="Q313" s="184"/>
      <c r="R313" s="184"/>
      <c r="S313" s="184"/>
      <c r="T313" s="185"/>
      <c r="AT313" s="179" t="s">
        <v>190</v>
      </c>
      <c r="AU313" s="179" t="s">
        <v>82</v>
      </c>
      <c r="AV313" s="13" t="s">
        <v>82</v>
      </c>
      <c r="AW313" s="13" t="s">
        <v>29</v>
      </c>
      <c r="AX313" s="13" t="s">
        <v>30</v>
      </c>
      <c r="AY313" s="179" t="s">
        <v>181</v>
      </c>
    </row>
    <row r="314" spans="1:65" s="2" customFormat="1" ht="16.5" customHeight="1">
      <c r="A314" s="33"/>
      <c r="B314" s="130"/>
      <c r="C314" s="164" t="s">
        <v>442</v>
      </c>
      <c r="D314" s="164" t="s">
        <v>184</v>
      </c>
      <c r="E314" s="165" t="s">
        <v>3711</v>
      </c>
      <c r="F314" s="166" t="s">
        <v>3712</v>
      </c>
      <c r="G314" s="167" t="s">
        <v>246</v>
      </c>
      <c r="H314" s="168">
        <v>1</v>
      </c>
      <c r="I314" s="169"/>
      <c r="J314" s="170">
        <f>ROUND(I314*H314,2)</f>
        <v>0</v>
      </c>
      <c r="K314" s="166" t="s">
        <v>1</v>
      </c>
      <c r="L314" s="34"/>
      <c r="M314" s="171" t="s">
        <v>1</v>
      </c>
      <c r="N314" s="172" t="s">
        <v>38</v>
      </c>
      <c r="O314" s="59"/>
      <c r="P314" s="173">
        <f>O314*H314</f>
        <v>0</v>
      </c>
      <c r="Q314" s="173">
        <v>1.2999999999999999E-4</v>
      </c>
      <c r="R314" s="173">
        <f>Q314*H314</f>
        <v>1.2999999999999999E-4</v>
      </c>
      <c r="S314" s="173">
        <v>0</v>
      </c>
      <c r="T314" s="174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5" t="s">
        <v>188</v>
      </c>
      <c r="AT314" s="175" t="s">
        <v>184</v>
      </c>
      <c r="AU314" s="175" t="s">
        <v>82</v>
      </c>
      <c r="AY314" s="18" t="s">
        <v>181</v>
      </c>
      <c r="BE314" s="176">
        <f>IF(N314="základní",J314,0)</f>
        <v>0</v>
      </c>
      <c r="BF314" s="176">
        <f>IF(N314="snížená",J314,0)</f>
        <v>0</v>
      </c>
      <c r="BG314" s="176">
        <f>IF(N314="zákl. přenesená",J314,0)</f>
        <v>0</v>
      </c>
      <c r="BH314" s="176">
        <f>IF(N314="sníž. přenesená",J314,0)</f>
        <v>0</v>
      </c>
      <c r="BI314" s="176">
        <f>IF(N314="nulová",J314,0)</f>
        <v>0</v>
      </c>
      <c r="BJ314" s="18" t="s">
        <v>30</v>
      </c>
      <c r="BK314" s="176">
        <f>ROUND(I314*H314,2)</f>
        <v>0</v>
      </c>
      <c r="BL314" s="18" t="s">
        <v>188</v>
      </c>
      <c r="BM314" s="175" t="s">
        <v>3713</v>
      </c>
    </row>
    <row r="315" spans="1:65" s="14" customFormat="1">
      <c r="B315" s="191"/>
      <c r="D315" s="178" t="s">
        <v>190</v>
      </c>
      <c r="E315" s="192" t="s">
        <v>1</v>
      </c>
      <c r="F315" s="193" t="s">
        <v>3714</v>
      </c>
      <c r="H315" s="192" t="s">
        <v>1</v>
      </c>
      <c r="I315" s="194"/>
      <c r="L315" s="191"/>
      <c r="M315" s="195"/>
      <c r="N315" s="196"/>
      <c r="O315" s="196"/>
      <c r="P315" s="196"/>
      <c r="Q315" s="196"/>
      <c r="R315" s="196"/>
      <c r="S315" s="196"/>
      <c r="T315" s="197"/>
      <c r="AT315" s="192" t="s">
        <v>190</v>
      </c>
      <c r="AU315" s="192" t="s">
        <v>82</v>
      </c>
      <c r="AV315" s="14" t="s">
        <v>30</v>
      </c>
      <c r="AW315" s="14" t="s">
        <v>29</v>
      </c>
      <c r="AX315" s="14" t="s">
        <v>73</v>
      </c>
      <c r="AY315" s="192" t="s">
        <v>181</v>
      </c>
    </row>
    <row r="316" spans="1:65" s="13" customFormat="1">
      <c r="B316" s="177"/>
      <c r="D316" s="178" t="s">
        <v>190</v>
      </c>
      <c r="E316" s="179" t="s">
        <v>1</v>
      </c>
      <c r="F316" s="180" t="s">
        <v>30</v>
      </c>
      <c r="H316" s="181">
        <v>1</v>
      </c>
      <c r="I316" s="182"/>
      <c r="L316" s="177"/>
      <c r="M316" s="183"/>
      <c r="N316" s="184"/>
      <c r="O316" s="184"/>
      <c r="P316" s="184"/>
      <c r="Q316" s="184"/>
      <c r="R316" s="184"/>
      <c r="S316" s="184"/>
      <c r="T316" s="185"/>
      <c r="AT316" s="179" t="s">
        <v>190</v>
      </c>
      <c r="AU316" s="179" t="s">
        <v>82</v>
      </c>
      <c r="AV316" s="13" t="s">
        <v>82</v>
      </c>
      <c r="AW316" s="13" t="s">
        <v>29</v>
      </c>
      <c r="AX316" s="13" t="s">
        <v>30</v>
      </c>
      <c r="AY316" s="179" t="s">
        <v>181</v>
      </c>
    </row>
    <row r="317" spans="1:65" s="2" customFormat="1" ht="16.5" customHeight="1">
      <c r="A317" s="33"/>
      <c r="B317" s="130"/>
      <c r="C317" s="164" t="s">
        <v>446</v>
      </c>
      <c r="D317" s="164" t="s">
        <v>184</v>
      </c>
      <c r="E317" s="165" t="s">
        <v>3715</v>
      </c>
      <c r="F317" s="166" t="s">
        <v>3716</v>
      </c>
      <c r="G317" s="167" t="s">
        <v>1840</v>
      </c>
      <c r="H317" s="168">
        <v>219</v>
      </c>
      <c r="I317" s="169"/>
      <c r="J317" s="170">
        <f>ROUND(I317*H317,2)</f>
        <v>0</v>
      </c>
      <c r="K317" s="166" t="s">
        <v>1</v>
      </c>
      <c r="L317" s="34"/>
      <c r="M317" s="171" t="s">
        <v>1</v>
      </c>
      <c r="N317" s="172" t="s">
        <v>38</v>
      </c>
      <c r="O317" s="59"/>
      <c r="P317" s="173">
        <f>O317*H317</f>
        <v>0</v>
      </c>
      <c r="Q317" s="173">
        <v>0</v>
      </c>
      <c r="R317" s="173">
        <f>Q317*H317</f>
        <v>0</v>
      </c>
      <c r="S317" s="173">
        <v>0</v>
      </c>
      <c r="T317" s="174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5" t="s">
        <v>188</v>
      </c>
      <c r="AT317" s="175" t="s">
        <v>184</v>
      </c>
      <c r="AU317" s="175" t="s">
        <v>82</v>
      </c>
      <c r="AY317" s="18" t="s">
        <v>181</v>
      </c>
      <c r="BE317" s="176">
        <f>IF(N317="základní",J317,0)</f>
        <v>0</v>
      </c>
      <c r="BF317" s="176">
        <f>IF(N317="snížená",J317,0)</f>
        <v>0</v>
      </c>
      <c r="BG317" s="176">
        <f>IF(N317="zákl. přenesená",J317,0)</f>
        <v>0</v>
      </c>
      <c r="BH317" s="176">
        <f>IF(N317="sníž. přenesená",J317,0)</f>
        <v>0</v>
      </c>
      <c r="BI317" s="176">
        <f>IF(N317="nulová",J317,0)</f>
        <v>0</v>
      </c>
      <c r="BJ317" s="18" t="s">
        <v>30</v>
      </c>
      <c r="BK317" s="176">
        <f>ROUND(I317*H317,2)</f>
        <v>0</v>
      </c>
      <c r="BL317" s="18" t="s">
        <v>188</v>
      </c>
      <c r="BM317" s="175" t="s">
        <v>3717</v>
      </c>
    </row>
    <row r="318" spans="1:65" s="14" customFormat="1">
      <c r="B318" s="191"/>
      <c r="D318" s="178" t="s">
        <v>190</v>
      </c>
      <c r="E318" s="192" t="s">
        <v>1</v>
      </c>
      <c r="F318" s="193" t="s">
        <v>3718</v>
      </c>
      <c r="H318" s="192" t="s">
        <v>1</v>
      </c>
      <c r="I318" s="194"/>
      <c r="L318" s="191"/>
      <c r="M318" s="195"/>
      <c r="N318" s="196"/>
      <c r="O318" s="196"/>
      <c r="P318" s="196"/>
      <c r="Q318" s="196"/>
      <c r="R318" s="196"/>
      <c r="S318" s="196"/>
      <c r="T318" s="197"/>
      <c r="AT318" s="192" t="s">
        <v>190</v>
      </c>
      <c r="AU318" s="192" t="s">
        <v>82</v>
      </c>
      <c r="AV318" s="14" t="s">
        <v>30</v>
      </c>
      <c r="AW318" s="14" t="s">
        <v>29</v>
      </c>
      <c r="AX318" s="14" t="s">
        <v>73</v>
      </c>
      <c r="AY318" s="192" t="s">
        <v>181</v>
      </c>
    </row>
    <row r="319" spans="1:65" s="13" customFormat="1">
      <c r="B319" s="177"/>
      <c r="D319" s="178" t="s">
        <v>190</v>
      </c>
      <c r="E319" s="179" t="s">
        <v>1</v>
      </c>
      <c r="F319" s="180" t="s">
        <v>508</v>
      </c>
      <c r="H319" s="181">
        <v>69</v>
      </c>
      <c r="I319" s="182"/>
      <c r="L319" s="177"/>
      <c r="M319" s="183"/>
      <c r="N319" s="184"/>
      <c r="O319" s="184"/>
      <c r="P319" s="184"/>
      <c r="Q319" s="184"/>
      <c r="R319" s="184"/>
      <c r="S319" s="184"/>
      <c r="T319" s="185"/>
      <c r="AT319" s="179" t="s">
        <v>190</v>
      </c>
      <c r="AU319" s="179" t="s">
        <v>82</v>
      </c>
      <c r="AV319" s="13" t="s">
        <v>82</v>
      </c>
      <c r="AW319" s="13" t="s">
        <v>29</v>
      </c>
      <c r="AX319" s="13" t="s">
        <v>73</v>
      </c>
      <c r="AY319" s="179" t="s">
        <v>181</v>
      </c>
    </row>
    <row r="320" spans="1:65" s="14" customFormat="1">
      <c r="B320" s="191"/>
      <c r="D320" s="178" t="s">
        <v>190</v>
      </c>
      <c r="E320" s="192" t="s">
        <v>1</v>
      </c>
      <c r="F320" s="193" t="s">
        <v>3698</v>
      </c>
      <c r="H320" s="192" t="s">
        <v>1</v>
      </c>
      <c r="I320" s="194"/>
      <c r="L320" s="191"/>
      <c r="M320" s="195"/>
      <c r="N320" s="196"/>
      <c r="O320" s="196"/>
      <c r="P320" s="196"/>
      <c r="Q320" s="196"/>
      <c r="R320" s="196"/>
      <c r="S320" s="196"/>
      <c r="T320" s="197"/>
      <c r="AT320" s="192" t="s">
        <v>190</v>
      </c>
      <c r="AU320" s="192" t="s">
        <v>82</v>
      </c>
      <c r="AV320" s="14" t="s">
        <v>30</v>
      </c>
      <c r="AW320" s="14" t="s">
        <v>29</v>
      </c>
      <c r="AX320" s="14" t="s">
        <v>73</v>
      </c>
      <c r="AY320" s="192" t="s">
        <v>181</v>
      </c>
    </row>
    <row r="321" spans="1:65" s="13" customFormat="1">
      <c r="B321" s="177"/>
      <c r="D321" s="178" t="s">
        <v>190</v>
      </c>
      <c r="E321" s="179" t="s">
        <v>1</v>
      </c>
      <c r="F321" s="180" t="s">
        <v>370</v>
      </c>
      <c r="H321" s="181">
        <v>29</v>
      </c>
      <c r="I321" s="182"/>
      <c r="L321" s="177"/>
      <c r="M321" s="183"/>
      <c r="N321" s="184"/>
      <c r="O321" s="184"/>
      <c r="P321" s="184"/>
      <c r="Q321" s="184"/>
      <c r="R321" s="184"/>
      <c r="S321" s="184"/>
      <c r="T321" s="185"/>
      <c r="AT321" s="179" t="s">
        <v>190</v>
      </c>
      <c r="AU321" s="179" t="s">
        <v>82</v>
      </c>
      <c r="AV321" s="13" t="s">
        <v>82</v>
      </c>
      <c r="AW321" s="13" t="s">
        <v>29</v>
      </c>
      <c r="AX321" s="13" t="s">
        <v>73</v>
      </c>
      <c r="AY321" s="179" t="s">
        <v>181</v>
      </c>
    </row>
    <row r="322" spans="1:65" s="14" customFormat="1">
      <c r="B322" s="191"/>
      <c r="D322" s="178" t="s">
        <v>190</v>
      </c>
      <c r="E322" s="192" t="s">
        <v>1</v>
      </c>
      <c r="F322" s="193" t="s">
        <v>3702</v>
      </c>
      <c r="H322" s="192" t="s">
        <v>1</v>
      </c>
      <c r="I322" s="194"/>
      <c r="L322" s="191"/>
      <c r="M322" s="195"/>
      <c r="N322" s="196"/>
      <c r="O322" s="196"/>
      <c r="P322" s="196"/>
      <c r="Q322" s="196"/>
      <c r="R322" s="196"/>
      <c r="S322" s="196"/>
      <c r="T322" s="197"/>
      <c r="AT322" s="192" t="s">
        <v>190</v>
      </c>
      <c r="AU322" s="192" t="s">
        <v>82</v>
      </c>
      <c r="AV322" s="14" t="s">
        <v>30</v>
      </c>
      <c r="AW322" s="14" t="s">
        <v>29</v>
      </c>
      <c r="AX322" s="14" t="s">
        <v>73</v>
      </c>
      <c r="AY322" s="192" t="s">
        <v>181</v>
      </c>
    </row>
    <row r="323" spans="1:65" s="13" customFormat="1">
      <c r="B323" s="177"/>
      <c r="D323" s="178" t="s">
        <v>190</v>
      </c>
      <c r="E323" s="179" t="s">
        <v>1</v>
      </c>
      <c r="F323" s="180" t="s">
        <v>213</v>
      </c>
      <c r="H323" s="181">
        <v>8</v>
      </c>
      <c r="I323" s="182"/>
      <c r="L323" s="177"/>
      <c r="M323" s="183"/>
      <c r="N323" s="184"/>
      <c r="O323" s="184"/>
      <c r="P323" s="184"/>
      <c r="Q323" s="184"/>
      <c r="R323" s="184"/>
      <c r="S323" s="184"/>
      <c r="T323" s="185"/>
      <c r="AT323" s="179" t="s">
        <v>190</v>
      </c>
      <c r="AU323" s="179" t="s">
        <v>82</v>
      </c>
      <c r="AV323" s="13" t="s">
        <v>82</v>
      </c>
      <c r="AW323" s="13" t="s">
        <v>29</v>
      </c>
      <c r="AX323" s="13" t="s">
        <v>73</v>
      </c>
      <c r="AY323" s="179" t="s">
        <v>181</v>
      </c>
    </row>
    <row r="324" spans="1:65" s="14" customFormat="1">
      <c r="B324" s="191"/>
      <c r="D324" s="178" t="s">
        <v>190</v>
      </c>
      <c r="E324" s="192" t="s">
        <v>1</v>
      </c>
      <c r="F324" s="193" t="s">
        <v>3719</v>
      </c>
      <c r="H324" s="192" t="s">
        <v>1</v>
      </c>
      <c r="I324" s="194"/>
      <c r="L324" s="191"/>
      <c r="M324" s="195"/>
      <c r="N324" s="196"/>
      <c r="O324" s="196"/>
      <c r="P324" s="196"/>
      <c r="Q324" s="196"/>
      <c r="R324" s="196"/>
      <c r="S324" s="196"/>
      <c r="T324" s="197"/>
      <c r="AT324" s="192" t="s">
        <v>190</v>
      </c>
      <c r="AU324" s="192" t="s">
        <v>82</v>
      </c>
      <c r="AV324" s="14" t="s">
        <v>30</v>
      </c>
      <c r="AW324" s="14" t="s">
        <v>29</v>
      </c>
      <c r="AX324" s="14" t="s">
        <v>73</v>
      </c>
      <c r="AY324" s="192" t="s">
        <v>181</v>
      </c>
    </row>
    <row r="325" spans="1:65" s="13" customFormat="1">
      <c r="B325" s="177"/>
      <c r="D325" s="178" t="s">
        <v>190</v>
      </c>
      <c r="E325" s="179" t="s">
        <v>1</v>
      </c>
      <c r="F325" s="180" t="s">
        <v>654</v>
      </c>
      <c r="H325" s="181">
        <v>113</v>
      </c>
      <c r="I325" s="182"/>
      <c r="L325" s="177"/>
      <c r="M325" s="183"/>
      <c r="N325" s="184"/>
      <c r="O325" s="184"/>
      <c r="P325" s="184"/>
      <c r="Q325" s="184"/>
      <c r="R325" s="184"/>
      <c r="S325" s="184"/>
      <c r="T325" s="185"/>
      <c r="AT325" s="179" t="s">
        <v>190</v>
      </c>
      <c r="AU325" s="179" t="s">
        <v>82</v>
      </c>
      <c r="AV325" s="13" t="s">
        <v>82</v>
      </c>
      <c r="AW325" s="13" t="s">
        <v>29</v>
      </c>
      <c r="AX325" s="13" t="s">
        <v>73</v>
      </c>
      <c r="AY325" s="179" t="s">
        <v>181</v>
      </c>
    </row>
    <row r="326" spans="1:65" s="15" customFormat="1">
      <c r="B326" s="198"/>
      <c r="D326" s="178" t="s">
        <v>190</v>
      </c>
      <c r="E326" s="199" t="s">
        <v>1</v>
      </c>
      <c r="F326" s="200" t="s">
        <v>1774</v>
      </c>
      <c r="H326" s="201">
        <v>219</v>
      </c>
      <c r="I326" s="202"/>
      <c r="L326" s="198"/>
      <c r="M326" s="203"/>
      <c r="N326" s="204"/>
      <c r="O326" s="204"/>
      <c r="P326" s="204"/>
      <c r="Q326" s="204"/>
      <c r="R326" s="204"/>
      <c r="S326" s="204"/>
      <c r="T326" s="205"/>
      <c r="AT326" s="199" t="s">
        <v>190</v>
      </c>
      <c r="AU326" s="199" t="s">
        <v>82</v>
      </c>
      <c r="AV326" s="15" t="s">
        <v>188</v>
      </c>
      <c r="AW326" s="15" t="s">
        <v>29</v>
      </c>
      <c r="AX326" s="15" t="s">
        <v>30</v>
      </c>
      <c r="AY326" s="199" t="s">
        <v>181</v>
      </c>
    </row>
    <row r="327" spans="1:65" s="2" customFormat="1" ht="16.5" customHeight="1">
      <c r="A327" s="33"/>
      <c r="B327" s="130"/>
      <c r="C327" s="164" t="s">
        <v>450</v>
      </c>
      <c r="D327" s="164" t="s">
        <v>184</v>
      </c>
      <c r="E327" s="165" t="s">
        <v>3720</v>
      </c>
      <c r="F327" s="166" t="s">
        <v>3721</v>
      </c>
      <c r="G327" s="167" t="s">
        <v>1840</v>
      </c>
      <c r="H327" s="168">
        <v>438</v>
      </c>
      <c r="I327" s="169"/>
      <c r="J327" s="170">
        <f>ROUND(I327*H327,2)</f>
        <v>0</v>
      </c>
      <c r="K327" s="166" t="s">
        <v>1749</v>
      </c>
      <c r="L327" s="34"/>
      <c r="M327" s="171" t="s">
        <v>1</v>
      </c>
      <c r="N327" s="172" t="s">
        <v>38</v>
      </c>
      <c r="O327" s="59"/>
      <c r="P327" s="173">
        <f>O327*H327</f>
        <v>0</v>
      </c>
      <c r="Q327" s="173">
        <v>0</v>
      </c>
      <c r="R327" s="173">
        <f>Q327*H327</f>
        <v>0</v>
      </c>
      <c r="S327" s="173">
        <v>0</v>
      </c>
      <c r="T327" s="174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5" t="s">
        <v>188</v>
      </c>
      <c r="AT327" s="175" t="s">
        <v>184</v>
      </c>
      <c r="AU327" s="175" t="s">
        <v>82</v>
      </c>
      <c r="AY327" s="18" t="s">
        <v>181</v>
      </c>
      <c r="BE327" s="176">
        <f>IF(N327="základní",J327,0)</f>
        <v>0</v>
      </c>
      <c r="BF327" s="176">
        <f>IF(N327="snížená",J327,0)</f>
        <v>0</v>
      </c>
      <c r="BG327" s="176">
        <f>IF(N327="zákl. přenesená",J327,0)</f>
        <v>0</v>
      </c>
      <c r="BH327" s="176">
        <f>IF(N327="sníž. přenesená",J327,0)</f>
        <v>0</v>
      </c>
      <c r="BI327" s="176">
        <f>IF(N327="nulová",J327,0)</f>
        <v>0</v>
      </c>
      <c r="BJ327" s="18" t="s">
        <v>30</v>
      </c>
      <c r="BK327" s="176">
        <f>ROUND(I327*H327,2)</f>
        <v>0</v>
      </c>
      <c r="BL327" s="18" t="s">
        <v>188</v>
      </c>
      <c r="BM327" s="175" t="s">
        <v>3722</v>
      </c>
    </row>
    <row r="328" spans="1:65" s="14" customFormat="1">
      <c r="B328" s="191"/>
      <c r="D328" s="178" t="s">
        <v>190</v>
      </c>
      <c r="E328" s="192" t="s">
        <v>1</v>
      </c>
      <c r="F328" s="193" t="s">
        <v>3718</v>
      </c>
      <c r="H328" s="192" t="s">
        <v>1</v>
      </c>
      <c r="I328" s="194"/>
      <c r="L328" s="191"/>
      <c r="M328" s="195"/>
      <c r="N328" s="196"/>
      <c r="O328" s="196"/>
      <c r="P328" s="196"/>
      <c r="Q328" s="196"/>
      <c r="R328" s="196"/>
      <c r="S328" s="196"/>
      <c r="T328" s="197"/>
      <c r="AT328" s="192" t="s">
        <v>190</v>
      </c>
      <c r="AU328" s="192" t="s">
        <v>82</v>
      </c>
      <c r="AV328" s="14" t="s">
        <v>30</v>
      </c>
      <c r="AW328" s="14" t="s">
        <v>29</v>
      </c>
      <c r="AX328" s="14" t="s">
        <v>73</v>
      </c>
      <c r="AY328" s="192" t="s">
        <v>181</v>
      </c>
    </row>
    <row r="329" spans="1:65" s="13" customFormat="1">
      <c r="B329" s="177"/>
      <c r="D329" s="178" t="s">
        <v>190</v>
      </c>
      <c r="E329" s="179" t="s">
        <v>1</v>
      </c>
      <c r="F329" s="180" t="s">
        <v>3723</v>
      </c>
      <c r="H329" s="181">
        <v>138</v>
      </c>
      <c r="I329" s="182"/>
      <c r="L329" s="177"/>
      <c r="M329" s="183"/>
      <c r="N329" s="184"/>
      <c r="O329" s="184"/>
      <c r="P329" s="184"/>
      <c r="Q329" s="184"/>
      <c r="R329" s="184"/>
      <c r="S329" s="184"/>
      <c r="T329" s="185"/>
      <c r="AT329" s="179" t="s">
        <v>190</v>
      </c>
      <c r="AU329" s="179" t="s">
        <v>82</v>
      </c>
      <c r="AV329" s="13" t="s">
        <v>82</v>
      </c>
      <c r="AW329" s="13" t="s">
        <v>29</v>
      </c>
      <c r="AX329" s="13" t="s">
        <v>73</v>
      </c>
      <c r="AY329" s="179" t="s">
        <v>181</v>
      </c>
    </row>
    <row r="330" spans="1:65" s="14" customFormat="1">
      <c r="B330" s="191"/>
      <c r="D330" s="178" t="s">
        <v>190</v>
      </c>
      <c r="E330" s="192" t="s">
        <v>1</v>
      </c>
      <c r="F330" s="193" t="s">
        <v>3698</v>
      </c>
      <c r="H330" s="192" t="s">
        <v>1</v>
      </c>
      <c r="I330" s="194"/>
      <c r="L330" s="191"/>
      <c r="M330" s="195"/>
      <c r="N330" s="196"/>
      <c r="O330" s="196"/>
      <c r="P330" s="196"/>
      <c r="Q330" s="196"/>
      <c r="R330" s="196"/>
      <c r="S330" s="196"/>
      <c r="T330" s="197"/>
      <c r="AT330" s="192" t="s">
        <v>190</v>
      </c>
      <c r="AU330" s="192" t="s">
        <v>82</v>
      </c>
      <c r="AV330" s="14" t="s">
        <v>30</v>
      </c>
      <c r="AW330" s="14" t="s">
        <v>29</v>
      </c>
      <c r="AX330" s="14" t="s">
        <v>73</v>
      </c>
      <c r="AY330" s="192" t="s">
        <v>181</v>
      </c>
    </row>
    <row r="331" spans="1:65" s="13" customFormat="1">
      <c r="B331" s="177"/>
      <c r="D331" s="178" t="s">
        <v>190</v>
      </c>
      <c r="E331" s="179" t="s">
        <v>1</v>
      </c>
      <c r="F331" s="180" t="s">
        <v>3724</v>
      </c>
      <c r="H331" s="181">
        <v>58</v>
      </c>
      <c r="I331" s="182"/>
      <c r="L331" s="177"/>
      <c r="M331" s="183"/>
      <c r="N331" s="184"/>
      <c r="O331" s="184"/>
      <c r="P331" s="184"/>
      <c r="Q331" s="184"/>
      <c r="R331" s="184"/>
      <c r="S331" s="184"/>
      <c r="T331" s="185"/>
      <c r="AT331" s="179" t="s">
        <v>190</v>
      </c>
      <c r="AU331" s="179" t="s">
        <v>82</v>
      </c>
      <c r="AV331" s="13" t="s">
        <v>82</v>
      </c>
      <c r="AW331" s="13" t="s">
        <v>29</v>
      </c>
      <c r="AX331" s="13" t="s">
        <v>73</v>
      </c>
      <c r="AY331" s="179" t="s">
        <v>181</v>
      </c>
    </row>
    <row r="332" spans="1:65" s="14" customFormat="1">
      <c r="B332" s="191"/>
      <c r="D332" s="178" t="s">
        <v>190</v>
      </c>
      <c r="E332" s="192" t="s">
        <v>1</v>
      </c>
      <c r="F332" s="193" t="s">
        <v>3702</v>
      </c>
      <c r="H332" s="192" t="s">
        <v>1</v>
      </c>
      <c r="I332" s="194"/>
      <c r="L332" s="191"/>
      <c r="M332" s="195"/>
      <c r="N332" s="196"/>
      <c r="O332" s="196"/>
      <c r="P332" s="196"/>
      <c r="Q332" s="196"/>
      <c r="R332" s="196"/>
      <c r="S332" s="196"/>
      <c r="T332" s="197"/>
      <c r="AT332" s="192" t="s">
        <v>190</v>
      </c>
      <c r="AU332" s="192" t="s">
        <v>82</v>
      </c>
      <c r="AV332" s="14" t="s">
        <v>30</v>
      </c>
      <c r="AW332" s="14" t="s">
        <v>29</v>
      </c>
      <c r="AX332" s="14" t="s">
        <v>73</v>
      </c>
      <c r="AY332" s="192" t="s">
        <v>181</v>
      </c>
    </row>
    <row r="333" spans="1:65" s="13" customFormat="1">
      <c r="B333" s="177"/>
      <c r="D333" s="178" t="s">
        <v>190</v>
      </c>
      <c r="E333" s="179" t="s">
        <v>1</v>
      </c>
      <c r="F333" s="180" t="s">
        <v>3725</v>
      </c>
      <c r="H333" s="181">
        <v>16</v>
      </c>
      <c r="I333" s="182"/>
      <c r="L333" s="177"/>
      <c r="M333" s="183"/>
      <c r="N333" s="184"/>
      <c r="O333" s="184"/>
      <c r="P333" s="184"/>
      <c r="Q333" s="184"/>
      <c r="R333" s="184"/>
      <c r="S333" s="184"/>
      <c r="T333" s="185"/>
      <c r="AT333" s="179" t="s">
        <v>190</v>
      </c>
      <c r="AU333" s="179" t="s">
        <v>82</v>
      </c>
      <c r="AV333" s="13" t="s">
        <v>82</v>
      </c>
      <c r="AW333" s="13" t="s">
        <v>29</v>
      </c>
      <c r="AX333" s="13" t="s">
        <v>73</v>
      </c>
      <c r="AY333" s="179" t="s">
        <v>181</v>
      </c>
    </row>
    <row r="334" spans="1:65" s="14" customFormat="1">
      <c r="B334" s="191"/>
      <c r="D334" s="178" t="s">
        <v>190</v>
      </c>
      <c r="E334" s="192" t="s">
        <v>1</v>
      </c>
      <c r="F334" s="193" t="s">
        <v>3719</v>
      </c>
      <c r="H334" s="192" t="s">
        <v>1</v>
      </c>
      <c r="I334" s="194"/>
      <c r="L334" s="191"/>
      <c r="M334" s="195"/>
      <c r="N334" s="196"/>
      <c r="O334" s="196"/>
      <c r="P334" s="196"/>
      <c r="Q334" s="196"/>
      <c r="R334" s="196"/>
      <c r="S334" s="196"/>
      <c r="T334" s="197"/>
      <c r="AT334" s="192" t="s">
        <v>190</v>
      </c>
      <c r="AU334" s="192" t="s">
        <v>82</v>
      </c>
      <c r="AV334" s="14" t="s">
        <v>30</v>
      </c>
      <c r="AW334" s="14" t="s">
        <v>29</v>
      </c>
      <c r="AX334" s="14" t="s">
        <v>73</v>
      </c>
      <c r="AY334" s="192" t="s">
        <v>181</v>
      </c>
    </row>
    <row r="335" spans="1:65" s="13" customFormat="1">
      <c r="B335" s="177"/>
      <c r="D335" s="178" t="s">
        <v>190</v>
      </c>
      <c r="E335" s="179" t="s">
        <v>1</v>
      </c>
      <c r="F335" s="180" t="s">
        <v>3726</v>
      </c>
      <c r="H335" s="181">
        <v>226</v>
      </c>
      <c r="I335" s="182"/>
      <c r="L335" s="177"/>
      <c r="M335" s="183"/>
      <c r="N335" s="184"/>
      <c r="O335" s="184"/>
      <c r="P335" s="184"/>
      <c r="Q335" s="184"/>
      <c r="R335" s="184"/>
      <c r="S335" s="184"/>
      <c r="T335" s="185"/>
      <c r="AT335" s="179" t="s">
        <v>190</v>
      </c>
      <c r="AU335" s="179" t="s">
        <v>82</v>
      </c>
      <c r="AV335" s="13" t="s">
        <v>82</v>
      </c>
      <c r="AW335" s="13" t="s">
        <v>29</v>
      </c>
      <c r="AX335" s="13" t="s">
        <v>73</v>
      </c>
      <c r="AY335" s="179" t="s">
        <v>181</v>
      </c>
    </row>
    <row r="336" spans="1:65" s="15" customFormat="1">
      <c r="B336" s="198"/>
      <c r="D336" s="178" t="s">
        <v>190</v>
      </c>
      <c r="E336" s="199" t="s">
        <v>1</v>
      </c>
      <c r="F336" s="200" t="s">
        <v>1774</v>
      </c>
      <c r="H336" s="201">
        <v>438</v>
      </c>
      <c r="I336" s="202"/>
      <c r="L336" s="198"/>
      <c r="M336" s="203"/>
      <c r="N336" s="204"/>
      <c r="O336" s="204"/>
      <c r="P336" s="204"/>
      <c r="Q336" s="204"/>
      <c r="R336" s="204"/>
      <c r="S336" s="204"/>
      <c r="T336" s="205"/>
      <c r="AT336" s="199" t="s">
        <v>190</v>
      </c>
      <c r="AU336" s="199" t="s">
        <v>82</v>
      </c>
      <c r="AV336" s="15" t="s">
        <v>188</v>
      </c>
      <c r="AW336" s="15" t="s">
        <v>29</v>
      </c>
      <c r="AX336" s="15" t="s">
        <v>30</v>
      </c>
      <c r="AY336" s="199" t="s">
        <v>181</v>
      </c>
    </row>
    <row r="337" spans="1:65" s="2" customFormat="1" ht="16.5" customHeight="1">
      <c r="A337" s="33"/>
      <c r="B337" s="130"/>
      <c r="C337" s="164" t="s">
        <v>454</v>
      </c>
      <c r="D337" s="164" t="s">
        <v>184</v>
      </c>
      <c r="E337" s="165" t="s">
        <v>3727</v>
      </c>
      <c r="F337" s="166" t="s">
        <v>3728</v>
      </c>
      <c r="G337" s="167" t="s">
        <v>1840</v>
      </c>
      <c r="H337" s="168">
        <v>186</v>
      </c>
      <c r="I337" s="169"/>
      <c r="J337" s="170">
        <f>ROUND(I337*H337,2)</f>
        <v>0</v>
      </c>
      <c r="K337" s="166" t="s">
        <v>1</v>
      </c>
      <c r="L337" s="34"/>
      <c r="M337" s="171" t="s">
        <v>1</v>
      </c>
      <c r="N337" s="172" t="s">
        <v>38</v>
      </c>
      <c r="O337" s="59"/>
      <c r="P337" s="173">
        <f>O337*H337</f>
        <v>0</v>
      </c>
      <c r="Q337" s="173">
        <v>0</v>
      </c>
      <c r="R337" s="173">
        <f>Q337*H337</f>
        <v>0</v>
      </c>
      <c r="S337" s="173">
        <v>2.1999999999999999E-2</v>
      </c>
      <c r="T337" s="174">
        <f>S337*H337</f>
        <v>4.0919999999999996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5" t="s">
        <v>188</v>
      </c>
      <c r="AT337" s="175" t="s">
        <v>184</v>
      </c>
      <c r="AU337" s="175" t="s">
        <v>82</v>
      </c>
      <c r="AY337" s="18" t="s">
        <v>181</v>
      </c>
      <c r="BE337" s="176">
        <f>IF(N337="základní",J337,0)</f>
        <v>0</v>
      </c>
      <c r="BF337" s="176">
        <f>IF(N337="snížená",J337,0)</f>
        <v>0</v>
      </c>
      <c r="BG337" s="176">
        <f>IF(N337="zákl. přenesená",J337,0)</f>
        <v>0</v>
      </c>
      <c r="BH337" s="176">
        <f>IF(N337="sníž. přenesená",J337,0)</f>
        <v>0</v>
      </c>
      <c r="BI337" s="176">
        <f>IF(N337="nulová",J337,0)</f>
        <v>0</v>
      </c>
      <c r="BJ337" s="18" t="s">
        <v>30</v>
      </c>
      <c r="BK337" s="176">
        <f>ROUND(I337*H337,2)</f>
        <v>0</v>
      </c>
      <c r="BL337" s="18" t="s">
        <v>188</v>
      </c>
      <c r="BM337" s="175" t="s">
        <v>3729</v>
      </c>
    </row>
    <row r="338" spans="1:65" s="14" customFormat="1">
      <c r="B338" s="191"/>
      <c r="D338" s="178" t="s">
        <v>190</v>
      </c>
      <c r="E338" s="192" t="s">
        <v>1</v>
      </c>
      <c r="F338" s="193" t="s">
        <v>3730</v>
      </c>
      <c r="H338" s="192" t="s">
        <v>1</v>
      </c>
      <c r="I338" s="194"/>
      <c r="L338" s="191"/>
      <c r="M338" s="195"/>
      <c r="N338" s="196"/>
      <c r="O338" s="196"/>
      <c r="P338" s="196"/>
      <c r="Q338" s="196"/>
      <c r="R338" s="196"/>
      <c r="S338" s="196"/>
      <c r="T338" s="197"/>
      <c r="AT338" s="192" t="s">
        <v>190</v>
      </c>
      <c r="AU338" s="192" t="s">
        <v>82</v>
      </c>
      <c r="AV338" s="14" t="s">
        <v>30</v>
      </c>
      <c r="AW338" s="14" t="s">
        <v>29</v>
      </c>
      <c r="AX338" s="14" t="s">
        <v>73</v>
      </c>
      <c r="AY338" s="192" t="s">
        <v>181</v>
      </c>
    </row>
    <row r="339" spans="1:65" s="14" customFormat="1">
      <c r="B339" s="191"/>
      <c r="D339" s="178" t="s">
        <v>190</v>
      </c>
      <c r="E339" s="192" t="s">
        <v>1</v>
      </c>
      <c r="F339" s="193" t="s">
        <v>3731</v>
      </c>
      <c r="H339" s="192" t="s">
        <v>1</v>
      </c>
      <c r="I339" s="194"/>
      <c r="L339" s="191"/>
      <c r="M339" s="195"/>
      <c r="N339" s="196"/>
      <c r="O339" s="196"/>
      <c r="P339" s="196"/>
      <c r="Q339" s="196"/>
      <c r="R339" s="196"/>
      <c r="S339" s="196"/>
      <c r="T339" s="197"/>
      <c r="AT339" s="192" t="s">
        <v>190</v>
      </c>
      <c r="AU339" s="192" t="s">
        <v>82</v>
      </c>
      <c r="AV339" s="14" t="s">
        <v>30</v>
      </c>
      <c r="AW339" s="14" t="s">
        <v>29</v>
      </c>
      <c r="AX339" s="14" t="s">
        <v>73</v>
      </c>
      <c r="AY339" s="192" t="s">
        <v>181</v>
      </c>
    </row>
    <row r="340" spans="1:65" s="13" customFormat="1">
      <c r="B340" s="177"/>
      <c r="D340" s="178" t="s">
        <v>190</v>
      </c>
      <c r="E340" s="179" t="s">
        <v>1</v>
      </c>
      <c r="F340" s="180" t="s">
        <v>205</v>
      </c>
      <c r="H340" s="181">
        <v>6</v>
      </c>
      <c r="I340" s="182"/>
      <c r="L340" s="177"/>
      <c r="M340" s="183"/>
      <c r="N340" s="184"/>
      <c r="O340" s="184"/>
      <c r="P340" s="184"/>
      <c r="Q340" s="184"/>
      <c r="R340" s="184"/>
      <c r="S340" s="184"/>
      <c r="T340" s="185"/>
      <c r="AT340" s="179" t="s">
        <v>190</v>
      </c>
      <c r="AU340" s="179" t="s">
        <v>82</v>
      </c>
      <c r="AV340" s="13" t="s">
        <v>82</v>
      </c>
      <c r="AW340" s="13" t="s">
        <v>29</v>
      </c>
      <c r="AX340" s="13" t="s">
        <v>73</v>
      </c>
      <c r="AY340" s="179" t="s">
        <v>181</v>
      </c>
    </row>
    <row r="341" spans="1:65" s="14" customFormat="1">
      <c r="B341" s="191"/>
      <c r="D341" s="178" t="s">
        <v>190</v>
      </c>
      <c r="E341" s="192" t="s">
        <v>1</v>
      </c>
      <c r="F341" s="193" t="s">
        <v>3719</v>
      </c>
      <c r="H341" s="192" t="s">
        <v>1</v>
      </c>
      <c r="I341" s="194"/>
      <c r="L341" s="191"/>
      <c r="M341" s="195"/>
      <c r="N341" s="196"/>
      <c r="O341" s="196"/>
      <c r="P341" s="196"/>
      <c r="Q341" s="196"/>
      <c r="R341" s="196"/>
      <c r="S341" s="196"/>
      <c r="T341" s="197"/>
      <c r="AT341" s="192" t="s">
        <v>190</v>
      </c>
      <c r="AU341" s="192" t="s">
        <v>82</v>
      </c>
      <c r="AV341" s="14" t="s">
        <v>30</v>
      </c>
      <c r="AW341" s="14" t="s">
        <v>29</v>
      </c>
      <c r="AX341" s="14" t="s">
        <v>73</v>
      </c>
      <c r="AY341" s="192" t="s">
        <v>181</v>
      </c>
    </row>
    <row r="342" spans="1:65" s="13" customFormat="1">
      <c r="B342" s="177"/>
      <c r="D342" s="178" t="s">
        <v>190</v>
      </c>
      <c r="E342" s="179" t="s">
        <v>1</v>
      </c>
      <c r="F342" s="180" t="s">
        <v>654</v>
      </c>
      <c r="H342" s="181">
        <v>113</v>
      </c>
      <c r="I342" s="182"/>
      <c r="L342" s="177"/>
      <c r="M342" s="183"/>
      <c r="N342" s="184"/>
      <c r="O342" s="184"/>
      <c r="P342" s="184"/>
      <c r="Q342" s="184"/>
      <c r="R342" s="184"/>
      <c r="S342" s="184"/>
      <c r="T342" s="185"/>
      <c r="AT342" s="179" t="s">
        <v>190</v>
      </c>
      <c r="AU342" s="179" t="s">
        <v>82</v>
      </c>
      <c r="AV342" s="13" t="s">
        <v>82</v>
      </c>
      <c r="AW342" s="13" t="s">
        <v>29</v>
      </c>
      <c r="AX342" s="13" t="s">
        <v>73</v>
      </c>
      <c r="AY342" s="179" t="s">
        <v>181</v>
      </c>
    </row>
    <row r="343" spans="1:65" s="14" customFormat="1">
      <c r="B343" s="191"/>
      <c r="D343" s="178" t="s">
        <v>190</v>
      </c>
      <c r="E343" s="192" t="s">
        <v>1</v>
      </c>
      <c r="F343" s="193" t="s">
        <v>3732</v>
      </c>
      <c r="H343" s="192" t="s">
        <v>1</v>
      </c>
      <c r="I343" s="194"/>
      <c r="L343" s="191"/>
      <c r="M343" s="195"/>
      <c r="N343" s="196"/>
      <c r="O343" s="196"/>
      <c r="P343" s="196"/>
      <c r="Q343" s="196"/>
      <c r="R343" s="196"/>
      <c r="S343" s="196"/>
      <c r="T343" s="197"/>
      <c r="AT343" s="192" t="s">
        <v>190</v>
      </c>
      <c r="AU343" s="192" t="s">
        <v>82</v>
      </c>
      <c r="AV343" s="14" t="s">
        <v>30</v>
      </c>
      <c r="AW343" s="14" t="s">
        <v>29</v>
      </c>
      <c r="AX343" s="14" t="s">
        <v>73</v>
      </c>
      <c r="AY343" s="192" t="s">
        <v>181</v>
      </c>
    </row>
    <row r="344" spans="1:65" s="13" customFormat="1">
      <c r="B344" s="177"/>
      <c r="D344" s="178" t="s">
        <v>190</v>
      </c>
      <c r="E344" s="179" t="s">
        <v>1</v>
      </c>
      <c r="F344" s="180" t="s">
        <v>367</v>
      </c>
      <c r="H344" s="181">
        <v>28</v>
      </c>
      <c r="I344" s="182"/>
      <c r="L344" s="177"/>
      <c r="M344" s="183"/>
      <c r="N344" s="184"/>
      <c r="O344" s="184"/>
      <c r="P344" s="184"/>
      <c r="Q344" s="184"/>
      <c r="R344" s="184"/>
      <c r="S344" s="184"/>
      <c r="T344" s="185"/>
      <c r="AT344" s="179" t="s">
        <v>190</v>
      </c>
      <c r="AU344" s="179" t="s">
        <v>82</v>
      </c>
      <c r="AV344" s="13" t="s">
        <v>82</v>
      </c>
      <c r="AW344" s="13" t="s">
        <v>29</v>
      </c>
      <c r="AX344" s="13" t="s">
        <v>73</v>
      </c>
      <c r="AY344" s="179" t="s">
        <v>181</v>
      </c>
    </row>
    <row r="345" spans="1:65" s="14" customFormat="1">
      <c r="B345" s="191"/>
      <c r="D345" s="178" t="s">
        <v>190</v>
      </c>
      <c r="E345" s="192" t="s">
        <v>1</v>
      </c>
      <c r="F345" s="193" t="s">
        <v>3733</v>
      </c>
      <c r="H345" s="192" t="s">
        <v>1</v>
      </c>
      <c r="I345" s="194"/>
      <c r="L345" s="191"/>
      <c r="M345" s="195"/>
      <c r="N345" s="196"/>
      <c r="O345" s="196"/>
      <c r="P345" s="196"/>
      <c r="Q345" s="196"/>
      <c r="R345" s="196"/>
      <c r="S345" s="196"/>
      <c r="T345" s="197"/>
      <c r="AT345" s="192" t="s">
        <v>190</v>
      </c>
      <c r="AU345" s="192" t="s">
        <v>82</v>
      </c>
      <c r="AV345" s="14" t="s">
        <v>30</v>
      </c>
      <c r="AW345" s="14" t="s">
        <v>29</v>
      </c>
      <c r="AX345" s="14" t="s">
        <v>73</v>
      </c>
      <c r="AY345" s="192" t="s">
        <v>181</v>
      </c>
    </row>
    <row r="346" spans="1:65" s="13" customFormat="1">
      <c r="B346" s="177"/>
      <c r="D346" s="178" t="s">
        <v>190</v>
      </c>
      <c r="E346" s="179" t="s">
        <v>1</v>
      </c>
      <c r="F346" s="180" t="s">
        <v>256</v>
      </c>
      <c r="H346" s="181">
        <v>19</v>
      </c>
      <c r="I346" s="182"/>
      <c r="L346" s="177"/>
      <c r="M346" s="183"/>
      <c r="N346" s="184"/>
      <c r="O346" s="184"/>
      <c r="P346" s="184"/>
      <c r="Q346" s="184"/>
      <c r="R346" s="184"/>
      <c r="S346" s="184"/>
      <c r="T346" s="185"/>
      <c r="AT346" s="179" t="s">
        <v>190</v>
      </c>
      <c r="AU346" s="179" t="s">
        <v>82</v>
      </c>
      <c r="AV346" s="13" t="s">
        <v>82</v>
      </c>
      <c r="AW346" s="13" t="s">
        <v>29</v>
      </c>
      <c r="AX346" s="13" t="s">
        <v>73</v>
      </c>
      <c r="AY346" s="179" t="s">
        <v>181</v>
      </c>
    </row>
    <row r="347" spans="1:65" s="14" customFormat="1">
      <c r="B347" s="191"/>
      <c r="D347" s="178" t="s">
        <v>190</v>
      </c>
      <c r="E347" s="192" t="s">
        <v>1</v>
      </c>
      <c r="F347" s="193" t="s">
        <v>3734</v>
      </c>
      <c r="H347" s="192" t="s">
        <v>1</v>
      </c>
      <c r="I347" s="194"/>
      <c r="L347" s="191"/>
      <c r="M347" s="195"/>
      <c r="N347" s="196"/>
      <c r="O347" s="196"/>
      <c r="P347" s="196"/>
      <c r="Q347" s="196"/>
      <c r="R347" s="196"/>
      <c r="S347" s="196"/>
      <c r="T347" s="197"/>
      <c r="AT347" s="192" t="s">
        <v>190</v>
      </c>
      <c r="AU347" s="192" t="s">
        <v>82</v>
      </c>
      <c r="AV347" s="14" t="s">
        <v>30</v>
      </c>
      <c r="AW347" s="14" t="s">
        <v>29</v>
      </c>
      <c r="AX347" s="14" t="s">
        <v>73</v>
      </c>
      <c r="AY347" s="192" t="s">
        <v>181</v>
      </c>
    </row>
    <row r="348" spans="1:65" s="13" customFormat="1">
      <c r="B348" s="177"/>
      <c r="D348" s="178" t="s">
        <v>190</v>
      </c>
      <c r="E348" s="179" t="s">
        <v>1</v>
      </c>
      <c r="F348" s="180" t="s">
        <v>336</v>
      </c>
      <c r="H348" s="181">
        <v>20</v>
      </c>
      <c r="I348" s="182"/>
      <c r="L348" s="177"/>
      <c r="M348" s="183"/>
      <c r="N348" s="184"/>
      <c r="O348" s="184"/>
      <c r="P348" s="184"/>
      <c r="Q348" s="184"/>
      <c r="R348" s="184"/>
      <c r="S348" s="184"/>
      <c r="T348" s="185"/>
      <c r="AT348" s="179" t="s">
        <v>190</v>
      </c>
      <c r="AU348" s="179" t="s">
        <v>82</v>
      </c>
      <c r="AV348" s="13" t="s">
        <v>82</v>
      </c>
      <c r="AW348" s="13" t="s">
        <v>29</v>
      </c>
      <c r="AX348" s="13" t="s">
        <v>73</v>
      </c>
      <c r="AY348" s="179" t="s">
        <v>181</v>
      </c>
    </row>
    <row r="349" spans="1:65" s="15" customFormat="1">
      <c r="B349" s="198"/>
      <c r="D349" s="178" t="s">
        <v>190</v>
      </c>
      <c r="E349" s="199" t="s">
        <v>1</v>
      </c>
      <c r="F349" s="200" t="s">
        <v>1774</v>
      </c>
      <c r="H349" s="201">
        <v>186</v>
      </c>
      <c r="I349" s="202"/>
      <c r="L349" s="198"/>
      <c r="M349" s="203"/>
      <c r="N349" s="204"/>
      <c r="O349" s="204"/>
      <c r="P349" s="204"/>
      <c r="Q349" s="204"/>
      <c r="R349" s="204"/>
      <c r="S349" s="204"/>
      <c r="T349" s="205"/>
      <c r="AT349" s="199" t="s">
        <v>190</v>
      </c>
      <c r="AU349" s="199" t="s">
        <v>82</v>
      </c>
      <c r="AV349" s="15" t="s">
        <v>188</v>
      </c>
      <c r="AW349" s="15" t="s">
        <v>29</v>
      </c>
      <c r="AX349" s="15" t="s">
        <v>30</v>
      </c>
      <c r="AY349" s="199" t="s">
        <v>181</v>
      </c>
    </row>
    <row r="350" spans="1:65" s="2" customFormat="1" ht="16.5" customHeight="1">
      <c r="A350" s="33"/>
      <c r="B350" s="130"/>
      <c r="C350" s="164" t="s">
        <v>458</v>
      </c>
      <c r="D350" s="164" t="s">
        <v>184</v>
      </c>
      <c r="E350" s="165" t="s">
        <v>3735</v>
      </c>
      <c r="F350" s="166" t="s">
        <v>3736</v>
      </c>
      <c r="G350" s="167" t="s">
        <v>1840</v>
      </c>
      <c r="H350" s="168">
        <v>186</v>
      </c>
      <c r="I350" s="169"/>
      <c r="J350" s="170">
        <f>ROUND(I350*H350,2)</f>
        <v>0</v>
      </c>
      <c r="K350" s="166" t="s">
        <v>1749</v>
      </c>
      <c r="L350" s="34"/>
      <c r="M350" s="171" t="s">
        <v>1</v>
      </c>
      <c r="N350" s="172" t="s">
        <v>38</v>
      </c>
      <c r="O350" s="59"/>
      <c r="P350" s="173">
        <f>O350*H350</f>
        <v>0</v>
      </c>
      <c r="Q350" s="173">
        <v>0</v>
      </c>
      <c r="R350" s="173">
        <f>Q350*H350</f>
        <v>0</v>
      </c>
      <c r="S350" s="173">
        <v>0</v>
      </c>
      <c r="T350" s="174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5" t="s">
        <v>188</v>
      </c>
      <c r="AT350" s="175" t="s">
        <v>184</v>
      </c>
      <c r="AU350" s="175" t="s">
        <v>82</v>
      </c>
      <c r="AY350" s="18" t="s">
        <v>181</v>
      </c>
      <c r="BE350" s="176">
        <f>IF(N350="základní",J350,0)</f>
        <v>0</v>
      </c>
      <c r="BF350" s="176">
        <f>IF(N350="snížená",J350,0)</f>
        <v>0</v>
      </c>
      <c r="BG350" s="176">
        <f>IF(N350="zákl. přenesená",J350,0)</f>
        <v>0</v>
      </c>
      <c r="BH350" s="176">
        <f>IF(N350="sníž. přenesená",J350,0)</f>
        <v>0</v>
      </c>
      <c r="BI350" s="176">
        <f>IF(N350="nulová",J350,0)</f>
        <v>0</v>
      </c>
      <c r="BJ350" s="18" t="s">
        <v>30</v>
      </c>
      <c r="BK350" s="176">
        <f>ROUND(I350*H350,2)</f>
        <v>0</v>
      </c>
      <c r="BL350" s="18" t="s">
        <v>188</v>
      </c>
      <c r="BM350" s="175" t="s">
        <v>3737</v>
      </c>
    </row>
    <row r="351" spans="1:65" s="14" customFormat="1">
      <c r="B351" s="191"/>
      <c r="D351" s="178" t="s">
        <v>190</v>
      </c>
      <c r="E351" s="192" t="s">
        <v>1</v>
      </c>
      <c r="F351" s="193" t="s">
        <v>3738</v>
      </c>
      <c r="H351" s="192" t="s">
        <v>1</v>
      </c>
      <c r="I351" s="194"/>
      <c r="L351" s="191"/>
      <c r="M351" s="195"/>
      <c r="N351" s="196"/>
      <c r="O351" s="196"/>
      <c r="P351" s="196"/>
      <c r="Q351" s="196"/>
      <c r="R351" s="196"/>
      <c r="S351" s="196"/>
      <c r="T351" s="197"/>
      <c r="AT351" s="192" t="s">
        <v>190</v>
      </c>
      <c r="AU351" s="192" t="s">
        <v>82</v>
      </c>
      <c r="AV351" s="14" t="s">
        <v>30</v>
      </c>
      <c r="AW351" s="14" t="s">
        <v>29</v>
      </c>
      <c r="AX351" s="14" t="s">
        <v>73</v>
      </c>
      <c r="AY351" s="192" t="s">
        <v>181</v>
      </c>
    </row>
    <row r="352" spans="1:65" s="13" customFormat="1">
      <c r="B352" s="177"/>
      <c r="D352" s="178" t="s">
        <v>190</v>
      </c>
      <c r="E352" s="179" t="s">
        <v>1</v>
      </c>
      <c r="F352" s="180" t="s">
        <v>205</v>
      </c>
      <c r="H352" s="181">
        <v>6</v>
      </c>
      <c r="I352" s="182"/>
      <c r="L352" s="177"/>
      <c r="M352" s="183"/>
      <c r="N352" s="184"/>
      <c r="O352" s="184"/>
      <c r="P352" s="184"/>
      <c r="Q352" s="184"/>
      <c r="R352" s="184"/>
      <c r="S352" s="184"/>
      <c r="T352" s="185"/>
      <c r="AT352" s="179" t="s">
        <v>190</v>
      </c>
      <c r="AU352" s="179" t="s">
        <v>82</v>
      </c>
      <c r="AV352" s="13" t="s">
        <v>82</v>
      </c>
      <c r="AW352" s="13" t="s">
        <v>29</v>
      </c>
      <c r="AX352" s="13" t="s">
        <v>73</v>
      </c>
      <c r="AY352" s="179" t="s">
        <v>181</v>
      </c>
    </row>
    <row r="353" spans="1:65" s="14" customFormat="1">
      <c r="B353" s="191"/>
      <c r="D353" s="178" t="s">
        <v>190</v>
      </c>
      <c r="E353" s="192" t="s">
        <v>1</v>
      </c>
      <c r="F353" s="193" t="s">
        <v>3719</v>
      </c>
      <c r="H353" s="192" t="s">
        <v>1</v>
      </c>
      <c r="I353" s="194"/>
      <c r="L353" s="191"/>
      <c r="M353" s="195"/>
      <c r="N353" s="196"/>
      <c r="O353" s="196"/>
      <c r="P353" s="196"/>
      <c r="Q353" s="196"/>
      <c r="R353" s="196"/>
      <c r="S353" s="196"/>
      <c r="T353" s="197"/>
      <c r="AT353" s="192" t="s">
        <v>190</v>
      </c>
      <c r="AU353" s="192" t="s">
        <v>82</v>
      </c>
      <c r="AV353" s="14" t="s">
        <v>30</v>
      </c>
      <c r="AW353" s="14" t="s">
        <v>29</v>
      </c>
      <c r="AX353" s="14" t="s">
        <v>73</v>
      </c>
      <c r="AY353" s="192" t="s">
        <v>181</v>
      </c>
    </row>
    <row r="354" spans="1:65" s="13" customFormat="1">
      <c r="B354" s="177"/>
      <c r="D354" s="178" t="s">
        <v>190</v>
      </c>
      <c r="E354" s="179" t="s">
        <v>1</v>
      </c>
      <c r="F354" s="180" t="s">
        <v>654</v>
      </c>
      <c r="H354" s="181">
        <v>113</v>
      </c>
      <c r="I354" s="182"/>
      <c r="L354" s="177"/>
      <c r="M354" s="183"/>
      <c r="N354" s="184"/>
      <c r="O354" s="184"/>
      <c r="P354" s="184"/>
      <c r="Q354" s="184"/>
      <c r="R354" s="184"/>
      <c r="S354" s="184"/>
      <c r="T354" s="185"/>
      <c r="AT354" s="179" t="s">
        <v>190</v>
      </c>
      <c r="AU354" s="179" t="s">
        <v>82</v>
      </c>
      <c r="AV354" s="13" t="s">
        <v>82</v>
      </c>
      <c r="AW354" s="13" t="s">
        <v>29</v>
      </c>
      <c r="AX354" s="13" t="s">
        <v>73</v>
      </c>
      <c r="AY354" s="179" t="s">
        <v>181</v>
      </c>
    </row>
    <row r="355" spans="1:65" s="14" customFormat="1">
      <c r="B355" s="191"/>
      <c r="D355" s="178" t="s">
        <v>190</v>
      </c>
      <c r="E355" s="192" t="s">
        <v>1</v>
      </c>
      <c r="F355" s="193" t="s">
        <v>3732</v>
      </c>
      <c r="H355" s="192" t="s">
        <v>1</v>
      </c>
      <c r="I355" s="194"/>
      <c r="L355" s="191"/>
      <c r="M355" s="195"/>
      <c r="N355" s="196"/>
      <c r="O355" s="196"/>
      <c r="P355" s="196"/>
      <c r="Q355" s="196"/>
      <c r="R355" s="196"/>
      <c r="S355" s="196"/>
      <c r="T355" s="197"/>
      <c r="AT355" s="192" t="s">
        <v>190</v>
      </c>
      <c r="AU355" s="192" t="s">
        <v>82</v>
      </c>
      <c r="AV355" s="14" t="s">
        <v>30</v>
      </c>
      <c r="AW355" s="14" t="s">
        <v>29</v>
      </c>
      <c r="AX355" s="14" t="s">
        <v>73</v>
      </c>
      <c r="AY355" s="192" t="s">
        <v>181</v>
      </c>
    </row>
    <row r="356" spans="1:65" s="13" customFormat="1">
      <c r="B356" s="177"/>
      <c r="D356" s="178" t="s">
        <v>190</v>
      </c>
      <c r="E356" s="179" t="s">
        <v>1</v>
      </c>
      <c r="F356" s="180" t="s">
        <v>367</v>
      </c>
      <c r="H356" s="181">
        <v>28</v>
      </c>
      <c r="I356" s="182"/>
      <c r="L356" s="177"/>
      <c r="M356" s="183"/>
      <c r="N356" s="184"/>
      <c r="O356" s="184"/>
      <c r="P356" s="184"/>
      <c r="Q356" s="184"/>
      <c r="R356" s="184"/>
      <c r="S356" s="184"/>
      <c r="T356" s="185"/>
      <c r="AT356" s="179" t="s">
        <v>190</v>
      </c>
      <c r="AU356" s="179" t="s">
        <v>82</v>
      </c>
      <c r="AV356" s="13" t="s">
        <v>82</v>
      </c>
      <c r="AW356" s="13" t="s">
        <v>29</v>
      </c>
      <c r="AX356" s="13" t="s">
        <v>73</v>
      </c>
      <c r="AY356" s="179" t="s">
        <v>181</v>
      </c>
    </row>
    <row r="357" spans="1:65" s="14" customFormat="1">
      <c r="B357" s="191"/>
      <c r="D357" s="178" t="s">
        <v>190</v>
      </c>
      <c r="E357" s="192" t="s">
        <v>1</v>
      </c>
      <c r="F357" s="193" t="s">
        <v>3739</v>
      </c>
      <c r="H357" s="192" t="s">
        <v>1</v>
      </c>
      <c r="I357" s="194"/>
      <c r="L357" s="191"/>
      <c r="M357" s="195"/>
      <c r="N357" s="196"/>
      <c r="O357" s="196"/>
      <c r="P357" s="196"/>
      <c r="Q357" s="196"/>
      <c r="R357" s="196"/>
      <c r="S357" s="196"/>
      <c r="T357" s="197"/>
      <c r="AT357" s="192" t="s">
        <v>190</v>
      </c>
      <c r="AU357" s="192" t="s">
        <v>82</v>
      </c>
      <c r="AV357" s="14" t="s">
        <v>30</v>
      </c>
      <c r="AW357" s="14" t="s">
        <v>29</v>
      </c>
      <c r="AX357" s="14" t="s">
        <v>73</v>
      </c>
      <c r="AY357" s="192" t="s">
        <v>181</v>
      </c>
    </row>
    <row r="358" spans="1:65" s="13" customFormat="1">
      <c r="B358" s="177"/>
      <c r="D358" s="178" t="s">
        <v>190</v>
      </c>
      <c r="E358" s="179" t="s">
        <v>1</v>
      </c>
      <c r="F358" s="180" t="s">
        <v>256</v>
      </c>
      <c r="H358" s="181">
        <v>19</v>
      </c>
      <c r="I358" s="182"/>
      <c r="L358" s="177"/>
      <c r="M358" s="183"/>
      <c r="N358" s="184"/>
      <c r="O358" s="184"/>
      <c r="P358" s="184"/>
      <c r="Q358" s="184"/>
      <c r="R358" s="184"/>
      <c r="S358" s="184"/>
      <c r="T358" s="185"/>
      <c r="AT358" s="179" t="s">
        <v>190</v>
      </c>
      <c r="AU358" s="179" t="s">
        <v>82</v>
      </c>
      <c r="AV358" s="13" t="s">
        <v>82</v>
      </c>
      <c r="AW358" s="13" t="s">
        <v>29</v>
      </c>
      <c r="AX358" s="13" t="s">
        <v>73</v>
      </c>
      <c r="AY358" s="179" t="s">
        <v>181</v>
      </c>
    </row>
    <row r="359" spans="1:65" s="14" customFormat="1">
      <c r="B359" s="191"/>
      <c r="D359" s="178" t="s">
        <v>190</v>
      </c>
      <c r="E359" s="192" t="s">
        <v>1</v>
      </c>
      <c r="F359" s="193" t="s">
        <v>3734</v>
      </c>
      <c r="H359" s="192" t="s">
        <v>1</v>
      </c>
      <c r="I359" s="194"/>
      <c r="L359" s="191"/>
      <c r="M359" s="195"/>
      <c r="N359" s="196"/>
      <c r="O359" s="196"/>
      <c r="P359" s="196"/>
      <c r="Q359" s="196"/>
      <c r="R359" s="196"/>
      <c r="S359" s="196"/>
      <c r="T359" s="197"/>
      <c r="AT359" s="192" t="s">
        <v>190</v>
      </c>
      <c r="AU359" s="192" t="s">
        <v>82</v>
      </c>
      <c r="AV359" s="14" t="s">
        <v>30</v>
      </c>
      <c r="AW359" s="14" t="s">
        <v>29</v>
      </c>
      <c r="AX359" s="14" t="s">
        <v>73</v>
      </c>
      <c r="AY359" s="192" t="s">
        <v>181</v>
      </c>
    </row>
    <row r="360" spans="1:65" s="13" customFormat="1">
      <c r="B360" s="177"/>
      <c r="D360" s="178" t="s">
        <v>190</v>
      </c>
      <c r="E360" s="179" t="s">
        <v>1</v>
      </c>
      <c r="F360" s="180" t="s">
        <v>336</v>
      </c>
      <c r="H360" s="181">
        <v>20</v>
      </c>
      <c r="I360" s="182"/>
      <c r="L360" s="177"/>
      <c r="M360" s="183"/>
      <c r="N360" s="184"/>
      <c r="O360" s="184"/>
      <c r="P360" s="184"/>
      <c r="Q360" s="184"/>
      <c r="R360" s="184"/>
      <c r="S360" s="184"/>
      <c r="T360" s="185"/>
      <c r="AT360" s="179" t="s">
        <v>190</v>
      </c>
      <c r="AU360" s="179" t="s">
        <v>82</v>
      </c>
      <c r="AV360" s="13" t="s">
        <v>82</v>
      </c>
      <c r="AW360" s="13" t="s">
        <v>29</v>
      </c>
      <c r="AX360" s="13" t="s">
        <v>73</v>
      </c>
      <c r="AY360" s="179" t="s">
        <v>181</v>
      </c>
    </row>
    <row r="361" spans="1:65" s="15" customFormat="1">
      <c r="B361" s="198"/>
      <c r="D361" s="178" t="s">
        <v>190</v>
      </c>
      <c r="E361" s="199" t="s">
        <v>1</v>
      </c>
      <c r="F361" s="200" t="s">
        <v>1774</v>
      </c>
      <c r="H361" s="201">
        <v>186</v>
      </c>
      <c r="I361" s="202"/>
      <c r="L361" s="198"/>
      <c r="M361" s="203"/>
      <c r="N361" s="204"/>
      <c r="O361" s="204"/>
      <c r="P361" s="204"/>
      <c r="Q361" s="204"/>
      <c r="R361" s="204"/>
      <c r="S361" s="204"/>
      <c r="T361" s="205"/>
      <c r="AT361" s="199" t="s">
        <v>190</v>
      </c>
      <c r="AU361" s="199" t="s">
        <v>82</v>
      </c>
      <c r="AV361" s="15" t="s">
        <v>188</v>
      </c>
      <c r="AW361" s="15" t="s">
        <v>29</v>
      </c>
      <c r="AX361" s="15" t="s">
        <v>30</v>
      </c>
      <c r="AY361" s="199" t="s">
        <v>181</v>
      </c>
    </row>
    <row r="362" spans="1:65" s="2" customFormat="1" ht="16.5" customHeight="1">
      <c r="A362" s="33"/>
      <c r="B362" s="130"/>
      <c r="C362" s="164" t="s">
        <v>461</v>
      </c>
      <c r="D362" s="164" t="s">
        <v>184</v>
      </c>
      <c r="E362" s="165" t="s">
        <v>3740</v>
      </c>
      <c r="F362" s="166" t="s">
        <v>3741</v>
      </c>
      <c r="G362" s="167" t="s">
        <v>1840</v>
      </c>
      <c r="H362" s="168">
        <v>6</v>
      </c>
      <c r="I362" s="169"/>
      <c r="J362" s="170">
        <f>ROUND(I362*H362,2)</f>
        <v>0</v>
      </c>
      <c r="K362" s="166" t="s">
        <v>1749</v>
      </c>
      <c r="L362" s="34"/>
      <c r="M362" s="171" t="s">
        <v>1</v>
      </c>
      <c r="N362" s="172" t="s">
        <v>38</v>
      </c>
      <c r="O362" s="59"/>
      <c r="P362" s="173">
        <f>O362*H362</f>
        <v>0</v>
      </c>
      <c r="Q362" s="173">
        <v>0</v>
      </c>
      <c r="R362" s="173">
        <f>Q362*H362</f>
        <v>0</v>
      </c>
      <c r="S362" s="173">
        <v>0</v>
      </c>
      <c r="T362" s="174">
        <f>S362*H362</f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5" t="s">
        <v>188</v>
      </c>
      <c r="AT362" s="175" t="s">
        <v>184</v>
      </c>
      <c r="AU362" s="175" t="s">
        <v>82</v>
      </c>
      <c r="AY362" s="18" t="s">
        <v>181</v>
      </c>
      <c r="BE362" s="176">
        <f>IF(N362="základní",J362,0)</f>
        <v>0</v>
      </c>
      <c r="BF362" s="176">
        <f>IF(N362="snížená",J362,0)</f>
        <v>0</v>
      </c>
      <c r="BG362" s="176">
        <f>IF(N362="zákl. přenesená",J362,0)</f>
        <v>0</v>
      </c>
      <c r="BH362" s="176">
        <f>IF(N362="sníž. přenesená",J362,0)</f>
        <v>0</v>
      </c>
      <c r="BI362" s="176">
        <f>IF(N362="nulová",J362,0)</f>
        <v>0</v>
      </c>
      <c r="BJ362" s="18" t="s">
        <v>30</v>
      </c>
      <c r="BK362" s="176">
        <f>ROUND(I362*H362,2)</f>
        <v>0</v>
      </c>
      <c r="BL362" s="18" t="s">
        <v>188</v>
      </c>
      <c r="BM362" s="175" t="s">
        <v>3742</v>
      </c>
    </row>
    <row r="363" spans="1:65" s="14" customFormat="1">
      <c r="B363" s="191"/>
      <c r="D363" s="178" t="s">
        <v>190</v>
      </c>
      <c r="E363" s="192" t="s">
        <v>1</v>
      </c>
      <c r="F363" s="193" t="s">
        <v>3731</v>
      </c>
      <c r="H363" s="192" t="s">
        <v>1</v>
      </c>
      <c r="I363" s="194"/>
      <c r="L363" s="191"/>
      <c r="M363" s="195"/>
      <c r="N363" s="196"/>
      <c r="O363" s="196"/>
      <c r="P363" s="196"/>
      <c r="Q363" s="196"/>
      <c r="R363" s="196"/>
      <c r="S363" s="196"/>
      <c r="T363" s="197"/>
      <c r="AT363" s="192" t="s">
        <v>190</v>
      </c>
      <c r="AU363" s="192" t="s">
        <v>82</v>
      </c>
      <c r="AV363" s="14" t="s">
        <v>30</v>
      </c>
      <c r="AW363" s="14" t="s">
        <v>29</v>
      </c>
      <c r="AX363" s="14" t="s">
        <v>73</v>
      </c>
      <c r="AY363" s="192" t="s">
        <v>181</v>
      </c>
    </row>
    <row r="364" spans="1:65" s="13" customFormat="1">
      <c r="B364" s="177"/>
      <c r="D364" s="178" t="s">
        <v>190</v>
      </c>
      <c r="E364" s="179" t="s">
        <v>1</v>
      </c>
      <c r="F364" s="180" t="s">
        <v>205</v>
      </c>
      <c r="H364" s="181">
        <v>6</v>
      </c>
      <c r="I364" s="182"/>
      <c r="L364" s="177"/>
      <c r="M364" s="183"/>
      <c r="N364" s="184"/>
      <c r="O364" s="184"/>
      <c r="P364" s="184"/>
      <c r="Q364" s="184"/>
      <c r="R364" s="184"/>
      <c r="S364" s="184"/>
      <c r="T364" s="185"/>
      <c r="AT364" s="179" t="s">
        <v>190</v>
      </c>
      <c r="AU364" s="179" t="s">
        <v>82</v>
      </c>
      <c r="AV364" s="13" t="s">
        <v>82</v>
      </c>
      <c r="AW364" s="13" t="s">
        <v>29</v>
      </c>
      <c r="AX364" s="13" t="s">
        <v>30</v>
      </c>
      <c r="AY364" s="179" t="s">
        <v>181</v>
      </c>
    </row>
    <row r="365" spans="1:65" s="2" customFormat="1" ht="16.5" customHeight="1">
      <c r="A365" s="33"/>
      <c r="B365" s="130"/>
      <c r="C365" s="164" t="s">
        <v>464</v>
      </c>
      <c r="D365" s="164" t="s">
        <v>184</v>
      </c>
      <c r="E365" s="165" t="s">
        <v>3743</v>
      </c>
      <c r="F365" s="166" t="s">
        <v>3744</v>
      </c>
      <c r="G365" s="167" t="s">
        <v>1840</v>
      </c>
      <c r="H365" s="168">
        <v>186</v>
      </c>
      <c r="I365" s="169"/>
      <c r="J365" s="170">
        <f>ROUND(I365*H365,2)</f>
        <v>0</v>
      </c>
      <c r="K365" s="166" t="s">
        <v>1</v>
      </c>
      <c r="L365" s="34"/>
      <c r="M365" s="171" t="s">
        <v>1</v>
      </c>
      <c r="N365" s="172" t="s">
        <v>38</v>
      </c>
      <c r="O365" s="59"/>
      <c r="P365" s="173">
        <f>O365*H365</f>
        <v>0</v>
      </c>
      <c r="Q365" s="173">
        <v>0</v>
      </c>
      <c r="R365" s="173">
        <f>Q365*H365</f>
        <v>0</v>
      </c>
      <c r="S365" s="173">
        <v>0</v>
      </c>
      <c r="T365" s="174">
        <f>S365*H365</f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5" t="s">
        <v>188</v>
      </c>
      <c r="AT365" s="175" t="s">
        <v>184</v>
      </c>
      <c r="AU365" s="175" t="s">
        <v>82</v>
      </c>
      <c r="AY365" s="18" t="s">
        <v>181</v>
      </c>
      <c r="BE365" s="176">
        <f>IF(N365="základní",J365,0)</f>
        <v>0</v>
      </c>
      <c r="BF365" s="176">
        <f>IF(N365="snížená",J365,0)</f>
        <v>0</v>
      </c>
      <c r="BG365" s="176">
        <f>IF(N365="zákl. přenesená",J365,0)</f>
        <v>0</v>
      </c>
      <c r="BH365" s="176">
        <f>IF(N365="sníž. přenesená",J365,0)</f>
        <v>0</v>
      </c>
      <c r="BI365" s="176">
        <f>IF(N365="nulová",J365,0)</f>
        <v>0</v>
      </c>
      <c r="BJ365" s="18" t="s">
        <v>30</v>
      </c>
      <c r="BK365" s="176">
        <f>ROUND(I365*H365,2)</f>
        <v>0</v>
      </c>
      <c r="BL365" s="18" t="s">
        <v>188</v>
      </c>
      <c r="BM365" s="175" t="s">
        <v>3745</v>
      </c>
    </row>
    <row r="366" spans="1:65" s="14" customFormat="1">
      <c r="B366" s="191"/>
      <c r="D366" s="178" t="s">
        <v>190</v>
      </c>
      <c r="E366" s="192" t="s">
        <v>1</v>
      </c>
      <c r="F366" s="193" t="s">
        <v>3731</v>
      </c>
      <c r="H366" s="192" t="s">
        <v>1</v>
      </c>
      <c r="I366" s="194"/>
      <c r="L366" s="191"/>
      <c r="M366" s="195"/>
      <c r="N366" s="196"/>
      <c r="O366" s="196"/>
      <c r="P366" s="196"/>
      <c r="Q366" s="196"/>
      <c r="R366" s="196"/>
      <c r="S366" s="196"/>
      <c r="T366" s="197"/>
      <c r="AT366" s="192" t="s">
        <v>190</v>
      </c>
      <c r="AU366" s="192" t="s">
        <v>82</v>
      </c>
      <c r="AV366" s="14" t="s">
        <v>30</v>
      </c>
      <c r="AW366" s="14" t="s">
        <v>29</v>
      </c>
      <c r="AX366" s="14" t="s">
        <v>73</v>
      </c>
      <c r="AY366" s="192" t="s">
        <v>181</v>
      </c>
    </row>
    <row r="367" spans="1:65" s="13" customFormat="1">
      <c r="B367" s="177"/>
      <c r="D367" s="178" t="s">
        <v>190</v>
      </c>
      <c r="E367" s="179" t="s">
        <v>1</v>
      </c>
      <c r="F367" s="180" t="s">
        <v>205</v>
      </c>
      <c r="H367" s="181">
        <v>6</v>
      </c>
      <c r="I367" s="182"/>
      <c r="L367" s="177"/>
      <c r="M367" s="183"/>
      <c r="N367" s="184"/>
      <c r="O367" s="184"/>
      <c r="P367" s="184"/>
      <c r="Q367" s="184"/>
      <c r="R367" s="184"/>
      <c r="S367" s="184"/>
      <c r="T367" s="185"/>
      <c r="AT367" s="179" t="s">
        <v>190</v>
      </c>
      <c r="AU367" s="179" t="s">
        <v>82</v>
      </c>
      <c r="AV367" s="13" t="s">
        <v>82</v>
      </c>
      <c r="AW367" s="13" t="s">
        <v>29</v>
      </c>
      <c r="AX367" s="13" t="s">
        <v>73</v>
      </c>
      <c r="AY367" s="179" t="s">
        <v>181</v>
      </c>
    </row>
    <row r="368" spans="1:65" s="14" customFormat="1">
      <c r="B368" s="191"/>
      <c r="D368" s="178" t="s">
        <v>190</v>
      </c>
      <c r="E368" s="192" t="s">
        <v>1</v>
      </c>
      <c r="F368" s="193" t="s">
        <v>3719</v>
      </c>
      <c r="H368" s="192" t="s">
        <v>1</v>
      </c>
      <c r="I368" s="194"/>
      <c r="L368" s="191"/>
      <c r="M368" s="195"/>
      <c r="N368" s="196"/>
      <c r="O368" s="196"/>
      <c r="P368" s="196"/>
      <c r="Q368" s="196"/>
      <c r="R368" s="196"/>
      <c r="S368" s="196"/>
      <c r="T368" s="197"/>
      <c r="AT368" s="192" t="s">
        <v>190</v>
      </c>
      <c r="AU368" s="192" t="s">
        <v>82</v>
      </c>
      <c r="AV368" s="14" t="s">
        <v>30</v>
      </c>
      <c r="AW368" s="14" t="s">
        <v>29</v>
      </c>
      <c r="AX368" s="14" t="s">
        <v>73</v>
      </c>
      <c r="AY368" s="192" t="s">
        <v>181</v>
      </c>
    </row>
    <row r="369" spans="1:65" s="13" customFormat="1">
      <c r="B369" s="177"/>
      <c r="D369" s="178" t="s">
        <v>190</v>
      </c>
      <c r="E369" s="179" t="s">
        <v>1</v>
      </c>
      <c r="F369" s="180" t="s">
        <v>654</v>
      </c>
      <c r="H369" s="181">
        <v>113</v>
      </c>
      <c r="I369" s="182"/>
      <c r="L369" s="177"/>
      <c r="M369" s="183"/>
      <c r="N369" s="184"/>
      <c r="O369" s="184"/>
      <c r="P369" s="184"/>
      <c r="Q369" s="184"/>
      <c r="R369" s="184"/>
      <c r="S369" s="184"/>
      <c r="T369" s="185"/>
      <c r="AT369" s="179" t="s">
        <v>190</v>
      </c>
      <c r="AU369" s="179" t="s">
        <v>82</v>
      </c>
      <c r="AV369" s="13" t="s">
        <v>82</v>
      </c>
      <c r="AW369" s="13" t="s">
        <v>29</v>
      </c>
      <c r="AX369" s="13" t="s">
        <v>73</v>
      </c>
      <c r="AY369" s="179" t="s">
        <v>181</v>
      </c>
    </row>
    <row r="370" spans="1:65" s="14" customFormat="1">
      <c r="B370" s="191"/>
      <c r="D370" s="178" t="s">
        <v>190</v>
      </c>
      <c r="E370" s="192" t="s">
        <v>1</v>
      </c>
      <c r="F370" s="193" t="s">
        <v>3732</v>
      </c>
      <c r="H370" s="192" t="s">
        <v>1</v>
      </c>
      <c r="I370" s="194"/>
      <c r="L370" s="191"/>
      <c r="M370" s="195"/>
      <c r="N370" s="196"/>
      <c r="O370" s="196"/>
      <c r="P370" s="196"/>
      <c r="Q370" s="196"/>
      <c r="R370" s="196"/>
      <c r="S370" s="196"/>
      <c r="T370" s="197"/>
      <c r="AT370" s="192" t="s">
        <v>190</v>
      </c>
      <c r="AU370" s="192" t="s">
        <v>82</v>
      </c>
      <c r="AV370" s="14" t="s">
        <v>30</v>
      </c>
      <c r="AW370" s="14" t="s">
        <v>29</v>
      </c>
      <c r="AX370" s="14" t="s">
        <v>73</v>
      </c>
      <c r="AY370" s="192" t="s">
        <v>181</v>
      </c>
    </row>
    <row r="371" spans="1:65" s="13" customFormat="1">
      <c r="B371" s="177"/>
      <c r="D371" s="178" t="s">
        <v>190</v>
      </c>
      <c r="E371" s="179" t="s">
        <v>1</v>
      </c>
      <c r="F371" s="180" t="s">
        <v>367</v>
      </c>
      <c r="H371" s="181">
        <v>28</v>
      </c>
      <c r="I371" s="182"/>
      <c r="L371" s="177"/>
      <c r="M371" s="183"/>
      <c r="N371" s="184"/>
      <c r="O371" s="184"/>
      <c r="P371" s="184"/>
      <c r="Q371" s="184"/>
      <c r="R371" s="184"/>
      <c r="S371" s="184"/>
      <c r="T371" s="185"/>
      <c r="AT371" s="179" t="s">
        <v>190</v>
      </c>
      <c r="AU371" s="179" t="s">
        <v>82</v>
      </c>
      <c r="AV371" s="13" t="s">
        <v>82</v>
      </c>
      <c r="AW371" s="13" t="s">
        <v>29</v>
      </c>
      <c r="AX371" s="13" t="s">
        <v>73</v>
      </c>
      <c r="AY371" s="179" t="s">
        <v>181</v>
      </c>
    </row>
    <row r="372" spans="1:65" s="14" customFormat="1">
      <c r="B372" s="191"/>
      <c r="D372" s="178" t="s">
        <v>190</v>
      </c>
      <c r="E372" s="192" t="s">
        <v>1</v>
      </c>
      <c r="F372" s="193" t="s">
        <v>3739</v>
      </c>
      <c r="H372" s="192" t="s">
        <v>1</v>
      </c>
      <c r="I372" s="194"/>
      <c r="L372" s="191"/>
      <c r="M372" s="195"/>
      <c r="N372" s="196"/>
      <c r="O372" s="196"/>
      <c r="P372" s="196"/>
      <c r="Q372" s="196"/>
      <c r="R372" s="196"/>
      <c r="S372" s="196"/>
      <c r="T372" s="197"/>
      <c r="AT372" s="192" t="s">
        <v>190</v>
      </c>
      <c r="AU372" s="192" t="s">
        <v>82</v>
      </c>
      <c r="AV372" s="14" t="s">
        <v>30</v>
      </c>
      <c r="AW372" s="14" t="s">
        <v>29</v>
      </c>
      <c r="AX372" s="14" t="s">
        <v>73</v>
      </c>
      <c r="AY372" s="192" t="s">
        <v>181</v>
      </c>
    </row>
    <row r="373" spans="1:65" s="13" customFormat="1">
      <c r="B373" s="177"/>
      <c r="D373" s="178" t="s">
        <v>190</v>
      </c>
      <c r="E373" s="179" t="s">
        <v>1</v>
      </c>
      <c r="F373" s="180" t="s">
        <v>256</v>
      </c>
      <c r="H373" s="181">
        <v>19</v>
      </c>
      <c r="I373" s="182"/>
      <c r="L373" s="177"/>
      <c r="M373" s="183"/>
      <c r="N373" s="184"/>
      <c r="O373" s="184"/>
      <c r="P373" s="184"/>
      <c r="Q373" s="184"/>
      <c r="R373" s="184"/>
      <c r="S373" s="184"/>
      <c r="T373" s="185"/>
      <c r="AT373" s="179" t="s">
        <v>190</v>
      </c>
      <c r="AU373" s="179" t="s">
        <v>82</v>
      </c>
      <c r="AV373" s="13" t="s">
        <v>82</v>
      </c>
      <c r="AW373" s="13" t="s">
        <v>29</v>
      </c>
      <c r="AX373" s="13" t="s">
        <v>73</v>
      </c>
      <c r="AY373" s="179" t="s">
        <v>181</v>
      </c>
    </row>
    <row r="374" spans="1:65" s="14" customFormat="1">
      <c r="B374" s="191"/>
      <c r="D374" s="178" t="s">
        <v>190</v>
      </c>
      <c r="E374" s="192" t="s">
        <v>1</v>
      </c>
      <c r="F374" s="193" t="s">
        <v>3734</v>
      </c>
      <c r="H374" s="192" t="s">
        <v>1</v>
      </c>
      <c r="I374" s="194"/>
      <c r="L374" s="191"/>
      <c r="M374" s="195"/>
      <c r="N374" s="196"/>
      <c r="O374" s="196"/>
      <c r="P374" s="196"/>
      <c r="Q374" s="196"/>
      <c r="R374" s="196"/>
      <c r="S374" s="196"/>
      <c r="T374" s="197"/>
      <c r="AT374" s="192" t="s">
        <v>190</v>
      </c>
      <c r="AU374" s="192" t="s">
        <v>82</v>
      </c>
      <c r="AV374" s="14" t="s">
        <v>30</v>
      </c>
      <c r="AW374" s="14" t="s">
        <v>29</v>
      </c>
      <c r="AX374" s="14" t="s">
        <v>73</v>
      </c>
      <c r="AY374" s="192" t="s">
        <v>181</v>
      </c>
    </row>
    <row r="375" spans="1:65" s="13" customFormat="1">
      <c r="B375" s="177"/>
      <c r="D375" s="178" t="s">
        <v>190</v>
      </c>
      <c r="E375" s="179" t="s">
        <v>1</v>
      </c>
      <c r="F375" s="180" t="s">
        <v>336</v>
      </c>
      <c r="H375" s="181">
        <v>20</v>
      </c>
      <c r="I375" s="182"/>
      <c r="L375" s="177"/>
      <c r="M375" s="183"/>
      <c r="N375" s="184"/>
      <c r="O375" s="184"/>
      <c r="P375" s="184"/>
      <c r="Q375" s="184"/>
      <c r="R375" s="184"/>
      <c r="S375" s="184"/>
      <c r="T375" s="185"/>
      <c r="AT375" s="179" t="s">
        <v>190</v>
      </c>
      <c r="AU375" s="179" t="s">
        <v>82</v>
      </c>
      <c r="AV375" s="13" t="s">
        <v>82</v>
      </c>
      <c r="AW375" s="13" t="s">
        <v>29</v>
      </c>
      <c r="AX375" s="13" t="s">
        <v>73</v>
      </c>
      <c r="AY375" s="179" t="s">
        <v>181</v>
      </c>
    </row>
    <row r="376" spans="1:65" s="15" customFormat="1">
      <c r="B376" s="198"/>
      <c r="D376" s="178" t="s">
        <v>190</v>
      </c>
      <c r="E376" s="199" t="s">
        <v>1</v>
      </c>
      <c r="F376" s="200" t="s">
        <v>1774</v>
      </c>
      <c r="H376" s="201">
        <v>186</v>
      </c>
      <c r="I376" s="202"/>
      <c r="L376" s="198"/>
      <c r="M376" s="203"/>
      <c r="N376" s="204"/>
      <c r="O376" s="204"/>
      <c r="P376" s="204"/>
      <c r="Q376" s="204"/>
      <c r="R376" s="204"/>
      <c r="S376" s="204"/>
      <c r="T376" s="205"/>
      <c r="AT376" s="199" t="s">
        <v>190</v>
      </c>
      <c r="AU376" s="199" t="s">
        <v>82</v>
      </c>
      <c r="AV376" s="15" t="s">
        <v>188</v>
      </c>
      <c r="AW376" s="15" t="s">
        <v>29</v>
      </c>
      <c r="AX376" s="15" t="s">
        <v>30</v>
      </c>
      <c r="AY376" s="199" t="s">
        <v>181</v>
      </c>
    </row>
    <row r="377" spans="1:65" s="2" customFormat="1" ht="16.5" customHeight="1">
      <c r="A377" s="33"/>
      <c r="B377" s="130"/>
      <c r="C377" s="164" t="s">
        <v>467</v>
      </c>
      <c r="D377" s="164" t="s">
        <v>184</v>
      </c>
      <c r="E377" s="165" t="s">
        <v>3746</v>
      </c>
      <c r="F377" s="166" t="s">
        <v>3747</v>
      </c>
      <c r="G377" s="167" t="s">
        <v>1840</v>
      </c>
      <c r="H377" s="168">
        <v>207</v>
      </c>
      <c r="I377" s="169"/>
      <c r="J377" s="170">
        <f>ROUND(I377*H377,2)</f>
        <v>0</v>
      </c>
      <c r="K377" s="166" t="s">
        <v>1</v>
      </c>
      <c r="L377" s="34"/>
      <c r="M377" s="171" t="s">
        <v>1</v>
      </c>
      <c r="N377" s="172" t="s">
        <v>38</v>
      </c>
      <c r="O377" s="59"/>
      <c r="P377" s="173">
        <f>O377*H377</f>
        <v>0</v>
      </c>
      <c r="Q377" s="173">
        <v>0</v>
      </c>
      <c r="R377" s="173">
        <f>Q377*H377</f>
        <v>0</v>
      </c>
      <c r="S377" s="173">
        <v>0</v>
      </c>
      <c r="T377" s="174">
        <f>S377*H377</f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5" t="s">
        <v>188</v>
      </c>
      <c r="AT377" s="175" t="s">
        <v>184</v>
      </c>
      <c r="AU377" s="175" t="s">
        <v>82</v>
      </c>
      <c r="AY377" s="18" t="s">
        <v>181</v>
      </c>
      <c r="BE377" s="176">
        <f>IF(N377="základní",J377,0)</f>
        <v>0</v>
      </c>
      <c r="BF377" s="176">
        <f>IF(N377="snížená",J377,0)</f>
        <v>0</v>
      </c>
      <c r="BG377" s="176">
        <f>IF(N377="zákl. přenesená",J377,0)</f>
        <v>0</v>
      </c>
      <c r="BH377" s="176">
        <f>IF(N377="sníž. přenesená",J377,0)</f>
        <v>0</v>
      </c>
      <c r="BI377" s="176">
        <f>IF(N377="nulová",J377,0)</f>
        <v>0</v>
      </c>
      <c r="BJ377" s="18" t="s">
        <v>30</v>
      </c>
      <c r="BK377" s="176">
        <f>ROUND(I377*H377,2)</f>
        <v>0</v>
      </c>
      <c r="BL377" s="18" t="s">
        <v>188</v>
      </c>
      <c r="BM377" s="175" t="s">
        <v>3748</v>
      </c>
    </row>
    <row r="378" spans="1:65" s="14" customFormat="1">
      <c r="B378" s="191"/>
      <c r="D378" s="178" t="s">
        <v>190</v>
      </c>
      <c r="E378" s="192" t="s">
        <v>1</v>
      </c>
      <c r="F378" s="193" t="s">
        <v>3731</v>
      </c>
      <c r="H378" s="192" t="s">
        <v>1</v>
      </c>
      <c r="I378" s="194"/>
      <c r="L378" s="191"/>
      <c r="M378" s="195"/>
      <c r="N378" s="196"/>
      <c r="O378" s="196"/>
      <c r="P378" s="196"/>
      <c r="Q378" s="196"/>
      <c r="R378" s="196"/>
      <c r="S378" s="196"/>
      <c r="T378" s="197"/>
      <c r="AT378" s="192" t="s">
        <v>190</v>
      </c>
      <c r="AU378" s="192" t="s">
        <v>82</v>
      </c>
      <c r="AV378" s="14" t="s">
        <v>30</v>
      </c>
      <c r="AW378" s="14" t="s">
        <v>29</v>
      </c>
      <c r="AX378" s="14" t="s">
        <v>73</v>
      </c>
      <c r="AY378" s="192" t="s">
        <v>181</v>
      </c>
    </row>
    <row r="379" spans="1:65" s="13" customFormat="1">
      <c r="B379" s="177"/>
      <c r="D379" s="178" t="s">
        <v>190</v>
      </c>
      <c r="E379" s="179" t="s">
        <v>1</v>
      </c>
      <c r="F379" s="180" t="s">
        <v>205</v>
      </c>
      <c r="H379" s="181">
        <v>6</v>
      </c>
      <c r="I379" s="182"/>
      <c r="L379" s="177"/>
      <c r="M379" s="183"/>
      <c r="N379" s="184"/>
      <c r="O379" s="184"/>
      <c r="P379" s="184"/>
      <c r="Q379" s="184"/>
      <c r="R379" s="184"/>
      <c r="S379" s="184"/>
      <c r="T379" s="185"/>
      <c r="AT379" s="179" t="s">
        <v>190</v>
      </c>
      <c r="AU379" s="179" t="s">
        <v>82</v>
      </c>
      <c r="AV379" s="13" t="s">
        <v>82</v>
      </c>
      <c r="AW379" s="13" t="s">
        <v>29</v>
      </c>
      <c r="AX379" s="13" t="s">
        <v>73</v>
      </c>
      <c r="AY379" s="179" t="s">
        <v>181</v>
      </c>
    </row>
    <row r="380" spans="1:65" s="14" customFormat="1">
      <c r="B380" s="191"/>
      <c r="D380" s="178" t="s">
        <v>190</v>
      </c>
      <c r="E380" s="192" t="s">
        <v>1</v>
      </c>
      <c r="F380" s="193" t="s">
        <v>3719</v>
      </c>
      <c r="H380" s="192" t="s">
        <v>1</v>
      </c>
      <c r="I380" s="194"/>
      <c r="L380" s="191"/>
      <c r="M380" s="195"/>
      <c r="N380" s="196"/>
      <c r="O380" s="196"/>
      <c r="P380" s="196"/>
      <c r="Q380" s="196"/>
      <c r="R380" s="196"/>
      <c r="S380" s="196"/>
      <c r="T380" s="197"/>
      <c r="AT380" s="192" t="s">
        <v>190</v>
      </c>
      <c r="AU380" s="192" t="s">
        <v>82</v>
      </c>
      <c r="AV380" s="14" t="s">
        <v>30</v>
      </c>
      <c r="AW380" s="14" t="s">
        <v>29</v>
      </c>
      <c r="AX380" s="14" t="s">
        <v>73</v>
      </c>
      <c r="AY380" s="192" t="s">
        <v>181</v>
      </c>
    </row>
    <row r="381" spans="1:65" s="13" customFormat="1">
      <c r="B381" s="177"/>
      <c r="D381" s="178" t="s">
        <v>190</v>
      </c>
      <c r="E381" s="179" t="s">
        <v>1</v>
      </c>
      <c r="F381" s="180" t="s">
        <v>654</v>
      </c>
      <c r="H381" s="181">
        <v>113</v>
      </c>
      <c r="I381" s="182"/>
      <c r="L381" s="177"/>
      <c r="M381" s="183"/>
      <c r="N381" s="184"/>
      <c r="O381" s="184"/>
      <c r="P381" s="184"/>
      <c r="Q381" s="184"/>
      <c r="R381" s="184"/>
      <c r="S381" s="184"/>
      <c r="T381" s="185"/>
      <c r="AT381" s="179" t="s">
        <v>190</v>
      </c>
      <c r="AU381" s="179" t="s">
        <v>82</v>
      </c>
      <c r="AV381" s="13" t="s">
        <v>82</v>
      </c>
      <c r="AW381" s="13" t="s">
        <v>29</v>
      </c>
      <c r="AX381" s="13" t="s">
        <v>73</v>
      </c>
      <c r="AY381" s="179" t="s">
        <v>181</v>
      </c>
    </row>
    <row r="382" spans="1:65" s="14" customFormat="1">
      <c r="B382" s="191"/>
      <c r="D382" s="178" t="s">
        <v>190</v>
      </c>
      <c r="E382" s="192" t="s">
        <v>1</v>
      </c>
      <c r="F382" s="193" t="s">
        <v>3732</v>
      </c>
      <c r="H382" s="192" t="s">
        <v>1</v>
      </c>
      <c r="I382" s="194"/>
      <c r="L382" s="191"/>
      <c r="M382" s="195"/>
      <c r="N382" s="196"/>
      <c r="O382" s="196"/>
      <c r="P382" s="196"/>
      <c r="Q382" s="196"/>
      <c r="R382" s="196"/>
      <c r="S382" s="196"/>
      <c r="T382" s="197"/>
      <c r="AT382" s="192" t="s">
        <v>190</v>
      </c>
      <c r="AU382" s="192" t="s">
        <v>82</v>
      </c>
      <c r="AV382" s="14" t="s">
        <v>30</v>
      </c>
      <c r="AW382" s="14" t="s">
        <v>29</v>
      </c>
      <c r="AX382" s="14" t="s">
        <v>73</v>
      </c>
      <c r="AY382" s="192" t="s">
        <v>181</v>
      </c>
    </row>
    <row r="383" spans="1:65" s="13" customFormat="1">
      <c r="B383" s="177"/>
      <c r="D383" s="178" t="s">
        <v>190</v>
      </c>
      <c r="E383" s="179" t="s">
        <v>1</v>
      </c>
      <c r="F383" s="180" t="s">
        <v>367</v>
      </c>
      <c r="H383" s="181">
        <v>28</v>
      </c>
      <c r="I383" s="182"/>
      <c r="L383" s="177"/>
      <c r="M383" s="183"/>
      <c r="N383" s="184"/>
      <c r="O383" s="184"/>
      <c r="P383" s="184"/>
      <c r="Q383" s="184"/>
      <c r="R383" s="184"/>
      <c r="S383" s="184"/>
      <c r="T383" s="185"/>
      <c r="AT383" s="179" t="s">
        <v>190</v>
      </c>
      <c r="AU383" s="179" t="s">
        <v>82</v>
      </c>
      <c r="AV383" s="13" t="s">
        <v>82</v>
      </c>
      <c r="AW383" s="13" t="s">
        <v>29</v>
      </c>
      <c r="AX383" s="13" t="s">
        <v>73</v>
      </c>
      <c r="AY383" s="179" t="s">
        <v>181</v>
      </c>
    </row>
    <row r="384" spans="1:65" s="14" customFormat="1">
      <c r="B384" s="191"/>
      <c r="D384" s="178" t="s">
        <v>190</v>
      </c>
      <c r="E384" s="192" t="s">
        <v>1</v>
      </c>
      <c r="F384" s="193" t="s">
        <v>3739</v>
      </c>
      <c r="H384" s="192" t="s">
        <v>1</v>
      </c>
      <c r="I384" s="194"/>
      <c r="L384" s="191"/>
      <c r="M384" s="195"/>
      <c r="N384" s="196"/>
      <c r="O384" s="196"/>
      <c r="P384" s="196"/>
      <c r="Q384" s="196"/>
      <c r="R384" s="196"/>
      <c r="S384" s="196"/>
      <c r="T384" s="197"/>
      <c r="AT384" s="192" t="s">
        <v>190</v>
      </c>
      <c r="AU384" s="192" t="s">
        <v>82</v>
      </c>
      <c r="AV384" s="14" t="s">
        <v>30</v>
      </c>
      <c r="AW384" s="14" t="s">
        <v>29</v>
      </c>
      <c r="AX384" s="14" t="s">
        <v>73</v>
      </c>
      <c r="AY384" s="192" t="s">
        <v>181</v>
      </c>
    </row>
    <row r="385" spans="1:65" s="13" customFormat="1">
      <c r="B385" s="177"/>
      <c r="D385" s="178" t="s">
        <v>190</v>
      </c>
      <c r="E385" s="179" t="s">
        <v>1</v>
      </c>
      <c r="F385" s="180" t="s">
        <v>256</v>
      </c>
      <c r="H385" s="181">
        <v>19</v>
      </c>
      <c r="I385" s="182"/>
      <c r="L385" s="177"/>
      <c r="M385" s="183"/>
      <c r="N385" s="184"/>
      <c r="O385" s="184"/>
      <c r="P385" s="184"/>
      <c r="Q385" s="184"/>
      <c r="R385" s="184"/>
      <c r="S385" s="184"/>
      <c r="T385" s="185"/>
      <c r="AT385" s="179" t="s">
        <v>190</v>
      </c>
      <c r="AU385" s="179" t="s">
        <v>82</v>
      </c>
      <c r="AV385" s="13" t="s">
        <v>82</v>
      </c>
      <c r="AW385" s="13" t="s">
        <v>29</v>
      </c>
      <c r="AX385" s="13" t="s">
        <v>73</v>
      </c>
      <c r="AY385" s="179" t="s">
        <v>181</v>
      </c>
    </row>
    <row r="386" spans="1:65" s="14" customFormat="1">
      <c r="B386" s="191"/>
      <c r="D386" s="178" t="s">
        <v>190</v>
      </c>
      <c r="E386" s="192" t="s">
        <v>1</v>
      </c>
      <c r="F386" s="193" t="s">
        <v>3734</v>
      </c>
      <c r="H386" s="192" t="s">
        <v>1</v>
      </c>
      <c r="I386" s="194"/>
      <c r="L386" s="191"/>
      <c r="M386" s="195"/>
      <c r="N386" s="196"/>
      <c r="O386" s="196"/>
      <c r="P386" s="196"/>
      <c r="Q386" s="196"/>
      <c r="R386" s="196"/>
      <c r="S386" s="196"/>
      <c r="T386" s="197"/>
      <c r="AT386" s="192" t="s">
        <v>190</v>
      </c>
      <c r="AU386" s="192" t="s">
        <v>82</v>
      </c>
      <c r="AV386" s="14" t="s">
        <v>30</v>
      </c>
      <c r="AW386" s="14" t="s">
        <v>29</v>
      </c>
      <c r="AX386" s="14" t="s">
        <v>73</v>
      </c>
      <c r="AY386" s="192" t="s">
        <v>181</v>
      </c>
    </row>
    <row r="387" spans="1:65" s="13" customFormat="1">
      <c r="B387" s="177"/>
      <c r="D387" s="178" t="s">
        <v>190</v>
      </c>
      <c r="E387" s="179" t="s">
        <v>1</v>
      </c>
      <c r="F387" s="180" t="s">
        <v>336</v>
      </c>
      <c r="H387" s="181">
        <v>20</v>
      </c>
      <c r="I387" s="182"/>
      <c r="L387" s="177"/>
      <c r="M387" s="183"/>
      <c r="N387" s="184"/>
      <c r="O387" s="184"/>
      <c r="P387" s="184"/>
      <c r="Q387" s="184"/>
      <c r="R387" s="184"/>
      <c r="S387" s="184"/>
      <c r="T387" s="185"/>
      <c r="AT387" s="179" t="s">
        <v>190</v>
      </c>
      <c r="AU387" s="179" t="s">
        <v>82</v>
      </c>
      <c r="AV387" s="13" t="s">
        <v>82</v>
      </c>
      <c r="AW387" s="13" t="s">
        <v>29</v>
      </c>
      <c r="AX387" s="13" t="s">
        <v>73</v>
      </c>
      <c r="AY387" s="179" t="s">
        <v>181</v>
      </c>
    </row>
    <row r="388" spans="1:65" s="14" customFormat="1">
      <c r="B388" s="191"/>
      <c r="D388" s="178" t="s">
        <v>190</v>
      </c>
      <c r="E388" s="192" t="s">
        <v>1</v>
      </c>
      <c r="F388" s="193" t="s">
        <v>3749</v>
      </c>
      <c r="H388" s="192" t="s">
        <v>1</v>
      </c>
      <c r="I388" s="194"/>
      <c r="L388" s="191"/>
      <c r="M388" s="195"/>
      <c r="N388" s="196"/>
      <c r="O388" s="196"/>
      <c r="P388" s="196"/>
      <c r="Q388" s="196"/>
      <c r="R388" s="196"/>
      <c r="S388" s="196"/>
      <c r="T388" s="197"/>
      <c r="AT388" s="192" t="s">
        <v>190</v>
      </c>
      <c r="AU388" s="192" t="s">
        <v>82</v>
      </c>
      <c r="AV388" s="14" t="s">
        <v>30</v>
      </c>
      <c r="AW388" s="14" t="s">
        <v>29</v>
      </c>
      <c r="AX388" s="14" t="s">
        <v>73</v>
      </c>
      <c r="AY388" s="192" t="s">
        <v>181</v>
      </c>
    </row>
    <row r="389" spans="1:65" s="13" customFormat="1">
      <c r="B389" s="177"/>
      <c r="D389" s="178" t="s">
        <v>190</v>
      </c>
      <c r="E389" s="179" t="s">
        <v>1</v>
      </c>
      <c r="F389" s="180" t="s">
        <v>7</v>
      </c>
      <c r="H389" s="181">
        <v>21</v>
      </c>
      <c r="I389" s="182"/>
      <c r="L389" s="177"/>
      <c r="M389" s="183"/>
      <c r="N389" s="184"/>
      <c r="O389" s="184"/>
      <c r="P389" s="184"/>
      <c r="Q389" s="184"/>
      <c r="R389" s="184"/>
      <c r="S389" s="184"/>
      <c r="T389" s="185"/>
      <c r="AT389" s="179" t="s">
        <v>190</v>
      </c>
      <c r="AU389" s="179" t="s">
        <v>82</v>
      </c>
      <c r="AV389" s="13" t="s">
        <v>82</v>
      </c>
      <c r="AW389" s="13" t="s">
        <v>29</v>
      </c>
      <c r="AX389" s="13" t="s">
        <v>73</v>
      </c>
      <c r="AY389" s="179" t="s">
        <v>181</v>
      </c>
    </row>
    <row r="390" spans="1:65" s="15" customFormat="1">
      <c r="B390" s="198"/>
      <c r="D390" s="178" t="s">
        <v>190</v>
      </c>
      <c r="E390" s="199" t="s">
        <v>1</v>
      </c>
      <c r="F390" s="200" t="s">
        <v>1774</v>
      </c>
      <c r="H390" s="201">
        <v>207</v>
      </c>
      <c r="I390" s="202"/>
      <c r="L390" s="198"/>
      <c r="M390" s="203"/>
      <c r="N390" s="204"/>
      <c r="O390" s="204"/>
      <c r="P390" s="204"/>
      <c r="Q390" s="204"/>
      <c r="R390" s="204"/>
      <c r="S390" s="204"/>
      <c r="T390" s="205"/>
      <c r="AT390" s="199" t="s">
        <v>190</v>
      </c>
      <c r="AU390" s="199" t="s">
        <v>82</v>
      </c>
      <c r="AV390" s="15" t="s">
        <v>188</v>
      </c>
      <c r="AW390" s="15" t="s">
        <v>29</v>
      </c>
      <c r="AX390" s="15" t="s">
        <v>30</v>
      </c>
      <c r="AY390" s="199" t="s">
        <v>181</v>
      </c>
    </row>
    <row r="391" spans="1:65" s="2" customFormat="1" ht="16.5" customHeight="1">
      <c r="A391" s="33"/>
      <c r="B391" s="130"/>
      <c r="C391" s="164" t="s">
        <v>471</v>
      </c>
      <c r="D391" s="164" t="s">
        <v>184</v>
      </c>
      <c r="E391" s="165" t="s">
        <v>3750</v>
      </c>
      <c r="F391" s="166" t="s">
        <v>3751</v>
      </c>
      <c r="G391" s="167" t="s">
        <v>1840</v>
      </c>
      <c r="H391" s="168">
        <v>207</v>
      </c>
      <c r="I391" s="169"/>
      <c r="J391" s="170">
        <f>ROUND(I391*H391,2)</f>
        <v>0</v>
      </c>
      <c r="K391" s="166" t="s">
        <v>1749</v>
      </c>
      <c r="L391" s="34"/>
      <c r="M391" s="171" t="s">
        <v>1</v>
      </c>
      <c r="N391" s="172" t="s">
        <v>38</v>
      </c>
      <c r="O391" s="59"/>
      <c r="P391" s="173">
        <f>O391*H391</f>
        <v>0</v>
      </c>
      <c r="Q391" s="173">
        <v>0</v>
      </c>
      <c r="R391" s="173">
        <f>Q391*H391</f>
        <v>0</v>
      </c>
      <c r="S391" s="173">
        <v>0</v>
      </c>
      <c r="T391" s="174">
        <f>S391*H391</f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75" t="s">
        <v>188</v>
      </c>
      <c r="AT391" s="175" t="s">
        <v>184</v>
      </c>
      <c r="AU391" s="175" t="s">
        <v>82</v>
      </c>
      <c r="AY391" s="18" t="s">
        <v>181</v>
      </c>
      <c r="BE391" s="176">
        <f>IF(N391="základní",J391,0)</f>
        <v>0</v>
      </c>
      <c r="BF391" s="176">
        <f>IF(N391="snížená",J391,0)</f>
        <v>0</v>
      </c>
      <c r="BG391" s="176">
        <f>IF(N391="zákl. přenesená",J391,0)</f>
        <v>0</v>
      </c>
      <c r="BH391" s="176">
        <f>IF(N391="sníž. přenesená",J391,0)</f>
        <v>0</v>
      </c>
      <c r="BI391" s="176">
        <f>IF(N391="nulová",J391,0)</f>
        <v>0</v>
      </c>
      <c r="BJ391" s="18" t="s">
        <v>30</v>
      </c>
      <c r="BK391" s="176">
        <f>ROUND(I391*H391,2)</f>
        <v>0</v>
      </c>
      <c r="BL391" s="18" t="s">
        <v>188</v>
      </c>
      <c r="BM391" s="175" t="s">
        <v>3752</v>
      </c>
    </row>
    <row r="392" spans="1:65" s="14" customFormat="1">
      <c r="B392" s="191"/>
      <c r="D392" s="178" t="s">
        <v>190</v>
      </c>
      <c r="E392" s="192" t="s">
        <v>1</v>
      </c>
      <c r="F392" s="193" t="s">
        <v>3731</v>
      </c>
      <c r="H392" s="192" t="s">
        <v>1</v>
      </c>
      <c r="I392" s="194"/>
      <c r="L392" s="191"/>
      <c r="M392" s="195"/>
      <c r="N392" s="196"/>
      <c r="O392" s="196"/>
      <c r="P392" s="196"/>
      <c r="Q392" s="196"/>
      <c r="R392" s="196"/>
      <c r="S392" s="196"/>
      <c r="T392" s="197"/>
      <c r="AT392" s="192" t="s">
        <v>190</v>
      </c>
      <c r="AU392" s="192" t="s">
        <v>82</v>
      </c>
      <c r="AV392" s="14" t="s">
        <v>30</v>
      </c>
      <c r="AW392" s="14" t="s">
        <v>29</v>
      </c>
      <c r="AX392" s="14" t="s">
        <v>73</v>
      </c>
      <c r="AY392" s="192" t="s">
        <v>181</v>
      </c>
    </row>
    <row r="393" spans="1:65" s="13" customFormat="1">
      <c r="B393" s="177"/>
      <c r="D393" s="178" t="s">
        <v>190</v>
      </c>
      <c r="E393" s="179" t="s">
        <v>1</v>
      </c>
      <c r="F393" s="180" t="s">
        <v>205</v>
      </c>
      <c r="H393" s="181">
        <v>6</v>
      </c>
      <c r="I393" s="182"/>
      <c r="L393" s="177"/>
      <c r="M393" s="183"/>
      <c r="N393" s="184"/>
      <c r="O393" s="184"/>
      <c r="P393" s="184"/>
      <c r="Q393" s="184"/>
      <c r="R393" s="184"/>
      <c r="S393" s="184"/>
      <c r="T393" s="185"/>
      <c r="AT393" s="179" t="s">
        <v>190</v>
      </c>
      <c r="AU393" s="179" t="s">
        <v>82</v>
      </c>
      <c r="AV393" s="13" t="s">
        <v>82</v>
      </c>
      <c r="AW393" s="13" t="s">
        <v>29</v>
      </c>
      <c r="AX393" s="13" t="s">
        <v>73</v>
      </c>
      <c r="AY393" s="179" t="s">
        <v>181</v>
      </c>
    </row>
    <row r="394" spans="1:65" s="14" customFormat="1">
      <c r="B394" s="191"/>
      <c r="D394" s="178" t="s">
        <v>190</v>
      </c>
      <c r="E394" s="192" t="s">
        <v>1</v>
      </c>
      <c r="F394" s="193" t="s">
        <v>3719</v>
      </c>
      <c r="H394" s="192" t="s">
        <v>1</v>
      </c>
      <c r="I394" s="194"/>
      <c r="L394" s="191"/>
      <c r="M394" s="195"/>
      <c r="N394" s="196"/>
      <c r="O394" s="196"/>
      <c r="P394" s="196"/>
      <c r="Q394" s="196"/>
      <c r="R394" s="196"/>
      <c r="S394" s="196"/>
      <c r="T394" s="197"/>
      <c r="AT394" s="192" t="s">
        <v>190</v>
      </c>
      <c r="AU394" s="192" t="s">
        <v>82</v>
      </c>
      <c r="AV394" s="14" t="s">
        <v>30</v>
      </c>
      <c r="AW394" s="14" t="s">
        <v>29</v>
      </c>
      <c r="AX394" s="14" t="s">
        <v>73</v>
      </c>
      <c r="AY394" s="192" t="s">
        <v>181</v>
      </c>
    </row>
    <row r="395" spans="1:65" s="13" customFormat="1">
      <c r="B395" s="177"/>
      <c r="D395" s="178" t="s">
        <v>190</v>
      </c>
      <c r="E395" s="179" t="s">
        <v>1</v>
      </c>
      <c r="F395" s="180" t="s">
        <v>654</v>
      </c>
      <c r="H395" s="181">
        <v>113</v>
      </c>
      <c r="I395" s="182"/>
      <c r="L395" s="177"/>
      <c r="M395" s="183"/>
      <c r="N395" s="184"/>
      <c r="O395" s="184"/>
      <c r="P395" s="184"/>
      <c r="Q395" s="184"/>
      <c r="R395" s="184"/>
      <c r="S395" s="184"/>
      <c r="T395" s="185"/>
      <c r="AT395" s="179" t="s">
        <v>190</v>
      </c>
      <c r="AU395" s="179" t="s">
        <v>82</v>
      </c>
      <c r="AV395" s="13" t="s">
        <v>82</v>
      </c>
      <c r="AW395" s="13" t="s">
        <v>29</v>
      </c>
      <c r="AX395" s="13" t="s">
        <v>73</v>
      </c>
      <c r="AY395" s="179" t="s">
        <v>181</v>
      </c>
    </row>
    <row r="396" spans="1:65" s="14" customFormat="1">
      <c r="B396" s="191"/>
      <c r="D396" s="178" t="s">
        <v>190</v>
      </c>
      <c r="E396" s="192" t="s">
        <v>1</v>
      </c>
      <c r="F396" s="193" t="s">
        <v>3732</v>
      </c>
      <c r="H396" s="192" t="s">
        <v>1</v>
      </c>
      <c r="I396" s="194"/>
      <c r="L396" s="191"/>
      <c r="M396" s="195"/>
      <c r="N396" s="196"/>
      <c r="O396" s="196"/>
      <c r="P396" s="196"/>
      <c r="Q396" s="196"/>
      <c r="R396" s="196"/>
      <c r="S396" s="196"/>
      <c r="T396" s="197"/>
      <c r="AT396" s="192" t="s">
        <v>190</v>
      </c>
      <c r="AU396" s="192" t="s">
        <v>82</v>
      </c>
      <c r="AV396" s="14" t="s">
        <v>30</v>
      </c>
      <c r="AW396" s="14" t="s">
        <v>29</v>
      </c>
      <c r="AX396" s="14" t="s">
        <v>73</v>
      </c>
      <c r="AY396" s="192" t="s">
        <v>181</v>
      </c>
    </row>
    <row r="397" spans="1:65" s="13" customFormat="1">
      <c r="B397" s="177"/>
      <c r="D397" s="178" t="s">
        <v>190</v>
      </c>
      <c r="E397" s="179" t="s">
        <v>1</v>
      </c>
      <c r="F397" s="180" t="s">
        <v>367</v>
      </c>
      <c r="H397" s="181">
        <v>28</v>
      </c>
      <c r="I397" s="182"/>
      <c r="L397" s="177"/>
      <c r="M397" s="183"/>
      <c r="N397" s="184"/>
      <c r="O397" s="184"/>
      <c r="P397" s="184"/>
      <c r="Q397" s="184"/>
      <c r="R397" s="184"/>
      <c r="S397" s="184"/>
      <c r="T397" s="185"/>
      <c r="AT397" s="179" t="s">
        <v>190</v>
      </c>
      <c r="AU397" s="179" t="s">
        <v>82</v>
      </c>
      <c r="AV397" s="13" t="s">
        <v>82</v>
      </c>
      <c r="AW397" s="13" t="s">
        <v>29</v>
      </c>
      <c r="AX397" s="13" t="s">
        <v>73</v>
      </c>
      <c r="AY397" s="179" t="s">
        <v>181</v>
      </c>
    </row>
    <row r="398" spans="1:65" s="14" customFormat="1">
      <c r="B398" s="191"/>
      <c r="D398" s="178" t="s">
        <v>190</v>
      </c>
      <c r="E398" s="192" t="s">
        <v>1</v>
      </c>
      <c r="F398" s="193" t="s">
        <v>3739</v>
      </c>
      <c r="H398" s="192" t="s">
        <v>1</v>
      </c>
      <c r="I398" s="194"/>
      <c r="L398" s="191"/>
      <c r="M398" s="195"/>
      <c r="N398" s="196"/>
      <c r="O398" s="196"/>
      <c r="P398" s="196"/>
      <c r="Q398" s="196"/>
      <c r="R398" s="196"/>
      <c r="S398" s="196"/>
      <c r="T398" s="197"/>
      <c r="AT398" s="192" t="s">
        <v>190</v>
      </c>
      <c r="AU398" s="192" t="s">
        <v>82</v>
      </c>
      <c r="AV398" s="14" t="s">
        <v>30</v>
      </c>
      <c r="AW398" s="14" t="s">
        <v>29</v>
      </c>
      <c r="AX398" s="14" t="s">
        <v>73</v>
      </c>
      <c r="AY398" s="192" t="s">
        <v>181</v>
      </c>
    </row>
    <row r="399" spans="1:65" s="13" customFormat="1">
      <c r="B399" s="177"/>
      <c r="D399" s="178" t="s">
        <v>190</v>
      </c>
      <c r="E399" s="179" t="s">
        <v>1</v>
      </c>
      <c r="F399" s="180" t="s">
        <v>256</v>
      </c>
      <c r="H399" s="181">
        <v>19</v>
      </c>
      <c r="I399" s="182"/>
      <c r="L399" s="177"/>
      <c r="M399" s="183"/>
      <c r="N399" s="184"/>
      <c r="O399" s="184"/>
      <c r="P399" s="184"/>
      <c r="Q399" s="184"/>
      <c r="R399" s="184"/>
      <c r="S399" s="184"/>
      <c r="T399" s="185"/>
      <c r="AT399" s="179" t="s">
        <v>190</v>
      </c>
      <c r="AU399" s="179" t="s">
        <v>82</v>
      </c>
      <c r="AV399" s="13" t="s">
        <v>82</v>
      </c>
      <c r="AW399" s="13" t="s">
        <v>29</v>
      </c>
      <c r="AX399" s="13" t="s">
        <v>73</v>
      </c>
      <c r="AY399" s="179" t="s">
        <v>181</v>
      </c>
    </row>
    <row r="400" spans="1:65" s="14" customFormat="1">
      <c r="B400" s="191"/>
      <c r="D400" s="178" t="s">
        <v>190</v>
      </c>
      <c r="E400" s="192" t="s">
        <v>1</v>
      </c>
      <c r="F400" s="193" t="s">
        <v>3734</v>
      </c>
      <c r="H400" s="192" t="s">
        <v>1</v>
      </c>
      <c r="I400" s="194"/>
      <c r="L400" s="191"/>
      <c r="M400" s="195"/>
      <c r="N400" s="196"/>
      <c r="O400" s="196"/>
      <c r="P400" s="196"/>
      <c r="Q400" s="196"/>
      <c r="R400" s="196"/>
      <c r="S400" s="196"/>
      <c r="T400" s="197"/>
      <c r="AT400" s="192" t="s">
        <v>190</v>
      </c>
      <c r="AU400" s="192" t="s">
        <v>82</v>
      </c>
      <c r="AV400" s="14" t="s">
        <v>30</v>
      </c>
      <c r="AW400" s="14" t="s">
        <v>29</v>
      </c>
      <c r="AX400" s="14" t="s">
        <v>73</v>
      </c>
      <c r="AY400" s="192" t="s">
        <v>181</v>
      </c>
    </row>
    <row r="401" spans="1:65" s="13" customFormat="1">
      <c r="B401" s="177"/>
      <c r="D401" s="178" t="s">
        <v>190</v>
      </c>
      <c r="E401" s="179" t="s">
        <v>1</v>
      </c>
      <c r="F401" s="180" t="s">
        <v>336</v>
      </c>
      <c r="H401" s="181">
        <v>20</v>
      </c>
      <c r="I401" s="182"/>
      <c r="L401" s="177"/>
      <c r="M401" s="183"/>
      <c r="N401" s="184"/>
      <c r="O401" s="184"/>
      <c r="P401" s="184"/>
      <c r="Q401" s="184"/>
      <c r="R401" s="184"/>
      <c r="S401" s="184"/>
      <c r="T401" s="185"/>
      <c r="AT401" s="179" t="s">
        <v>190</v>
      </c>
      <c r="AU401" s="179" t="s">
        <v>82</v>
      </c>
      <c r="AV401" s="13" t="s">
        <v>82</v>
      </c>
      <c r="AW401" s="13" t="s">
        <v>29</v>
      </c>
      <c r="AX401" s="13" t="s">
        <v>73</v>
      </c>
      <c r="AY401" s="179" t="s">
        <v>181</v>
      </c>
    </row>
    <row r="402" spans="1:65" s="14" customFormat="1">
      <c r="B402" s="191"/>
      <c r="D402" s="178" t="s">
        <v>190</v>
      </c>
      <c r="E402" s="192" t="s">
        <v>1</v>
      </c>
      <c r="F402" s="193" t="s">
        <v>3749</v>
      </c>
      <c r="H402" s="192" t="s">
        <v>1</v>
      </c>
      <c r="I402" s="194"/>
      <c r="L402" s="191"/>
      <c r="M402" s="195"/>
      <c r="N402" s="196"/>
      <c r="O402" s="196"/>
      <c r="P402" s="196"/>
      <c r="Q402" s="196"/>
      <c r="R402" s="196"/>
      <c r="S402" s="196"/>
      <c r="T402" s="197"/>
      <c r="AT402" s="192" t="s">
        <v>190</v>
      </c>
      <c r="AU402" s="192" t="s">
        <v>82</v>
      </c>
      <c r="AV402" s="14" t="s">
        <v>30</v>
      </c>
      <c r="AW402" s="14" t="s">
        <v>29</v>
      </c>
      <c r="AX402" s="14" t="s">
        <v>73</v>
      </c>
      <c r="AY402" s="192" t="s">
        <v>181</v>
      </c>
    </row>
    <row r="403" spans="1:65" s="13" customFormat="1">
      <c r="B403" s="177"/>
      <c r="D403" s="178" t="s">
        <v>190</v>
      </c>
      <c r="E403" s="179" t="s">
        <v>1</v>
      </c>
      <c r="F403" s="180" t="s">
        <v>7</v>
      </c>
      <c r="H403" s="181">
        <v>21</v>
      </c>
      <c r="I403" s="182"/>
      <c r="L403" s="177"/>
      <c r="M403" s="183"/>
      <c r="N403" s="184"/>
      <c r="O403" s="184"/>
      <c r="P403" s="184"/>
      <c r="Q403" s="184"/>
      <c r="R403" s="184"/>
      <c r="S403" s="184"/>
      <c r="T403" s="185"/>
      <c r="AT403" s="179" t="s">
        <v>190</v>
      </c>
      <c r="AU403" s="179" t="s">
        <v>82</v>
      </c>
      <c r="AV403" s="13" t="s">
        <v>82</v>
      </c>
      <c r="AW403" s="13" t="s">
        <v>29</v>
      </c>
      <c r="AX403" s="13" t="s">
        <v>73</v>
      </c>
      <c r="AY403" s="179" t="s">
        <v>181</v>
      </c>
    </row>
    <row r="404" spans="1:65" s="15" customFormat="1">
      <c r="B404" s="198"/>
      <c r="D404" s="178" t="s">
        <v>190</v>
      </c>
      <c r="E404" s="199" t="s">
        <v>1</v>
      </c>
      <c r="F404" s="200" t="s">
        <v>1774</v>
      </c>
      <c r="H404" s="201">
        <v>207</v>
      </c>
      <c r="I404" s="202"/>
      <c r="L404" s="198"/>
      <c r="M404" s="203"/>
      <c r="N404" s="204"/>
      <c r="O404" s="204"/>
      <c r="P404" s="204"/>
      <c r="Q404" s="204"/>
      <c r="R404" s="204"/>
      <c r="S404" s="204"/>
      <c r="T404" s="205"/>
      <c r="AT404" s="199" t="s">
        <v>190</v>
      </c>
      <c r="AU404" s="199" t="s">
        <v>82</v>
      </c>
      <c r="AV404" s="15" t="s">
        <v>188</v>
      </c>
      <c r="AW404" s="15" t="s">
        <v>29</v>
      </c>
      <c r="AX404" s="15" t="s">
        <v>30</v>
      </c>
      <c r="AY404" s="199" t="s">
        <v>181</v>
      </c>
    </row>
    <row r="405" spans="1:65" s="2" customFormat="1" ht="16.5" customHeight="1">
      <c r="A405" s="33"/>
      <c r="B405" s="130"/>
      <c r="C405" s="164" t="s">
        <v>474</v>
      </c>
      <c r="D405" s="164" t="s">
        <v>184</v>
      </c>
      <c r="E405" s="165" t="s">
        <v>3753</v>
      </c>
      <c r="F405" s="166" t="s">
        <v>3754</v>
      </c>
      <c r="G405" s="167" t="s">
        <v>1840</v>
      </c>
      <c r="H405" s="168">
        <v>6</v>
      </c>
      <c r="I405" s="169"/>
      <c r="J405" s="170">
        <f>ROUND(I405*H405,2)</f>
        <v>0</v>
      </c>
      <c r="K405" s="166" t="s">
        <v>1749</v>
      </c>
      <c r="L405" s="34"/>
      <c r="M405" s="171" t="s">
        <v>1</v>
      </c>
      <c r="N405" s="172" t="s">
        <v>38</v>
      </c>
      <c r="O405" s="59"/>
      <c r="P405" s="173">
        <f>O405*H405</f>
        <v>0</v>
      </c>
      <c r="Q405" s="173">
        <v>0</v>
      </c>
      <c r="R405" s="173">
        <f>Q405*H405</f>
        <v>0</v>
      </c>
      <c r="S405" s="173">
        <v>0</v>
      </c>
      <c r="T405" s="174">
        <f>S405*H405</f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75" t="s">
        <v>188</v>
      </c>
      <c r="AT405" s="175" t="s">
        <v>184</v>
      </c>
      <c r="AU405" s="175" t="s">
        <v>82</v>
      </c>
      <c r="AY405" s="18" t="s">
        <v>181</v>
      </c>
      <c r="BE405" s="176">
        <f>IF(N405="základní",J405,0)</f>
        <v>0</v>
      </c>
      <c r="BF405" s="176">
        <f>IF(N405="snížená",J405,0)</f>
        <v>0</v>
      </c>
      <c r="BG405" s="176">
        <f>IF(N405="zákl. přenesená",J405,0)</f>
        <v>0</v>
      </c>
      <c r="BH405" s="176">
        <f>IF(N405="sníž. přenesená",J405,0)</f>
        <v>0</v>
      </c>
      <c r="BI405" s="176">
        <f>IF(N405="nulová",J405,0)</f>
        <v>0</v>
      </c>
      <c r="BJ405" s="18" t="s">
        <v>30</v>
      </c>
      <c r="BK405" s="176">
        <f>ROUND(I405*H405,2)</f>
        <v>0</v>
      </c>
      <c r="BL405" s="18" t="s">
        <v>188</v>
      </c>
      <c r="BM405" s="175" t="s">
        <v>3755</v>
      </c>
    </row>
    <row r="406" spans="1:65" s="14" customFormat="1">
      <c r="B406" s="191"/>
      <c r="D406" s="178" t="s">
        <v>190</v>
      </c>
      <c r="E406" s="192" t="s">
        <v>1</v>
      </c>
      <c r="F406" s="193" t="s">
        <v>3731</v>
      </c>
      <c r="H406" s="192" t="s">
        <v>1</v>
      </c>
      <c r="I406" s="194"/>
      <c r="L406" s="191"/>
      <c r="M406" s="195"/>
      <c r="N406" s="196"/>
      <c r="O406" s="196"/>
      <c r="P406" s="196"/>
      <c r="Q406" s="196"/>
      <c r="R406" s="196"/>
      <c r="S406" s="196"/>
      <c r="T406" s="197"/>
      <c r="AT406" s="192" t="s">
        <v>190</v>
      </c>
      <c r="AU406" s="192" t="s">
        <v>82</v>
      </c>
      <c r="AV406" s="14" t="s">
        <v>30</v>
      </c>
      <c r="AW406" s="14" t="s">
        <v>29</v>
      </c>
      <c r="AX406" s="14" t="s">
        <v>73</v>
      </c>
      <c r="AY406" s="192" t="s">
        <v>181</v>
      </c>
    </row>
    <row r="407" spans="1:65" s="13" customFormat="1">
      <c r="B407" s="177"/>
      <c r="D407" s="178" t="s">
        <v>190</v>
      </c>
      <c r="E407" s="179" t="s">
        <v>1</v>
      </c>
      <c r="F407" s="180" t="s">
        <v>205</v>
      </c>
      <c r="H407" s="181">
        <v>6</v>
      </c>
      <c r="I407" s="182"/>
      <c r="L407" s="177"/>
      <c r="M407" s="183"/>
      <c r="N407" s="184"/>
      <c r="O407" s="184"/>
      <c r="P407" s="184"/>
      <c r="Q407" s="184"/>
      <c r="R407" s="184"/>
      <c r="S407" s="184"/>
      <c r="T407" s="185"/>
      <c r="AT407" s="179" t="s">
        <v>190</v>
      </c>
      <c r="AU407" s="179" t="s">
        <v>82</v>
      </c>
      <c r="AV407" s="13" t="s">
        <v>82</v>
      </c>
      <c r="AW407" s="13" t="s">
        <v>29</v>
      </c>
      <c r="AX407" s="13" t="s">
        <v>30</v>
      </c>
      <c r="AY407" s="179" t="s">
        <v>181</v>
      </c>
    </row>
    <row r="408" spans="1:65" s="2" customFormat="1" ht="16.5" customHeight="1">
      <c r="A408" s="33"/>
      <c r="B408" s="130"/>
      <c r="C408" s="164" t="s">
        <v>477</v>
      </c>
      <c r="D408" s="164" t="s">
        <v>184</v>
      </c>
      <c r="E408" s="165" t="s">
        <v>3756</v>
      </c>
      <c r="F408" s="166" t="s">
        <v>3629</v>
      </c>
      <c r="G408" s="167" t="s">
        <v>1840</v>
      </c>
      <c r="H408" s="168">
        <v>109</v>
      </c>
      <c r="I408" s="169"/>
      <c r="J408" s="170">
        <f>ROUND(I408*H408,2)</f>
        <v>0</v>
      </c>
      <c r="K408" s="166" t="s">
        <v>1</v>
      </c>
      <c r="L408" s="34"/>
      <c r="M408" s="171" t="s">
        <v>1</v>
      </c>
      <c r="N408" s="172" t="s">
        <v>38</v>
      </c>
      <c r="O408" s="59"/>
      <c r="P408" s="173">
        <f>O408*H408</f>
        <v>0</v>
      </c>
      <c r="Q408" s="173">
        <v>4.0000000000000002E-4</v>
      </c>
      <c r="R408" s="173">
        <f>Q408*H408</f>
        <v>4.36E-2</v>
      </c>
      <c r="S408" s="173">
        <v>0</v>
      </c>
      <c r="T408" s="174">
        <f>S408*H408</f>
        <v>0</v>
      </c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R408" s="175" t="s">
        <v>243</v>
      </c>
      <c r="AT408" s="175" t="s">
        <v>184</v>
      </c>
      <c r="AU408" s="175" t="s">
        <v>82</v>
      </c>
      <c r="AY408" s="18" t="s">
        <v>181</v>
      </c>
      <c r="BE408" s="176">
        <f>IF(N408="základní",J408,0)</f>
        <v>0</v>
      </c>
      <c r="BF408" s="176">
        <f>IF(N408="snížená",J408,0)</f>
        <v>0</v>
      </c>
      <c r="BG408" s="176">
        <f>IF(N408="zákl. přenesená",J408,0)</f>
        <v>0</v>
      </c>
      <c r="BH408" s="176">
        <f>IF(N408="sníž. přenesená",J408,0)</f>
        <v>0</v>
      </c>
      <c r="BI408" s="176">
        <f>IF(N408="nulová",J408,0)</f>
        <v>0</v>
      </c>
      <c r="BJ408" s="18" t="s">
        <v>30</v>
      </c>
      <c r="BK408" s="176">
        <f>ROUND(I408*H408,2)</f>
        <v>0</v>
      </c>
      <c r="BL408" s="18" t="s">
        <v>243</v>
      </c>
      <c r="BM408" s="175" t="s">
        <v>3757</v>
      </c>
    </row>
    <row r="409" spans="1:65" s="14" customFormat="1">
      <c r="B409" s="191"/>
      <c r="D409" s="178" t="s">
        <v>190</v>
      </c>
      <c r="E409" s="192" t="s">
        <v>1</v>
      </c>
      <c r="F409" s="193" t="s">
        <v>3718</v>
      </c>
      <c r="H409" s="192" t="s">
        <v>1</v>
      </c>
      <c r="I409" s="194"/>
      <c r="L409" s="191"/>
      <c r="M409" s="195"/>
      <c r="N409" s="196"/>
      <c r="O409" s="196"/>
      <c r="P409" s="196"/>
      <c r="Q409" s="196"/>
      <c r="R409" s="196"/>
      <c r="S409" s="196"/>
      <c r="T409" s="197"/>
      <c r="AT409" s="192" t="s">
        <v>190</v>
      </c>
      <c r="AU409" s="192" t="s">
        <v>82</v>
      </c>
      <c r="AV409" s="14" t="s">
        <v>30</v>
      </c>
      <c r="AW409" s="14" t="s">
        <v>29</v>
      </c>
      <c r="AX409" s="14" t="s">
        <v>73</v>
      </c>
      <c r="AY409" s="192" t="s">
        <v>181</v>
      </c>
    </row>
    <row r="410" spans="1:65" s="13" customFormat="1">
      <c r="B410" s="177"/>
      <c r="D410" s="178" t="s">
        <v>190</v>
      </c>
      <c r="E410" s="179" t="s">
        <v>1</v>
      </c>
      <c r="F410" s="180" t="s">
        <v>508</v>
      </c>
      <c r="H410" s="181">
        <v>69</v>
      </c>
      <c r="I410" s="182"/>
      <c r="L410" s="177"/>
      <c r="M410" s="183"/>
      <c r="N410" s="184"/>
      <c r="O410" s="184"/>
      <c r="P410" s="184"/>
      <c r="Q410" s="184"/>
      <c r="R410" s="184"/>
      <c r="S410" s="184"/>
      <c r="T410" s="185"/>
      <c r="AT410" s="179" t="s">
        <v>190</v>
      </c>
      <c r="AU410" s="179" t="s">
        <v>82</v>
      </c>
      <c r="AV410" s="13" t="s">
        <v>82</v>
      </c>
      <c r="AW410" s="13" t="s">
        <v>29</v>
      </c>
      <c r="AX410" s="13" t="s">
        <v>73</v>
      </c>
      <c r="AY410" s="179" t="s">
        <v>181</v>
      </c>
    </row>
    <row r="411" spans="1:65" s="14" customFormat="1">
      <c r="B411" s="191"/>
      <c r="D411" s="178" t="s">
        <v>190</v>
      </c>
      <c r="E411" s="192" t="s">
        <v>1</v>
      </c>
      <c r="F411" s="193" t="s">
        <v>3698</v>
      </c>
      <c r="H411" s="192" t="s">
        <v>1</v>
      </c>
      <c r="I411" s="194"/>
      <c r="L411" s="191"/>
      <c r="M411" s="195"/>
      <c r="N411" s="196"/>
      <c r="O411" s="196"/>
      <c r="P411" s="196"/>
      <c r="Q411" s="196"/>
      <c r="R411" s="196"/>
      <c r="S411" s="196"/>
      <c r="T411" s="197"/>
      <c r="AT411" s="192" t="s">
        <v>190</v>
      </c>
      <c r="AU411" s="192" t="s">
        <v>82</v>
      </c>
      <c r="AV411" s="14" t="s">
        <v>30</v>
      </c>
      <c r="AW411" s="14" t="s">
        <v>29</v>
      </c>
      <c r="AX411" s="14" t="s">
        <v>73</v>
      </c>
      <c r="AY411" s="192" t="s">
        <v>181</v>
      </c>
    </row>
    <row r="412" spans="1:65" s="13" customFormat="1">
      <c r="B412" s="177"/>
      <c r="D412" s="178" t="s">
        <v>190</v>
      </c>
      <c r="E412" s="179" t="s">
        <v>1</v>
      </c>
      <c r="F412" s="180" t="s">
        <v>370</v>
      </c>
      <c r="H412" s="181">
        <v>29</v>
      </c>
      <c r="I412" s="182"/>
      <c r="L412" s="177"/>
      <c r="M412" s="183"/>
      <c r="N412" s="184"/>
      <c r="O412" s="184"/>
      <c r="P412" s="184"/>
      <c r="Q412" s="184"/>
      <c r="R412" s="184"/>
      <c r="S412" s="184"/>
      <c r="T412" s="185"/>
      <c r="AT412" s="179" t="s">
        <v>190</v>
      </c>
      <c r="AU412" s="179" t="s">
        <v>82</v>
      </c>
      <c r="AV412" s="13" t="s">
        <v>82</v>
      </c>
      <c r="AW412" s="13" t="s">
        <v>29</v>
      </c>
      <c r="AX412" s="13" t="s">
        <v>73</v>
      </c>
      <c r="AY412" s="179" t="s">
        <v>181</v>
      </c>
    </row>
    <row r="413" spans="1:65" s="14" customFormat="1">
      <c r="B413" s="191"/>
      <c r="D413" s="178" t="s">
        <v>190</v>
      </c>
      <c r="E413" s="192" t="s">
        <v>1</v>
      </c>
      <c r="F413" s="193" t="s">
        <v>3702</v>
      </c>
      <c r="H413" s="192" t="s">
        <v>1</v>
      </c>
      <c r="I413" s="194"/>
      <c r="L413" s="191"/>
      <c r="M413" s="195"/>
      <c r="N413" s="196"/>
      <c r="O413" s="196"/>
      <c r="P413" s="196"/>
      <c r="Q413" s="196"/>
      <c r="R413" s="196"/>
      <c r="S413" s="196"/>
      <c r="T413" s="197"/>
      <c r="AT413" s="192" t="s">
        <v>190</v>
      </c>
      <c r="AU413" s="192" t="s">
        <v>82</v>
      </c>
      <c r="AV413" s="14" t="s">
        <v>30</v>
      </c>
      <c r="AW413" s="14" t="s">
        <v>29</v>
      </c>
      <c r="AX413" s="14" t="s">
        <v>73</v>
      </c>
      <c r="AY413" s="192" t="s">
        <v>181</v>
      </c>
    </row>
    <row r="414" spans="1:65" s="13" customFormat="1">
      <c r="B414" s="177"/>
      <c r="D414" s="178" t="s">
        <v>190</v>
      </c>
      <c r="E414" s="179" t="s">
        <v>1</v>
      </c>
      <c r="F414" s="180" t="s">
        <v>213</v>
      </c>
      <c r="H414" s="181">
        <v>8</v>
      </c>
      <c r="I414" s="182"/>
      <c r="L414" s="177"/>
      <c r="M414" s="183"/>
      <c r="N414" s="184"/>
      <c r="O414" s="184"/>
      <c r="P414" s="184"/>
      <c r="Q414" s="184"/>
      <c r="R414" s="184"/>
      <c r="S414" s="184"/>
      <c r="T414" s="185"/>
      <c r="AT414" s="179" t="s">
        <v>190</v>
      </c>
      <c r="AU414" s="179" t="s">
        <v>82</v>
      </c>
      <c r="AV414" s="13" t="s">
        <v>82</v>
      </c>
      <c r="AW414" s="13" t="s">
        <v>29</v>
      </c>
      <c r="AX414" s="13" t="s">
        <v>73</v>
      </c>
      <c r="AY414" s="179" t="s">
        <v>181</v>
      </c>
    </row>
    <row r="415" spans="1:65" s="14" customFormat="1">
      <c r="B415" s="191"/>
      <c r="D415" s="178" t="s">
        <v>190</v>
      </c>
      <c r="E415" s="192" t="s">
        <v>1</v>
      </c>
      <c r="F415" s="193" t="s">
        <v>3758</v>
      </c>
      <c r="H415" s="192" t="s">
        <v>1</v>
      </c>
      <c r="I415" s="194"/>
      <c r="L415" s="191"/>
      <c r="M415" s="195"/>
      <c r="N415" s="196"/>
      <c r="O415" s="196"/>
      <c r="P415" s="196"/>
      <c r="Q415" s="196"/>
      <c r="R415" s="196"/>
      <c r="S415" s="196"/>
      <c r="T415" s="197"/>
      <c r="AT415" s="192" t="s">
        <v>190</v>
      </c>
      <c r="AU415" s="192" t="s">
        <v>82</v>
      </c>
      <c r="AV415" s="14" t="s">
        <v>30</v>
      </c>
      <c r="AW415" s="14" t="s">
        <v>29</v>
      </c>
      <c r="AX415" s="14" t="s">
        <v>73</v>
      </c>
      <c r="AY415" s="192" t="s">
        <v>181</v>
      </c>
    </row>
    <row r="416" spans="1:65" s="13" customFormat="1">
      <c r="B416" s="177"/>
      <c r="D416" s="178" t="s">
        <v>190</v>
      </c>
      <c r="E416" s="179" t="s">
        <v>1</v>
      </c>
      <c r="F416" s="180" t="s">
        <v>194</v>
      </c>
      <c r="H416" s="181">
        <v>3</v>
      </c>
      <c r="I416" s="182"/>
      <c r="L416" s="177"/>
      <c r="M416" s="183"/>
      <c r="N416" s="184"/>
      <c r="O416" s="184"/>
      <c r="P416" s="184"/>
      <c r="Q416" s="184"/>
      <c r="R416" s="184"/>
      <c r="S416" s="184"/>
      <c r="T416" s="185"/>
      <c r="AT416" s="179" t="s">
        <v>190</v>
      </c>
      <c r="AU416" s="179" t="s">
        <v>82</v>
      </c>
      <c r="AV416" s="13" t="s">
        <v>82</v>
      </c>
      <c r="AW416" s="13" t="s">
        <v>29</v>
      </c>
      <c r="AX416" s="13" t="s">
        <v>73</v>
      </c>
      <c r="AY416" s="179" t="s">
        <v>181</v>
      </c>
    </row>
    <row r="417" spans="1:65" s="15" customFormat="1">
      <c r="B417" s="198"/>
      <c r="D417" s="178" t="s">
        <v>190</v>
      </c>
      <c r="E417" s="199" t="s">
        <v>1</v>
      </c>
      <c r="F417" s="200" t="s">
        <v>1774</v>
      </c>
      <c r="H417" s="201">
        <v>109</v>
      </c>
      <c r="I417" s="202"/>
      <c r="L417" s="198"/>
      <c r="M417" s="203"/>
      <c r="N417" s="204"/>
      <c r="O417" s="204"/>
      <c r="P417" s="204"/>
      <c r="Q417" s="204"/>
      <c r="R417" s="204"/>
      <c r="S417" s="204"/>
      <c r="T417" s="205"/>
      <c r="AT417" s="199" t="s">
        <v>190</v>
      </c>
      <c r="AU417" s="199" t="s">
        <v>82</v>
      </c>
      <c r="AV417" s="15" t="s">
        <v>188</v>
      </c>
      <c r="AW417" s="15" t="s">
        <v>29</v>
      </c>
      <c r="AX417" s="15" t="s">
        <v>30</v>
      </c>
      <c r="AY417" s="199" t="s">
        <v>181</v>
      </c>
    </row>
    <row r="418" spans="1:65" s="2" customFormat="1" ht="16.5" customHeight="1">
      <c r="A418" s="33"/>
      <c r="B418" s="130"/>
      <c r="C418" s="164" t="s">
        <v>480</v>
      </c>
      <c r="D418" s="164" t="s">
        <v>184</v>
      </c>
      <c r="E418" s="165" t="s">
        <v>3759</v>
      </c>
      <c r="F418" s="166" t="s">
        <v>3760</v>
      </c>
      <c r="G418" s="167" t="s">
        <v>1840</v>
      </c>
      <c r="H418" s="168">
        <v>109</v>
      </c>
      <c r="I418" s="169"/>
      <c r="J418" s="170">
        <f>ROUND(I418*H418,2)</f>
        <v>0</v>
      </c>
      <c r="K418" s="166" t="s">
        <v>1749</v>
      </c>
      <c r="L418" s="34"/>
      <c r="M418" s="171" t="s">
        <v>1</v>
      </c>
      <c r="N418" s="172" t="s">
        <v>38</v>
      </c>
      <c r="O418" s="59"/>
      <c r="P418" s="173">
        <f>O418*H418</f>
        <v>0</v>
      </c>
      <c r="Q418" s="173">
        <v>0</v>
      </c>
      <c r="R418" s="173">
        <f>Q418*H418</f>
        <v>0</v>
      </c>
      <c r="S418" s="173">
        <v>0</v>
      </c>
      <c r="T418" s="174">
        <f>S418*H418</f>
        <v>0</v>
      </c>
      <c r="U418" s="33"/>
      <c r="V418" s="33"/>
      <c r="W418" s="33"/>
      <c r="X418" s="33"/>
      <c r="Y418" s="33"/>
      <c r="Z418" s="33"/>
      <c r="AA418" s="33"/>
      <c r="AB418" s="33"/>
      <c r="AC418" s="33"/>
      <c r="AD418" s="33"/>
      <c r="AE418" s="33"/>
      <c r="AR418" s="175" t="s">
        <v>188</v>
      </c>
      <c r="AT418" s="175" t="s">
        <v>184</v>
      </c>
      <c r="AU418" s="175" t="s">
        <v>82</v>
      </c>
      <c r="AY418" s="18" t="s">
        <v>181</v>
      </c>
      <c r="BE418" s="176">
        <f>IF(N418="základní",J418,0)</f>
        <v>0</v>
      </c>
      <c r="BF418" s="176">
        <f>IF(N418="snížená",J418,0)</f>
        <v>0</v>
      </c>
      <c r="BG418" s="176">
        <f>IF(N418="zákl. přenesená",J418,0)</f>
        <v>0</v>
      </c>
      <c r="BH418" s="176">
        <f>IF(N418="sníž. přenesená",J418,0)</f>
        <v>0</v>
      </c>
      <c r="BI418" s="176">
        <f>IF(N418="nulová",J418,0)</f>
        <v>0</v>
      </c>
      <c r="BJ418" s="18" t="s">
        <v>30</v>
      </c>
      <c r="BK418" s="176">
        <f>ROUND(I418*H418,2)</f>
        <v>0</v>
      </c>
      <c r="BL418" s="18" t="s">
        <v>188</v>
      </c>
      <c r="BM418" s="175" t="s">
        <v>3761</v>
      </c>
    </row>
    <row r="419" spans="1:65" s="14" customFormat="1">
      <c r="B419" s="191"/>
      <c r="D419" s="178" t="s">
        <v>190</v>
      </c>
      <c r="E419" s="192" t="s">
        <v>1</v>
      </c>
      <c r="F419" s="193" t="s">
        <v>3718</v>
      </c>
      <c r="H419" s="192" t="s">
        <v>1</v>
      </c>
      <c r="I419" s="194"/>
      <c r="L419" s="191"/>
      <c r="M419" s="195"/>
      <c r="N419" s="196"/>
      <c r="O419" s="196"/>
      <c r="P419" s="196"/>
      <c r="Q419" s="196"/>
      <c r="R419" s="196"/>
      <c r="S419" s="196"/>
      <c r="T419" s="197"/>
      <c r="AT419" s="192" t="s">
        <v>190</v>
      </c>
      <c r="AU419" s="192" t="s">
        <v>82</v>
      </c>
      <c r="AV419" s="14" t="s">
        <v>30</v>
      </c>
      <c r="AW419" s="14" t="s">
        <v>29</v>
      </c>
      <c r="AX419" s="14" t="s">
        <v>73</v>
      </c>
      <c r="AY419" s="192" t="s">
        <v>181</v>
      </c>
    </row>
    <row r="420" spans="1:65" s="13" customFormat="1">
      <c r="B420" s="177"/>
      <c r="D420" s="178" t="s">
        <v>190</v>
      </c>
      <c r="E420" s="179" t="s">
        <v>1</v>
      </c>
      <c r="F420" s="180" t="s">
        <v>508</v>
      </c>
      <c r="H420" s="181">
        <v>69</v>
      </c>
      <c r="I420" s="182"/>
      <c r="L420" s="177"/>
      <c r="M420" s="183"/>
      <c r="N420" s="184"/>
      <c r="O420" s="184"/>
      <c r="P420" s="184"/>
      <c r="Q420" s="184"/>
      <c r="R420" s="184"/>
      <c r="S420" s="184"/>
      <c r="T420" s="185"/>
      <c r="AT420" s="179" t="s">
        <v>190</v>
      </c>
      <c r="AU420" s="179" t="s">
        <v>82</v>
      </c>
      <c r="AV420" s="13" t="s">
        <v>82</v>
      </c>
      <c r="AW420" s="13" t="s">
        <v>29</v>
      </c>
      <c r="AX420" s="13" t="s">
        <v>73</v>
      </c>
      <c r="AY420" s="179" t="s">
        <v>181</v>
      </c>
    </row>
    <row r="421" spans="1:65" s="14" customFormat="1">
      <c r="B421" s="191"/>
      <c r="D421" s="178" t="s">
        <v>190</v>
      </c>
      <c r="E421" s="192" t="s">
        <v>1</v>
      </c>
      <c r="F421" s="193" t="s">
        <v>3698</v>
      </c>
      <c r="H421" s="192" t="s">
        <v>1</v>
      </c>
      <c r="I421" s="194"/>
      <c r="L421" s="191"/>
      <c r="M421" s="195"/>
      <c r="N421" s="196"/>
      <c r="O421" s="196"/>
      <c r="P421" s="196"/>
      <c r="Q421" s="196"/>
      <c r="R421" s="196"/>
      <c r="S421" s="196"/>
      <c r="T421" s="197"/>
      <c r="AT421" s="192" t="s">
        <v>190</v>
      </c>
      <c r="AU421" s="192" t="s">
        <v>82</v>
      </c>
      <c r="AV421" s="14" t="s">
        <v>30</v>
      </c>
      <c r="AW421" s="14" t="s">
        <v>29</v>
      </c>
      <c r="AX421" s="14" t="s">
        <v>73</v>
      </c>
      <c r="AY421" s="192" t="s">
        <v>181</v>
      </c>
    </row>
    <row r="422" spans="1:65" s="13" customFormat="1">
      <c r="B422" s="177"/>
      <c r="D422" s="178" t="s">
        <v>190</v>
      </c>
      <c r="E422" s="179" t="s">
        <v>1</v>
      </c>
      <c r="F422" s="180" t="s">
        <v>370</v>
      </c>
      <c r="H422" s="181">
        <v>29</v>
      </c>
      <c r="I422" s="182"/>
      <c r="L422" s="177"/>
      <c r="M422" s="183"/>
      <c r="N422" s="184"/>
      <c r="O422" s="184"/>
      <c r="P422" s="184"/>
      <c r="Q422" s="184"/>
      <c r="R422" s="184"/>
      <c r="S422" s="184"/>
      <c r="T422" s="185"/>
      <c r="AT422" s="179" t="s">
        <v>190</v>
      </c>
      <c r="AU422" s="179" t="s">
        <v>82</v>
      </c>
      <c r="AV422" s="13" t="s">
        <v>82</v>
      </c>
      <c r="AW422" s="13" t="s">
        <v>29</v>
      </c>
      <c r="AX422" s="13" t="s">
        <v>73</v>
      </c>
      <c r="AY422" s="179" t="s">
        <v>181</v>
      </c>
    </row>
    <row r="423" spans="1:65" s="14" customFormat="1">
      <c r="B423" s="191"/>
      <c r="D423" s="178" t="s">
        <v>190</v>
      </c>
      <c r="E423" s="192" t="s">
        <v>1</v>
      </c>
      <c r="F423" s="193" t="s">
        <v>3702</v>
      </c>
      <c r="H423" s="192" t="s">
        <v>1</v>
      </c>
      <c r="I423" s="194"/>
      <c r="L423" s="191"/>
      <c r="M423" s="195"/>
      <c r="N423" s="196"/>
      <c r="O423" s="196"/>
      <c r="P423" s="196"/>
      <c r="Q423" s="196"/>
      <c r="R423" s="196"/>
      <c r="S423" s="196"/>
      <c r="T423" s="197"/>
      <c r="AT423" s="192" t="s">
        <v>190</v>
      </c>
      <c r="AU423" s="192" t="s">
        <v>82</v>
      </c>
      <c r="AV423" s="14" t="s">
        <v>30</v>
      </c>
      <c r="AW423" s="14" t="s">
        <v>29</v>
      </c>
      <c r="AX423" s="14" t="s">
        <v>73</v>
      </c>
      <c r="AY423" s="192" t="s">
        <v>181</v>
      </c>
    </row>
    <row r="424" spans="1:65" s="13" customFormat="1">
      <c r="B424" s="177"/>
      <c r="D424" s="178" t="s">
        <v>190</v>
      </c>
      <c r="E424" s="179" t="s">
        <v>1</v>
      </c>
      <c r="F424" s="180" t="s">
        <v>213</v>
      </c>
      <c r="H424" s="181">
        <v>8</v>
      </c>
      <c r="I424" s="182"/>
      <c r="L424" s="177"/>
      <c r="M424" s="183"/>
      <c r="N424" s="184"/>
      <c r="O424" s="184"/>
      <c r="P424" s="184"/>
      <c r="Q424" s="184"/>
      <c r="R424" s="184"/>
      <c r="S424" s="184"/>
      <c r="T424" s="185"/>
      <c r="AT424" s="179" t="s">
        <v>190</v>
      </c>
      <c r="AU424" s="179" t="s">
        <v>82</v>
      </c>
      <c r="AV424" s="13" t="s">
        <v>82</v>
      </c>
      <c r="AW424" s="13" t="s">
        <v>29</v>
      </c>
      <c r="AX424" s="13" t="s">
        <v>73</v>
      </c>
      <c r="AY424" s="179" t="s">
        <v>181</v>
      </c>
    </row>
    <row r="425" spans="1:65" s="14" customFormat="1">
      <c r="B425" s="191"/>
      <c r="D425" s="178" t="s">
        <v>190</v>
      </c>
      <c r="E425" s="192" t="s">
        <v>1</v>
      </c>
      <c r="F425" s="193" t="s">
        <v>3758</v>
      </c>
      <c r="H425" s="192" t="s">
        <v>1</v>
      </c>
      <c r="I425" s="194"/>
      <c r="L425" s="191"/>
      <c r="M425" s="195"/>
      <c r="N425" s="196"/>
      <c r="O425" s="196"/>
      <c r="P425" s="196"/>
      <c r="Q425" s="196"/>
      <c r="R425" s="196"/>
      <c r="S425" s="196"/>
      <c r="T425" s="197"/>
      <c r="AT425" s="192" t="s">
        <v>190</v>
      </c>
      <c r="AU425" s="192" t="s">
        <v>82</v>
      </c>
      <c r="AV425" s="14" t="s">
        <v>30</v>
      </c>
      <c r="AW425" s="14" t="s">
        <v>29</v>
      </c>
      <c r="AX425" s="14" t="s">
        <v>73</v>
      </c>
      <c r="AY425" s="192" t="s">
        <v>181</v>
      </c>
    </row>
    <row r="426" spans="1:65" s="13" customFormat="1">
      <c r="B426" s="177"/>
      <c r="D426" s="178" t="s">
        <v>190</v>
      </c>
      <c r="E426" s="179" t="s">
        <v>1</v>
      </c>
      <c r="F426" s="180" t="s">
        <v>194</v>
      </c>
      <c r="H426" s="181">
        <v>3</v>
      </c>
      <c r="I426" s="182"/>
      <c r="L426" s="177"/>
      <c r="M426" s="183"/>
      <c r="N426" s="184"/>
      <c r="O426" s="184"/>
      <c r="P426" s="184"/>
      <c r="Q426" s="184"/>
      <c r="R426" s="184"/>
      <c r="S426" s="184"/>
      <c r="T426" s="185"/>
      <c r="AT426" s="179" t="s">
        <v>190</v>
      </c>
      <c r="AU426" s="179" t="s">
        <v>82</v>
      </c>
      <c r="AV426" s="13" t="s">
        <v>82</v>
      </c>
      <c r="AW426" s="13" t="s">
        <v>29</v>
      </c>
      <c r="AX426" s="13" t="s">
        <v>73</v>
      </c>
      <c r="AY426" s="179" t="s">
        <v>181</v>
      </c>
    </row>
    <row r="427" spans="1:65" s="15" customFormat="1">
      <c r="B427" s="198"/>
      <c r="D427" s="178" t="s">
        <v>190</v>
      </c>
      <c r="E427" s="199" t="s">
        <v>1</v>
      </c>
      <c r="F427" s="200" t="s">
        <v>1774</v>
      </c>
      <c r="H427" s="201">
        <v>109</v>
      </c>
      <c r="I427" s="202"/>
      <c r="L427" s="198"/>
      <c r="M427" s="203"/>
      <c r="N427" s="204"/>
      <c r="O427" s="204"/>
      <c r="P427" s="204"/>
      <c r="Q427" s="204"/>
      <c r="R427" s="204"/>
      <c r="S427" s="204"/>
      <c r="T427" s="205"/>
      <c r="AT427" s="199" t="s">
        <v>190</v>
      </c>
      <c r="AU427" s="199" t="s">
        <v>82</v>
      </c>
      <c r="AV427" s="15" t="s">
        <v>188</v>
      </c>
      <c r="AW427" s="15" t="s">
        <v>29</v>
      </c>
      <c r="AX427" s="15" t="s">
        <v>30</v>
      </c>
      <c r="AY427" s="199" t="s">
        <v>181</v>
      </c>
    </row>
    <row r="428" spans="1:65" s="2" customFormat="1" ht="16.5" customHeight="1">
      <c r="A428" s="33"/>
      <c r="B428" s="130"/>
      <c r="C428" s="164" t="s">
        <v>483</v>
      </c>
      <c r="D428" s="164" t="s">
        <v>184</v>
      </c>
      <c r="E428" s="165" t="s">
        <v>3762</v>
      </c>
      <c r="F428" s="166" t="s">
        <v>3763</v>
      </c>
      <c r="G428" s="167" t="s">
        <v>1840</v>
      </c>
      <c r="H428" s="168">
        <v>109</v>
      </c>
      <c r="I428" s="169"/>
      <c r="J428" s="170">
        <f>ROUND(I428*H428,2)</f>
        <v>0</v>
      </c>
      <c r="K428" s="166" t="s">
        <v>1749</v>
      </c>
      <c r="L428" s="34"/>
      <c r="M428" s="171" t="s">
        <v>1</v>
      </c>
      <c r="N428" s="172" t="s">
        <v>38</v>
      </c>
      <c r="O428" s="59"/>
      <c r="P428" s="173">
        <f>O428*H428</f>
        <v>0</v>
      </c>
      <c r="Q428" s="173">
        <v>0</v>
      </c>
      <c r="R428" s="173">
        <f>Q428*H428</f>
        <v>0</v>
      </c>
      <c r="S428" s="173">
        <v>0</v>
      </c>
      <c r="T428" s="174">
        <f>S428*H428</f>
        <v>0</v>
      </c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33"/>
      <c r="AR428" s="175" t="s">
        <v>188</v>
      </c>
      <c r="AT428" s="175" t="s">
        <v>184</v>
      </c>
      <c r="AU428" s="175" t="s">
        <v>82</v>
      </c>
      <c r="AY428" s="18" t="s">
        <v>181</v>
      </c>
      <c r="BE428" s="176">
        <f>IF(N428="základní",J428,0)</f>
        <v>0</v>
      </c>
      <c r="BF428" s="176">
        <f>IF(N428="snížená",J428,0)</f>
        <v>0</v>
      </c>
      <c r="BG428" s="176">
        <f>IF(N428="zákl. přenesená",J428,0)</f>
        <v>0</v>
      </c>
      <c r="BH428" s="176">
        <f>IF(N428="sníž. přenesená",J428,0)</f>
        <v>0</v>
      </c>
      <c r="BI428" s="176">
        <f>IF(N428="nulová",J428,0)</f>
        <v>0</v>
      </c>
      <c r="BJ428" s="18" t="s">
        <v>30</v>
      </c>
      <c r="BK428" s="176">
        <f>ROUND(I428*H428,2)</f>
        <v>0</v>
      </c>
      <c r="BL428" s="18" t="s">
        <v>188</v>
      </c>
      <c r="BM428" s="175" t="s">
        <v>3764</v>
      </c>
    </row>
    <row r="429" spans="1:65" s="14" customFormat="1">
      <c r="B429" s="191"/>
      <c r="D429" s="178" t="s">
        <v>190</v>
      </c>
      <c r="E429" s="192" t="s">
        <v>1</v>
      </c>
      <c r="F429" s="193" t="s">
        <v>3718</v>
      </c>
      <c r="H429" s="192" t="s">
        <v>1</v>
      </c>
      <c r="I429" s="194"/>
      <c r="L429" s="191"/>
      <c r="M429" s="195"/>
      <c r="N429" s="196"/>
      <c r="O429" s="196"/>
      <c r="P429" s="196"/>
      <c r="Q429" s="196"/>
      <c r="R429" s="196"/>
      <c r="S429" s="196"/>
      <c r="T429" s="197"/>
      <c r="AT429" s="192" t="s">
        <v>190</v>
      </c>
      <c r="AU429" s="192" t="s">
        <v>82</v>
      </c>
      <c r="AV429" s="14" t="s">
        <v>30</v>
      </c>
      <c r="AW429" s="14" t="s">
        <v>29</v>
      </c>
      <c r="AX429" s="14" t="s">
        <v>73</v>
      </c>
      <c r="AY429" s="192" t="s">
        <v>181</v>
      </c>
    </row>
    <row r="430" spans="1:65" s="13" customFormat="1">
      <c r="B430" s="177"/>
      <c r="D430" s="178" t="s">
        <v>190</v>
      </c>
      <c r="E430" s="179" t="s">
        <v>1</v>
      </c>
      <c r="F430" s="180" t="s">
        <v>508</v>
      </c>
      <c r="H430" s="181">
        <v>69</v>
      </c>
      <c r="I430" s="182"/>
      <c r="L430" s="177"/>
      <c r="M430" s="183"/>
      <c r="N430" s="184"/>
      <c r="O430" s="184"/>
      <c r="P430" s="184"/>
      <c r="Q430" s="184"/>
      <c r="R430" s="184"/>
      <c r="S430" s="184"/>
      <c r="T430" s="185"/>
      <c r="AT430" s="179" t="s">
        <v>190</v>
      </c>
      <c r="AU430" s="179" t="s">
        <v>82</v>
      </c>
      <c r="AV430" s="13" t="s">
        <v>82</v>
      </c>
      <c r="AW430" s="13" t="s">
        <v>29</v>
      </c>
      <c r="AX430" s="13" t="s">
        <v>73</v>
      </c>
      <c r="AY430" s="179" t="s">
        <v>181</v>
      </c>
    </row>
    <row r="431" spans="1:65" s="14" customFormat="1">
      <c r="B431" s="191"/>
      <c r="D431" s="178" t="s">
        <v>190</v>
      </c>
      <c r="E431" s="192" t="s">
        <v>1</v>
      </c>
      <c r="F431" s="193" t="s">
        <v>3698</v>
      </c>
      <c r="H431" s="192" t="s">
        <v>1</v>
      </c>
      <c r="I431" s="194"/>
      <c r="L431" s="191"/>
      <c r="M431" s="195"/>
      <c r="N431" s="196"/>
      <c r="O431" s="196"/>
      <c r="P431" s="196"/>
      <c r="Q431" s="196"/>
      <c r="R431" s="196"/>
      <c r="S431" s="196"/>
      <c r="T431" s="197"/>
      <c r="AT431" s="192" t="s">
        <v>190</v>
      </c>
      <c r="AU431" s="192" t="s">
        <v>82</v>
      </c>
      <c r="AV431" s="14" t="s">
        <v>30</v>
      </c>
      <c r="AW431" s="14" t="s">
        <v>29</v>
      </c>
      <c r="AX431" s="14" t="s">
        <v>73</v>
      </c>
      <c r="AY431" s="192" t="s">
        <v>181</v>
      </c>
    </row>
    <row r="432" spans="1:65" s="13" customFormat="1">
      <c r="B432" s="177"/>
      <c r="D432" s="178" t="s">
        <v>190</v>
      </c>
      <c r="E432" s="179" t="s">
        <v>1</v>
      </c>
      <c r="F432" s="180" t="s">
        <v>370</v>
      </c>
      <c r="H432" s="181">
        <v>29</v>
      </c>
      <c r="I432" s="182"/>
      <c r="L432" s="177"/>
      <c r="M432" s="183"/>
      <c r="N432" s="184"/>
      <c r="O432" s="184"/>
      <c r="P432" s="184"/>
      <c r="Q432" s="184"/>
      <c r="R432" s="184"/>
      <c r="S432" s="184"/>
      <c r="T432" s="185"/>
      <c r="AT432" s="179" t="s">
        <v>190</v>
      </c>
      <c r="AU432" s="179" t="s">
        <v>82</v>
      </c>
      <c r="AV432" s="13" t="s">
        <v>82</v>
      </c>
      <c r="AW432" s="13" t="s">
        <v>29</v>
      </c>
      <c r="AX432" s="13" t="s">
        <v>73</v>
      </c>
      <c r="AY432" s="179" t="s">
        <v>181</v>
      </c>
    </row>
    <row r="433" spans="1:65" s="14" customFormat="1">
      <c r="B433" s="191"/>
      <c r="D433" s="178" t="s">
        <v>190</v>
      </c>
      <c r="E433" s="192" t="s">
        <v>1</v>
      </c>
      <c r="F433" s="193" t="s">
        <v>3702</v>
      </c>
      <c r="H433" s="192" t="s">
        <v>1</v>
      </c>
      <c r="I433" s="194"/>
      <c r="L433" s="191"/>
      <c r="M433" s="195"/>
      <c r="N433" s="196"/>
      <c r="O433" s="196"/>
      <c r="P433" s="196"/>
      <c r="Q433" s="196"/>
      <c r="R433" s="196"/>
      <c r="S433" s="196"/>
      <c r="T433" s="197"/>
      <c r="AT433" s="192" t="s">
        <v>190</v>
      </c>
      <c r="AU433" s="192" t="s">
        <v>82</v>
      </c>
      <c r="AV433" s="14" t="s">
        <v>30</v>
      </c>
      <c r="AW433" s="14" t="s">
        <v>29</v>
      </c>
      <c r="AX433" s="14" t="s">
        <v>73</v>
      </c>
      <c r="AY433" s="192" t="s">
        <v>181</v>
      </c>
    </row>
    <row r="434" spans="1:65" s="13" customFormat="1">
      <c r="B434" s="177"/>
      <c r="D434" s="178" t="s">
        <v>190</v>
      </c>
      <c r="E434" s="179" t="s">
        <v>1</v>
      </c>
      <c r="F434" s="180" t="s">
        <v>213</v>
      </c>
      <c r="H434" s="181">
        <v>8</v>
      </c>
      <c r="I434" s="182"/>
      <c r="L434" s="177"/>
      <c r="M434" s="183"/>
      <c r="N434" s="184"/>
      <c r="O434" s="184"/>
      <c r="P434" s="184"/>
      <c r="Q434" s="184"/>
      <c r="R434" s="184"/>
      <c r="S434" s="184"/>
      <c r="T434" s="185"/>
      <c r="AT434" s="179" t="s">
        <v>190</v>
      </c>
      <c r="AU434" s="179" t="s">
        <v>82</v>
      </c>
      <c r="AV434" s="13" t="s">
        <v>82</v>
      </c>
      <c r="AW434" s="13" t="s">
        <v>29</v>
      </c>
      <c r="AX434" s="13" t="s">
        <v>73</v>
      </c>
      <c r="AY434" s="179" t="s">
        <v>181</v>
      </c>
    </row>
    <row r="435" spans="1:65" s="14" customFormat="1">
      <c r="B435" s="191"/>
      <c r="D435" s="178" t="s">
        <v>190</v>
      </c>
      <c r="E435" s="192" t="s">
        <v>1</v>
      </c>
      <c r="F435" s="193" t="s">
        <v>3758</v>
      </c>
      <c r="H435" s="192" t="s">
        <v>1</v>
      </c>
      <c r="I435" s="194"/>
      <c r="L435" s="191"/>
      <c r="M435" s="195"/>
      <c r="N435" s="196"/>
      <c r="O435" s="196"/>
      <c r="P435" s="196"/>
      <c r="Q435" s="196"/>
      <c r="R435" s="196"/>
      <c r="S435" s="196"/>
      <c r="T435" s="197"/>
      <c r="AT435" s="192" t="s">
        <v>190</v>
      </c>
      <c r="AU435" s="192" t="s">
        <v>82</v>
      </c>
      <c r="AV435" s="14" t="s">
        <v>30</v>
      </c>
      <c r="AW435" s="14" t="s">
        <v>29</v>
      </c>
      <c r="AX435" s="14" t="s">
        <v>73</v>
      </c>
      <c r="AY435" s="192" t="s">
        <v>181</v>
      </c>
    </row>
    <row r="436" spans="1:65" s="13" customFormat="1">
      <c r="B436" s="177"/>
      <c r="D436" s="178" t="s">
        <v>190</v>
      </c>
      <c r="E436" s="179" t="s">
        <v>1</v>
      </c>
      <c r="F436" s="180" t="s">
        <v>194</v>
      </c>
      <c r="H436" s="181">
        <v>3</v>
      </c>
      <c r="I436" s="182"/>
      <c r="L436" s="177"/>
      <c r="M436" s="183"/>
      <c r="N436" s="184"/>
      <c r="O436" s="184"/>
      <c r="P436" s="184"/>
      <c r="Q436" s="184"/>
      <c r="R436" s="184"/>
      <c r="S436" s="184"/>
      <c r="T436" s="185"/>
      <c r="AT436" s="179" t="s">
        <v>190</v>
      </c>
      <c r="AU436" s="179" t="s">
        <v>82</v>
      </c>
      <c r="AV436" s="13" t="s">
        <v>82</v>
      </c>
      <c r="AW436" s="13" t="s">
        <v>29</v>
      </c>
      <c r="AX436" s="13" t="s">
        <v>73</v>
      </c>
      <c r="AY436" s="179" t="s">
        <v>181</v>
      </c>
    </row>
    <row r="437" spans="1:65" s="15" customFormat="1">
      <c r="B437" s="198"/>
      <c r="D437" s="178" t="s">
        <v>190</v>
      </c>
      <c r="E437" s="199" t="s">
        <v>1</v>
      </c>
      <c r="F437" s="200" t="s">
        <v>1774</v>
      </c>
      <c r="H437" s="201">
        <v>109</v>
      </c>
      <c r="I437" s="202"/>
      <c r="L437" s="198"/>
      <c r="M437" s="203"/>
      <c r="N437" s="204"/>
      <c r="O437" s="204"/>
      <c r="P437" s="204"/>
      <c r="Q437" s="204"/>
      <c r="R437" s="204"/>
      <c r="S437" s="204"/>
      <c r="T437" s="205"/>
      <c r="AT437" s="199" t="s">
        <v>190</v>
      </c>
      <c r="AU437" s="199" t="s">
        <v>82</v>
      </c>
      <c r="AV437" s="15" t="s">
        <v>188</v>
      </c>
      <c r="AW437" s="15" t="s">
        <v>29</v>
      </c>
      <c r="AX437" s="15" t="s">
        <v>30</v>
      </c>
      <c r="AY437" s="199" t="s">
        <v>181</v>
      </c>
    </row>
    <row r="438" spans="1:65" s="2" customFormat="1" ht="16.5" customHeight="1">
      <c r="A438" s="33"/>
      <c r="B438" s="130"/>
      <c r="C438" s="164" t="s">
        <v>486</v>
      </c>
      <c r="D438" s="164" t="s">
        <v>184</v>
      </c>
      <c r="E438" s="165" t="s">
        <v>3570</v>
      </c>
      <c r="F438" s="166" t="s">
        <v>3571</v>
      </c>
      <c r="G438" s="167" t="s">
        <v>1840</v>
      </c>
      <c r="H438" s="168">
        <v>69</v>
      </c>
      <c r="I438" s="169"/>
      <c r="J438" s="170">
        <f>ROUND(I438*H438,2)</f>
        <v>0</v>
      </c>
      <c r="K438" s="166" t="s">
        <v>1</v>
      </c>
      <c r="L438" s="34"/>
      <c r="M438" s="171" t="s">
        <v>1</v>
      </c>
      <c r="N438" s="172" t="s">
        <v>38</v>
      </c>
      <c r="O438" s="59"/>
      <c r="P438" s="173">
        <f>O438*H438</f>
        <v>0</v>
      </c>
      <c r="Q438" s="173">
        <v>4.0000000000000001E-3</v>
      </c>
      <c r="R438" s="173">
        <f>Q438*H438</f>
        <v>0.27600000000000002</v>
      </c>
      <c r="S438" s="173">
        <v>0</v>
      </c>
      <c r="T438" s="174">
        <f>S438*H438</f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75" t="s">
        <v>188</v>
      </c>
      <c r="AT438" s="175" t="s">
        <v>184</v>
      </c>
      <c r="AU438" s="175" t="s">
        <v>82</v>
      </c>
      <c r="AY438" s="18" t="s">
        <v>181</v>
      </c>
      <c r="BE438" s="176">
        <f>IF(N438="základní",J438,0)</f>
        <v>0</v>
      </c>
      <c r="BF438" s="176">
        <f>IF(N438="snížená",J438,0)</f>
        <v>0</v>
      </c>
      <c r="BG438" s="176">
        <f>IF(N438="zákl. přenesená",J438,0)</f>
        <v>0</v>
      </c>
      <c r="BH438" s="176">
        <f>IF(N438="sníž. přenesená",J438,0)</f>
        <v>0</v>
      </c>
      <c r="BI438" s="176">
        <f>IF(N438="nulová",J438,0)</f>
        <v>0</v>
      </c>
      <c r="BJ438" s="18" t="s">
        <v>30</v>
      </c>
      <c r="BK438" s="176">
        <f>ROUND(I438*H438,2)</f>
        <v>0</v>
      </c>
      <c r="BL438" s="18" t="s">
        <v>188</v>
      </c>
      <c r="BM438" s="175" t="s">
        <v>3765</v>
      </c>
    </row>
    <row r="439" spans="1:65" s="14" customFormat="1">
      <c r="B439" s="191"/>
      <c r="D439" s="178" t="s">
        <v>190</v>
      </c>
      <c r="E439" s="192" t="s">
        <v>1</v>
      </c>
      <c r="F439" s="193" t="s">
        <v>3732</v>
      </c>
      <c r="H439" s="192" t="s">
        <v>1</v>
      </c>
      <c r="I439" s="194"/>
      <c r="L439" s="191"/>
      <c r="M439" s="195"/>
      <c r="N439" s="196"/>
      <c r="O439" s="196"/>
      <c r="P439" s="196"/>
      <c r="Q439" s="196"/>
      <c r="R439" s="196"/>
      <c r="S439" s="196"/>
      <c r="T439" s="197"/>
      <c r="AT439" s="192" t="s">
        <v>190</v>
      </c>
      <c r="AU439" s="192" t="s">
        <v>82</v>
      </c>
      <c r="AV439" s="14" t="s">
        <v>30</v>
      </c>
      <c r="AW439" s="14" t="s">
        <v>29</v>
      </c>
      <c r="AX439" s="14" t="s">
        <v>73</v>
      </c>
      <c r="AY439" s="192" t="s">
        <v>181</v>
      </c>
    </row>
    <row r="440" spans="1:65" s="13" customFormat="1">
      <c r="B440" s="177"/>
      <c r="D440" s="178" t="s">
        <v>190</v>
      </c>
      <c r="E440" s="179" t="s">
        <v>1</v>
      </c>
      <c r="F440" s="180" t="s">
        <v>367</v>
      </c>
      <c r="H440" s="181">
        <v>28</v>
      </c>
      <c r="I440" s="182"/>
      <c r="L440" s="177"/>
      <c r="M440" s="183"/>
      <c r="N440" s="184"/>
      <c r="O440" s="184"/>
      <c r="P440" s="184"/>
      <c r="Q440" s="184"/>
      <c r="R440" s="184"/>
      <c r="S440" s="184"/>
      <c r="T440" s="185"/>
      <c r="AT440" s="179" t="s">
        <v>190</v>
      </c>
      <c r="AU440" s="179" t="s">
        <v>82</v>
      </c>
      <c r="AV440" s="13" t="s">
        <v>82</v>
      </c>
      <c r="AW440" s="13" t="s">
        <v>29</v>
      </c>
      <c r="AX440" s="13" t="s">
        <v>73</v>
      </c>
      <c r="AY440" s="179" t="s">
        <v>181</v>
      </c>
    </row>
    <row r="441" spans="1:65" s="14" customFormat="1">
      <c r="B441" s="191"/>
      <c r="D441" s="178" t="s">
        <v>190</v>
      </c>
      <c r="E441" s="192" t="s">
        <v>1</v>
      </c>
      <c r="F441" s="193" t="s">
        <v>3734</v>
      </c>
      <c r="H441" s="192" t="s">
        <v>1</v>
      </c>
      <c r="I441" s="194"/>
      <c r="L441" s="191"/>
      <c r="M441" s="195"/>
      <c r="N441" s="196"/>
      <c r="O441" s="196"/>
      <c r="P441" s="196"/>
      <c r="Q441" s="196"/>
      <c r="R441" s="196"/>
      <c r="S441" s="196"/>
      <c r="T441" s="197"/>
      <c r="AT441" s="192" t="s">
        <v>190</v>
      </c>
      <c r="AU441" s="192" t="s">
        <v>82</v>
      </c>
      <c r="AV441" s="14" t="s">
        <v>30</v>
      </c>
      <c r="AW441" s="14" t="s">
        <v>29</v>
      </c>
      <c r="AX441" s="14" t="s">
        <v>73</v>
      </c>
      <c r="AY441" s="192" t="s">
        <v>181</v>
      </c>
    </row>
    <row r="442" spans="1:65" s="13" customFormat="1">
      <c r="B442" s="177"/>
      <c r="D442" s="178" t="s">
        <v>190</v>
      </c>
      <c r="E442" s="179" t="s">
        <v>1</v>
      </c>
      <c r="F442" s="180" t="s">
        <v>336</v>
      </c>
      <c r="H442" s="181">
        <v>20</v>
      </c>
      <c r="I442" s="182"/>
      <c r="L442" s="177"/>
      <c r="M442" s="183"/>
      <c r="N442" s="184"/>
      <c r="O442" s="184"/>
      <c r="P442" s="184"/>
      <c r="Q442" s="184"/>
      <c r="R442" s="184"/>
      <c r="S442" s="184"/>
      <c r="T442" s="185"/>
      <c r="AT442" s="179" t="s">
        <v>190</v>
      </c>
      <c r="AU442" s="179" t="s">
        <v>82</v>
      </c>
      <c r="AV442" s="13" t="s">
        <v>82</v>
      </c>
      <c r="AW442" s="13" t="s">
        <v>29</v>
      </c>
      <c r="AX442" s="13" t="s">
        <v>73</v>
      </c>
      <c r="AY442" s="179" t="s">
        <v>181</v>
      </c>
    </row>
    <row r="443" spans="1:65" s="14" customFormat="1">
      <c r="B443" s="191"/>
      <c r="D443" s="178" t="s">
        <v>190</v>
      </c>
      <c r="E443" s="192" t="s">
        <v>1</v>
      </c>
      <c r="F443" s="193" t="s">
        <v>3749</v>
      </c>
      <c r="H443" s="192" t="s">
        <v>1</v>
      </c>
      <c r="I443" s="194"/>
      <c r="L443" s="191"/>
      <c r="M443" s="195"/>
      <c r="N443" s="196"/>
      <c r="O443" s="196"/>
      <c r="P443" s="196"/>
      <c r="Q443" s="196"/>
      <c r="R443" s="196"/>
      <c r="S443" s="196"/>
      <c r="T443" s="197"/>
      <c r="AT443" s="192" t="s">
        <v>190</v>
      </c>
      <c r="AU443" s="192" t="s">
        <v>82</v>
      </c>
      <c r="AV443" s="14" t="s">
        <v>30</v>
      </c>
      <c r="AW443" s="14" t="s">
        <v>29</v>
      </c>
      <c r="AX443" s="14" t="s">
        <v>73</v>
      </c>
      <c r="AY443" s="192" t="s">
        <v>181</v>
      </c>
    </row>
    <row r="444" spans="1:65" s="13" customFormat="1">
      <c r="B444" s="177"/>
      <c r="D444" s="178" t="s">
        <v>190</v>
      </c>
      <c r="E444" s="179" t="s">
        <v>1</v>
      </c>
      <c r="F444" s="180" t="s">
        <v>7</v>
      </c>
      <c r="H444" s="181">
        <v>21</v>
      </c>
      <c r="I444" s="182"/>
      <c r="L444" s="177"/>
      <c r="M444" s="183"/>
      <c r="N444" s="184"/>
      <c r="O444" s="184"/>
      <c r="P444" s="184"/>
      <c r="Q444" s="184"/>
      <c r="R444" s="184"/>
      <c r="S444" s="184"/>
      <c r="T444" s="185"/>
      <c r="AT444" s="179" t="s">
        <v>190</v>
      </c>
      <c r="AU444" s="179" t="s">
        <v>82</v>
      </c>
      <c r="AV444" s="13" t="s">
        <v>82</v>
      </c>
      <c r="AW444" s="13" t="s">
        <v>29</v>
      </c>
      <c r="AX444" s="13" t="s">
        <v>73</v>
      </c>
      <c r="AY444" s="179" t="s">
        <v>181</v>
      </c>
    </row>
    <row r="445" spans="1:65" s="15" customFormat="1">
      <c r="B445" s="198"/>
      <c r="D445" s="178" t="s">
        <v>190</v>
      </c>
      <c r="E445" s="199" t="s">
        <v>1</v>
      </c>
      <c r="F445" s="200" t="s">
        <v>1774</v>
      </c>
      <c r="H445" s="201">
        <v>69</v>
      </c>
      <c r="I445" s="202"/>
      <c r="L445" s="198"/>
      <c r="M445" s="203"/>
      <c r="N445" s="204"/>
      <c r="O445" s="204"/>
      <c r="P445" s="204"/>
      <c r="Q445" s="204"/>
      <c r="R445" s="204"/>
      <c r="S445" s="204"/>
      <c r="T445" s="205"/>
      <c r="AT445" s="199" t="s">
        <v>190</v>
      </c>
      <c r="AU445" s="199" t="s">
        <v>82</v>
      </c>
      <c r="AV445" s="15" t="s">
        <v>188</v>
      </c>
      <c r="AW445" s="15" t="s">
        <v>29</v>
      </c>
      <c r="AX445" s="15" t="s">
        <v>30</v>
      </c>
      <c r="AY445" s="199" t="s">
        <v>181</v>
      </c>
    </row>
    <row r="446" spans="1:65" s="2" customFormat="1" ht="16.5" customHeight="1">
      <c r="A446" s="33"/>
      <c r="B446" s="130"/>
      <c r="C446" s="164" t="s">
        <v>489</v>
      </c>
      <c r="D446" s="164" t="s">
        <v>184</v>
      </c>
      <c r="E446" s="165" t="s">
        <v>3759</v>
      </c>
      <c r="F446" s="166" t="s">
        <v>3760</v>
      </c>
      <c r="G446" s="167" t="s">
        <v>1840</v>
      </c>
      <c r="H446" s="168">
        <v>69</v>
      </c>
      <c r="I446" s="169"/>
      <c r="J446" s="170">
        <f>ROUND(I446*H446,2)</f>
        <v>0</v>
      </c>
      <c r="K446" s="166" t="s">
        <v>1749</v>
      </c>
      <c r="L446" s="34"/>
      <c r="M446" s="171" t="s">
        <v>1</v>
      </c>
      <c r="N446" s="172" t="s">
        <v>38</v>
      </c>
      <c r="O446" s="59"/>
      <c r="P446" s="173">
        <f>O446*H446</f>
        <v>0</v>
      </c>
      <c r="Q446" s="173">
        <v>0</v>
      </c>
      <c r="R446" s="173">
        <f>Q446*H446</f>
        <v>0</v>
      </c>
      <c r="S446" s="173">
        <v>0</v>
      </c>
      <c r="T446" s="174">
        <f>S446*H446</f>
        <v>0</v>
      </c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R446" s="175" t="s">
        <v>188</v>
      </c>
      <c r="AT446" s="175" t="s">
        <v>184</v>
      </c>
      <c r="AU446" s="175" t="s">
        <v>82</v>
      </c>
      <c r="AY446" s="18" t="s">
        <v>181</v>
      </c>
      <c r="BE446" s="176">
        <f>IF(N446="základní",J446,0)</f>
        <v>0</v>
      </c>
      <c r="BF446" s="176">
        <f>IF(N446="snížená",J446,0)</f>
        <v>0</v>
      </c>
      <c r="BG446" s="176">
        <f>IF(N446="zákl. přenesená",J446,0)</f>
        <v>0</v>
      </c>
      <c r="BH446" s="176">
        <f>IF(N446="sníž. přenesená",J446,0)</f>
        <v>0</v>
      </c>
      <c r="BI446" s="176">
        <f>IF(N446="nulová",J446,0)</f>
        <v>0</v>
      </c>
      <c r="BJ446" s="18" t="s">
        <v>30</v>
      </c>
      <c r="BK446" s="176">
        <f>ROUND(I446*H446,2)</f>
        <v>0</v>
      </c>
      <c r="BL446" s="18" t="s">
        <v>188</v>
      </c>
      <c r="BM446" s="175" t="s">
        <v>3766</v>
      </c>
    </row>
    <row r="447" spans="1:65" s="14" customFormat="1">
      <c r="B447" s="191"/>
      <c r="D447" s="178" t="s">
        <v>190</v>
      </c>
      <c r="E447" s="192" t="s">
        <v>1</v>
      </c>
      <c r="F447" s="193" t="s">
        <v>3732</v>
      </c>
      <c r="H447" s="192" t="s">
        <v>1</v>
      </c>
      <c r="I447" s="194"/>
      <c r="L447" s="191"/>
      <c r="M447" s="195"/>
      <c r="N447" s="196"/>
      <c r="O447" s="196"/>
      <c r="P447" s="196"/>
      <c r="Q447" s="196"/>
      <c r="R447" s="196"/>
      <c r="S447" s="196"/>
      <c r="T447" s="197"/>
      <c r="AT447" s="192" t="s">
        <v>190</v>
      </c>
      <c r="AU447" s="192" t="s">
        <v>82</v>
      </c>
      <c r="AV447" s="14" t="s">
        <v>30</v>
      </c>
      <c r="AW447" s="14" t="s">
        <v>29</v>
      </c>
      <c r="AX447" s="14" t="s">
        <v>73</v>
      </c>
      <c r="AY447" s="192" t="s">
        <v>181</v>
      </c>
    </row>
    <row r="448" spans="1:65" s="13" customFormat="1">
      <c r="B448" s="177"/>
      <c r="D448" s="178" t="s">
        <v>190</v>
      </c>
      <c r="E448" s="179" t="s">
        <v>1</v>
      </c>
      <c r="F448" s="180" t="s">
        <v>367</v>
      </c>
      <c r="H448" s="181">
        <v>28</v>
      </c>
      <c r="I448" s="182"/>
      <c r="L448" s="177"/>
      <c r="M448" s="183"/>
      <c r="N448" s="184"/>
      <c r="O448" s="184"/>
      <c r="P448" s="184"/>
      <c r="Q448" s="184"/>
      <c r="R448" s="184"/>
      <c r="S448" s="184"/>
      <c r="T448" s="185"/>
      <c r="AT448" s="179" t="s">
        <v>190</v>
      </c>
      <c r="AU448" s="179" t="s">
        <v>82</v>
      </c>
      <c r="AV448" s="13" t="s">
        <v>82</v>
      </c>
      <c r="AW448" s="13" t="s">
        <v>29</v>
      </c>
      <c r="AX448" s="13" t="s">
        <v>73</v>
      </c>
      <c r="AY448" s="179" t="s">
        <v>181</v>
      </c>
    </row>
    <row r="449" spans="1:65" s="14" customFormat="1">
      <c r="B449" s="191"/>
      <c r="D449" s="178" t="s">
        <v>190</v>
      </c>
      <c r="E449" s="192" t="s">
        <v>1</v>
      </c>
      <c r="F449" s="193" t="s">
        <v>3734</v>
      </c>
      <c r="H449" s="192" t="s">
        <v>1</v>
      </c>
      <c r="I449" s="194"/>
      <c r="L449" s="191"/>
      <c r="M449" s="195"/>
      <c r="N449" s="196"/>
      <c r="O449" s="196"/>
      <c r="P449" s="196"/>
      <c r="Q449" s="196"/>
      <c r="R449" s="196"/>
      <c r="S449" s="196"/>
      <c r="T449" s="197"/>
      <c r="AT449" s="192" t="s">
        <v>190</v>
      </c>
      <c r="AU449" s="192" t="s">
        <v>82</v>
      </c>
      <c r="AV449" s="14" t="s">
        <v>30</v>
      </c>
      <c r="AW449" s="14" t="s">
        <v>29</v>
      </c>
      <c r="AX449" s="14" t="s">
        <v>73</v>
      </c>
      <c r="AY449" s="192" t="s">
        <v>181</v>
      </c>
    </row>
    <row r="450" spans="1:65" s="13" customFormat="1">
      <c r="B450" s="177"/>
      <c r="D450" s="178" t="s">
        <v>190</v>
      </c>
      <c r="E450" s="179" t="s">
        <v>1</v>
      </c>
      <c r="F450" s="180" t="s">
        <v>336</v>
      </c>
      <c r="H450" s="181">
        <v>20</v>
      </c>
      <c r="I450" s="182"/>
      <c r="L450" s="177"/>
      <c r="M450" s="183"/>
      <c r="N450" s="184"/>
      <c r="O450" s="184"/>
      <c r="P450" s="184"/>
      <c r="Q450" s="184"/>
      <c r="R450" s="184"/>
      <c r="S450" s="184"/>
      <c r="T450" s="185"/>
      <c r="AT450" s="179" t="s">
        <v>190</v>
      </c>
      <c r="AU450" s="179" t="s">
        <v>82</v>
      </c>
      <c r="AV450" s="13" t="s">
        <v>82</v>
      </c>
      <c r="AW450" s="13" t="s">
        <v>29</v>
      </c>
      <c r="AX450" s="13" t="s">
        <v>73</v>
      </c>
      <c r="AY450" s="179" t="s">
        <v>181</v>
      </c>
    </row>
    <row r="451" spans="1:65" s="14" customFormat="1">
      <c r="B451" s="191"/>
      <c r="D451" s="178" t="s">
        <v>190</v>
      </c>
      <c r="E451" s="192" t="s">
        <v>1</v>
      </c>
      <c r="F451" s="193" t="s">
        <v>3749</v>
      </c>
      <c r="H451" s="192" t="s">
        <v>1</v>
      </c>
      <c r="I451" s="194"/>
      <c r="L451" s="191"/>
      <c r="M451" s="195"/>
      <c r="N451" s="196"/>
      <c r="O451" s="196"/>
      <c r="P451" s="196"/>
      <c r="Q451" s="196"/>
      <c r="R451" s="196"/>
      <c r="S451" s="196"/>
      <c r="T451" s="197"/>
      <c r="AT451" s="192" t="s">
        <v>190</v>
      </c>
      <c r="AU451" s="192" t="s">
        <v>82</v>
      </c>
      <c r="AV451" s="14" t="s">
        <v>30</v>
      </c>
      <c r="AW451" s="14" t="s">
        <v>29</v>
      </c>
      <c r="AX451" s="14" t="s">
        <v>73</v>
      </c>
      <c r="AY451" s="192" t="s">
        <v>181</v>
      </c>
    </row>
    <row r="452" spans="1:65" s="13" customFormat="1">
      <c r="B452" s="177"/>
      <c r="D452" s="178" t="s">
        <v>190</v>
      </c>
      <c r="E452" s="179" t="s">
        <v>1</v>
      </c>
      <c r="F452" s="180" t="s">
        <v>7</v>
      </c>
      <c r="H452" s="181">
        <v>21</v>
      </c>
      <c r="I452" s="182"/>
      <c r="L452" s="177"/>
      <c r="M452" s="183"/>
      <c r="N452" s="184"/>
      <c r="O452" s="184"/>
      <c r="P452" s="184"/>
      <c r="Q452" s="184"/>
      <c r="R452" s="184"/>
      <c r="S452" s="184"/>
      <c r="T452" s="185"/>
      <c r="AT452" s="179" t="s">
        <v>190</v>
      </c>
      <c r="AU452" s="179" t="s">
        <v>82</v>
      </c>
      <c r="AV452" s="13" t="s">
        <v>82</v>
      </c>
      <c r="AW452" s="13" t="s">
        <v>29</v>
      </c>
      <c r="AX452" s="13" t="s">
        <v>73</v>
      </c>
      <c r="AY452" s="179" t="s">
        <v>181</v>
      </c>
    </row>
    <row r="453" spans="1:65" s="15" customFormat="1">
      <c r="B453" s="198"/>
      <c r="D453" s="178" t="s">
        <v>190</v>
      </c>
      <c r="E453" s="199" t="s">
        <v>1</v>
      </c>
      <c r="F453" s="200" t="s">
        <v>1774</v>
      </c>
      <c r="H453" s="201">
        <v>69</v>
      </c>
      <c r="I453" s="202"/>
      <c r="L453" s="198"/>
      <c r="M453" s="203"/>
      <c r="N453" s="204"/>
      <c r="O453" s="204"/>
      <c r="P453" s="204"/>
      <c r="Q453" s="204"/>
      <c r="R453" s="204"/>
      <c r="S453" s="204"/>
      <c r="T453" s="205"/>
      <c r="AT453" s="199" t="s">
        <v>190</v>
      </c>
      <c r="AU453" s="199" t="s">
        <v>82</v>
      </c>
      <c r="AV453" s="15" t="s">
        <v>188</v>
      </c>
      <c r="AW453" s="15" t="s">
        <v>29</v>
      </c>
      <c r="AX453" s="15" t="s">
        <v>30</v>
      </c>
      <c r="AY453" s="199" t="s">
        <v>181</v>
      </c>
    </row>
    <row r="454" spans="1:65" s="2" customFormat="1" ht="21.75" customHeight="1">
      <c r="A454" s="33"/>
      <c r="B454" s="130"/>
      <c r="C454" s="164" t="s">
        <v>493</v>
      </c>
      <c r="D454" s="164" t="s">
        <v>184</v>
      </c>
      <c r="E454" s="165" t="s">
        <v>1931</v>
      </c>
      <c r="F454" s="166" t="s">
        <v>1932</v>
      </c>
      <c r="G454" s="167" t="s">
        <v>259</v>
      </c>
      <c r="H454" s="168">
        <v>4.0919999999999996</v>
      </c>
      <c r="I454" s="169"/>
      <c r="J454" s="170">
        <f>ROUND(I454*H454,2)</f>
        <v>0</v>
      </c>
      <c r="K454" s="166" t="s">
        <v>1749</v>
      </c>
      <c r="L454" s="34"/>
      <c r="M454" s="171" t="s">
        <v>1</v>
      </c>
      <c r="N454" s="172" t="s">
        <v>38</v>
      </c>
      <c r="O454" s="59"/>
      <c r="P454" s="173">
        <f>O454*H454</f>
        <v>0</v>
      </c>
      <c r="Q454" s="173">
        <v>0</v>
      </c>
      <c r="R454" s="173">
        <f>Q454*H454</f>
        <v>0</v>
      </c>
      <c r="S454" s="173">
        <v>0</v>
      </c>
      <c r="T454" s="174">
        <f>S454*H454</f>
        <v>0</v>
      </c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R454" s="175" t="s">
        <v>188</v>
      </c>
      <c r="AT454" s="175" t="s">
        <v>184</v>
      </c>
      <c r="AU454" s="175" t="s">
        <v>82</v>
      </c>
      <c r="AY454" s="18" t="s">
        <v>181</v>
      </c>
      <c r="BE454" s="176">
        <f>IF(N454="základní",J454,0)</f>
        <v>0</v>
      </c>
      <c r="BF454" s="176">
        <f>IF(N454="snížená",J454,0)</f>
        <v>0</v>
      </c>
      <c r="BG454" s="176">
        <f>IF(N454="zákl. přenesená",J454,0)</f>
        <v>0</v>
      </c>
      <c r="BH454" s="176">
        <f>IF(N454="sníž. přenesená",J454,0)</f>
        <v>0</v>
      </c>
      <c r="BI454" s="176">
        <f>IF(N454="nulová",J454,0)</f>
        <v>0</v>
      </c>
      <c r="BJ454" s="18" t="s">
        <v>30</v>
      </c>
      <c r="BK454" s="176">
        <f>ROUND(I454*H454,2)</f>
        <v>0</v>
      </c>
      <c r="BL454" s="18" t="s">
        <v>188</v>
      </c>
      <c r="BM454" s="175" t="s">
        <v>3767</v>
      </c>
    </row>
    <row r="455" spans="1:65" s="13" customFormat="1">
      <c r="B455" s="177"/>
      <c r="D455" s="178" t="s">
        <v>190</v>
      </c>
      <c r="E455" s="179" t="s">
        <v>1</v>
      </c>
      <c r="F455" s="180" t="s">
        <v>3768</v>
      </c>
      <c r="H455" s="181">
        <v>4.0919999999999996</v>
      </c>
      <c r="I455" s="182"/>
      <c r="L455" s="177"/>
      <c r="M455" s="183"/>
      <c r="N455" s="184"/>
      <c r="O455" s="184"/>
      <c r="P455" s="184"/>
      <c r="Q455" s="184"/>
      <c r="R455" s="184"/>
      <c r="S455" s="184"/>
      <c r="T455" s="185"/>
      <c r="AT455" s="179" t="s">
        <v>190</v>
      </c>
      <c r="AU455" s="179" t="s">
        <v>82</v>
      </c>
      <c r="AV455" s="13" t="s">
        <v>82</v>
      </c>
      <c r="AW455" s="13" t="s">
        <v>29</v>
      </c>
      <c r="AX455" s="13" t="s">
        <v>30</v>
      </c>
      <c r="AY455" s="179" t="s">
        <v>181</v>
      </c>
    </row>
    <row r="456" spans="1:65" s="2" customFormat="1" ht="16.5" customHeight="1">
      <c r="A456" s="33"/>
      <c r="B456" s="130"/>
      <c r="C456" s="164" t="s">
        <v>496</v>
      </c>
      <c r="D456" s="164" t="s">
        <v>184</v>
      </c>
      <c r="E456" s="165" t="s">
        <v>2732</v>
      </c>
      <c r="F456" s="166" t="s">
        <v>1936</v>
      </c>
      <c r="G456" s="167" t="s">
        <v>259</v>
      </c>
      <c r="H456" s="168">
        <v>4.0919999999999996</v>
      </c>
      <c r="I456" s="169"/>
      <c r="J456" s="170">
        <f>ROUND(I456*H456,2)</f>
        <v>0</v>
      </c>
      <c r="K456" s="166" t="s">
        <v>1749</v>
      </c>
      <c r="L456" s="34"/>
      <c r="M456" s="171" t="s">
        <v>1</v>
      </c>
      <c r="N456" s="172" t="s">
        <v>38</v>
      </c>
      <c r="O456" s="59"/>
      <c r="P456" s="173">
        <f>O456*H456</f>
        <v>0</v>
      </c>
      <c r="Q456" s="173">
        <v>0</v>
      </c>
      <c r="R456" s="173">
        <f>Q456*H456</f>
        <v>0</v>
      </c>
      <c r="S456" s="173">
        <v>0</v>
      </c>
      <c r="T456" s="174">
        <f>S456*H456</f>
        <v>0</v>
      </c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R456" s="175" t="s">
        <v>188</v>
      </c>
      <c r="AT456" s="175" t="s">
        <v>184</v>
      </c>
      <c r="AU456" s="175" t="s">
        <v>82</v>
      </c>
      <c r="AY456" s="18" t="s">
        <v>181</v>
      </c>
      <c r="BE456" s="176">
        <f>IF(N456="základní",J456,0)</f>
        <v>0</v>
      </c>
      <c r="BF456" s="176">
        <f>IF(N456="snížená",J456,0)</f>
        <v>0</v>
      </c>
      <c r="BG456" s="176">
        <f>IF(N456="zákl. přenesená",J456,0)</f>
        <v>0</v>
      </c>
      <c r="BH456" s="176">
        <f>IF(N456="sníž. přenesená",J456,0)</f>
        <v>0</v>
      </c>
      <c r="BI456" s="176">
        <f>IF(N456="nulová",J456,0)</f>
        <v>0</v>
      </c>
      <c r="BJ456" s="18" t="s">
        <v>30</v>
      </c>
      <c r="BK456" s="176">
        <f>ROUND(I456*H456,2)</f>
        <v>0</v>
      </c>
      <c r="BL456" s="18" t="s">
        <v>188</v>
      </c>
      <c r="BM456" s="175" t="s">
        <v>3769</v>
      </c>
    </row>
    <row r="457" spans="1:65" s="13" customFormat="1">
      <c r="B457" s="177"/>
      <c r="D457" s="178" t="s">
        <v>190</v>
      </c>
      <c r="E457" s="179" t="s">
        <v>1</v>
      </c>
      <c r="F457" s="180" t="s">
        <v>3768</v>
      </c>
      <c r="H457" s="181">
        <v>4.0919999999999996</v>
      </c>
      <c r="I457" s="182"/>
      <c r="L457" s="177"/>
      <c r="M457" s="183"/>
      <c r="N457" s="184"/>
      <c r="O457" s="184"/>
      <c r="P457" s="184"/>
      <c r="Q457" s="184"/>
      <c r="R457" s="184"/>
      <c r="S457" s="184"/>
      <c r="T457" s="185"/>
      <c r="AT457" s="179" t="s">
        <v>190</v>
      </c>
      <c r="AU457" s="179" t="s">
        <v>82</v>
      </c>
      <c r="AV457" s="13" t="s">
        <v>82</v>
      </c>
      <c r="AW457" s="13" t="s">
        <v>29</v>
      </c>
      <c r="AX457" s="13" t="s">
        <v>30</v>
      </c>
      <c r="AY457" s="179" t="s">
        <v>181</v>
      </c>
    </row>
    <row r="458" spans="1:65" s="2" customFormat="1" ht="16.5" customHeight="1">
      <c r="A458" s="33"/>
      <c r="B458" s="130"/>
      <c r="C458" s="164" t="s">
        <v>499</v>
      </c>
      <c r="D458" s="164" t="s">
        <v>184</v>
      </c>
      <c r="E458" s="165" t="s">
        <v>2734</v>
      </c>
      <c r="F458" s="166" t="s">
        <v>1940</v>
      </c>
      <c r="G458" s="167" t="s">
        <v>259</v>
      </c>
      <c r="H458" s="168">
        <v>28.643999999999998</v>
      </c>
      <c r="I458" s="169"/>
      <c r="J458" s="170">
        <f>ROUND(I458*H458,2)</f>
        <v>0</v>
      </c>
      <c r="K458" s="166" t="s">
        <v>1749</v>
      </c>
      <c r="L458" s="34"/>
      <c r="M458" s="171" t="s">
        <v>1</v>
      </c>
      <c r="N458" s="172" t="s">
        <v>38</v>
      </c>
      <c r="O458" s="59"/>
      <c r="P458" s="173">
        <f>O458*H458</f>
        <v>0</v>
      </c>
      <c r="Q458" s="173">
        <v>0</v>
      </c>
      <c r="R458" s="173">
        <f>Q458*H458</f>
        <v>0</v>
      </c>
      <c r="S458" s="173">
        <v>0</v>
      </c>
      <c r="T458" s="174">
        <f>S458*H458</f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75" t="s">
        <v>188</v>
      </c>
      <c r="AT458" s="175" t="s">
        <v>184</v>
      </c>
      <c r="AU458" s="175" t="s">
        <v>82</v>
      </c>
      <c r="AY458" s="18" t="s">
        <v>181</v>
      </c>
      <c r="BE458" s="176">
        <f>IF(N458="základní",J458,0)</f>
        <v>0</v>
      </c>
      <c r="BF458" s="176">
        <f>IF(N458="snížená",J458,0)</f>
        <v>0</v>
      </c>
      <c r="BG458" s="176">
        <f>IF(N458="zákl. přenesená",J458,0)</f>
        <v>0</v>
      </c>
      <c r="BH458" s="176">
        <f>IF(N458="sníž. přenesená",J458,0)</f>
        <v>0</v>
      </c>
      <c r="BI458" s="176">
        <f>IF(N458="nulová",J458,0)</f>
        <v>0</v>
      </c>
      <c r="BJ458" s="18" t="s">
        <v>30</v>
      </c>
      <c r="BK458" s="176">
        <f>ROUND(I458*H458,2)</f>
        <v>0</v>
      </c>
      <c r="BL458" s="18" t="s">
        <v>188</v>
      </c>
      <c r="BM458" s="175" t="s">
        <v>3770</v>
      </c>
    </row>
    <row r="459" spans="1:65" s="13" customFormat="1">
      <c r="B459" s="177"/>
      <c r="D459" s="178" t="s">
        <v>190</v>
      </c>
      <c r="E459" s="179" t="s">
        <v>1</v>
      </c>
      <c r="F459" s="180" t="s">
        <v>3771</v>
      </c>
      <c r="H459" s="181">
        <v>28.643999999999998</v>
      </c>
      <c r="I459" s="182"/>
      <c r="L459" s="177"/>
      <c r="M459" s="183"/>
      <c r="N459" s="184"/>
      <c r="O459" s="184"/>
      <c r="P459" s="184"/>
      <c r="Q459" s="184"/>
      <c r="R459" s="184"/>
      <c r="S459" s="184"/>
      <c r="T459" s="185"/>
      <c r="AT459" s="179" t="s">
        <v>190</v>
      </c>
      <c r="AU459" s="179" t="s">
        <v>82</v>
      </c>
      <c r="AV459" s="13" t="s">
        <v>82</v>
      </c>
      <c r="AW459" s="13" t="s">
        <v>29</v>
      </c>
      <c r="AX459" s="13" t="s">
        <v>73</v>
      </c>
      <c r="AY459" s="179" t="s">
        <v>181</v>
      </c>
    </row>
    <row r="460" spans="1:65" s="15" customFormat="1">
      <c r="B460" s="198"/>
      <c r="D460" s="178" t="s">
        <v>190</v>
      </c>
      <c r="E460" s="199" t="s">
        <v>1</v>
      </c>
      <c r="F460" s="200" t="s">
        <v>1774</v>
      </c>
      <c r="H460" s="201">
        <v>28.643999999999998</v>
      </c>
      <c r="I460" s="202"/>
      <c r="L460" s="198"/>
      <c r="M460" s="203"/>
      <c r="N460" s="204"/>
      <c r="O460" s="204"/>
      <c r="P460" s="204"/>
      <c r="Q460" s="204"/>
      <c r="R460" s="204"/>
      <c r="S460" s="204"/>
      <c r="T460" s="205"/>
      <c r="AT460" s="199" t="s">
        <v>190</v>
      </c>
      <c r="AU460" s="199" t="s">
        <v>82</v>
      </c>
      <c r="AV460" s="15" t="s">
        <v>188</v>
      </c>
      <c r="AW460" s="15" t="s">
        <v>29</v>
      </c>
      <c r="AX460" s="15" t="s">
        <v>30</v>
      </c>
      <c r="AY460" s="199" t="s">
        <v>181</v>
      </c>
    </row>
    <row r="461" spans="1:65" s="2" customFormat="1" ht="16.5" customHeight="1">
      <c r="A461" s="33"/>
      <c r="B461" s="130"/>
      <c r="C461" s="164" t="s">
        <v>502</v>
      </c>
      <c r="D461" s="164" t="s">
        <v>184</v>
      </c>
      <c r="E461" s="165" t="s">
        <v>1943</v>
      </c>
      <c r="F461" s="166" t="s">
        <v>1944</v>
      </c>
      <c r="G461" s="167" t="s">
        <v>259</v>
      </c>
      <c r="H461" s="168">
        <v>4.0919999999999996</v>
      </c>
      <c r="I461" s="169"/>
      <c r="J461" s="170">
        <f>ROUND(I461*H461,2)</f>
        <v>0</v>
      </c>
      <c r="K461" s="166" t="s">
        <v>1</v>
      </c>
      <c r="L461" s="34"/>
      <c r="M461" s="171" t="s">
        <v>1</v>
      </c>
      <c r="N461" s="172" t="s">
        <v>38</v>
      </c>
      <c r="O461" s="59"/>
      <c r="P461" s="173">
        <f>O461*H461</f>
        <v>0</v>
      </c>
      <c r="Q461" s="173">
        <v>0</v>
      </c>
      <c r="R461" s="173">
        <f>Q461*H461</f>
        <v>0</v>
      </c>
      <c r="S461" s="173">
        <v>0</v>
      </c>
      <c r="T461" s="174">
        <f>S461*H461</f>
        <v>0</v>
      </c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R461" s="175" t="s">
        <v>188</v>
      </c>
      <c r="AT461" s="175" t="s">
        <v>184</v>
      </c>
      <c r="AU461" s="175" t="s">
        <v>82</v>
      </c>
      <c r="AY461" s="18" t="s">
        <v>181</v>
      </c>
      <c r="BE461" s="176">
        <f>IF(N461="základní",J461,0)</f>
        <v>0</v>
      </c>
      <c r="BF461" s="176">
        <f>IF(N461="snížená",J461,0)</f>
        <v>0</v>
      </c>
      <c r="BG461" s="176">
        <f>IF(N461="zákl. přenesená",J461,0)</f>
        <v>0</v>
      </c>
      <c r="BH461" s="176">
        <f>IF(N461="sníž. přenesená",J461,0)</f>
        <v>0</v>
      </c>
      <c r="BI461" s="176">
        <f>IF(N461="nulová",J461,0)</f>
        <v>0</v>
      </c>
      <c r="BJ461" s="18" t="s">
        <v>30</v>
      </c>
      <c r="BK461" s="176">
        <f>ROUND(I461*H461,2)</f>
        <v>0</v>
      </c>
      <c r="BL461" s="18" t="s">
        <v>188</v>
      </c>
      <c r="BM461" s="175" t="s">
        <v>3772</v>
      </c>
    </row>
    <row r="462" spans="1:65" s="13" customFormat="1">
      <c r="B462" s="177"/>
      <c r="D462" s="178" t="s">
        <v>190</v>
      </c>
      <c r="E462" s="179" t="s">
        <v>1</v>
      </c>
      <c r="F462" s="180" t="s">
        <v>3768</v>
      </c>
      <c r="H462" s="181">
        <v>4.0919999999999996</v>
      </c>
      <c r="I462" s="182"/>
      <c r="L462" s="177"/>
      <c r="M462" s="183"/>
      <c r="N462" s="184"/>
      <c r="O462" s="184"/>
      <c r="P462" s="184"/>
      <c r="Q462" s="184"/>
      <c r="R462" s="184"/>
      <c r="S462" s="184"/>
      <c r="T462" s="185"/>
      <c r="AT462" s="179" t="s">
        <v>190</v>
      </c>
      <c r="AU462" s="179" t="s">
        <v>82</v>
      </c>
      <c r="AV462" s="13" t="s">
        <v>82</v>
      </c>
      <c r="AW462" s="13" t="s">
        <v>29</v>
      </c>
      <c r="AX462" s="13" t="s">
        <v>30</v>
      </c>
      <c r="AY462" s="179" t="s">
        <v>181</v>
      </c>
    </row>
    <row r="463" spans="1:65" s="2" customFormat="1" ht="24.2" customHeight="1">
      <c r="A463" s="33"/>
      <c r="B463" s="130"/>
      <c r="C463" s="164" t="s">
        <v>505</v>
      </c>
      <c r="D463" s="164" t="s">
        <v>184</v>
      </c>
      <c r="E463" s="165" t="s">
        <v>2738</v>
      </c>
      <c r="F463" s="166" t="s">
        <v>2857</v>
      </c>
      <c r="G463" s="167" t="s">
        <v>259</v>
      </c>
      <c r="H463" s="168">
        <v>38.555999999999997</v>
      </c>
      <c r="I463" s="169"/>
      <c r="J463" s="170">
        <f>ROUND(I463*H463,2)</f>
        <v>0</v>
      </c>
      <c r="K463" s="166" t="s">
        <v>1</v>
      </c>
      <c r="L463" s="34"/>
      <c r="M463" s="171" t="s">
        <v>1</v>
      </c>
      <c r="N463" s="172" t="s">
        <v>38</v>
      </c>
      <c r="O463" s="59"/>
      <c r="P463" s="173">
        <f>O463*H463</f>
        <v>0</v>
      </c>
      <c r="Q463" s="173">
        <v>0</v>
      </c>
      <c r="R463" s="173">
        <f>Q463*H463</f>
        <v>0</v>
      </c>
      <c r="S463" s="173">
        <v>0</v>
      </c>
      <c r="T463" s="174">
        <f>S463*H463</f>
        <v>0</v>
      </c>
      <c r="U463" s="33"/>
      <c r="V463" s="33"/>
      <c r="W463" s="33"/>
      <c r="X463" s="33"/>
      <c r="Y463" s="33"/>
      <c r="Z463" s="33"/>
      <c r="AA463" s="33"/>
      <c r="AB463" s="33"/>
      <c r="AC463" s="33"/>
      <c r="AD463" s="33"/>
      <c r="AE463" s="33"/>
      <c r="AR463" s="175" t="s">
        <v>188</v>
      </c>
      <c r="AT463" s="175" t="s">
        <v>184</v>
      </c>
      <c r="AU463" s="175" t="s">
        <v>82</v>
      </c>
      <c r="AY463" s="18" t="s">
        <v>181</v>
      </c>
      <c r="BE463" s="176">
        <f>IF(N463="základní",J463,0)</f>
        <v>0</v>
      </c>
      <c r="BF463" s="176">
        <f>IF(N463="snížená",J463,0)</f>
        <v>0</v>
      </c>
      <c r="BG463" s="176">
        <f>IF(N463="zákl. přenesená",J463,0)</f>
        <v>0</v>
      </c>
      <c r="BH463" s="176">
        <f>IF(N463="sníž. přenesená",J463,0)</f>
        <v>0</v>
      </c>
      <c r="BI463" s="176">
        <f>IF(N463="nulová",J463,0)</f>
        <v>0</v>
      </c>
      <c r="BJ463" s="18" t="s">
        <v>30</v>
      </c>
      <c r="BK463" s="176">
        <f>ROUND(I463*H463,2)</f>
        <v>0</v>
      </c>
      <c r="BL463" s="18" t="s">
        <v>188</v>
      </c>
      <c r="BM463" s="175" t="s">
        <v>3773</v>
      </c>
    </row>
    <row r="464" spans="1:65" s="13" customFormat="1">
      <c r="B464" s="177"/>
      <c r="D464" s="178" t="s">
        <v>190</v>
      </c>
      <c r="E464" s="179" t="s">
        <v>1</v>
      </c>
      <c r="F464" s="180" t="s">
        <v>3774</v>
      </c>
      <c r="H464" s="181">
        <v>38.555999999999997</v>
      </c>
      <c r="I464" s="182"/>
      <c r="L464" s="177"/>
      <c r="M464" s="183"/>
      <c r="N464" s="184"/>
      <c r="O464" s="184"/>
      <c r="P464" s="184"/>
      <c r="Q464" s="184"/>
      <c r="R464" s="184"/>
      <c r="S464" s="184"/>
      <c r="T464" s="185"/>
      <c r="AT464" s="179" t="s">
        <v>190</v>
      </c>
      <c r="AU464" s="179" t="s">
        <v>82</v>
      </c>
      <c r="AV464" s="13" t="s">
        <v>82</v>
      </c>
      <c r="AW464" s="13" t="s">
        <v>29</v>
      </c>
      <c r="AX464" s="13" t="s">
        <v>30</v>
      </c>
      <c r="AY464" s="179" t="s">
        <v>181</v>
      </c>
    </row>
    <row r="465" spans="1:65" s="12" customFormat="1" ht="25.9" customHeight="1">
      <c r="B465" s="151"/>
      <c r="D465" s="152" t="s">
        <v>72</v>
      </c>
      <c r="E465" s="153" t="s">
        <v>1973</v>
      </c>
      <c r="F465" s="153" t="s">
        <v>1974</v>
      </c>
      <c r="I465" s="154"/>
      <c r="J465" s="155">
        <f>BK465</f>
        <v>0</v>
      </c>
      <c r="L465" s="151"/>
      <c r="M465" s="156"/>
      <c r="N465" s="157"/>
      <c r="O465" s="157"/>
      <c r="P465" s="158">
        <f>P466+P481+P502+P549+P558</f>
        <v>0</v>
      </c>
      <c r="Q465" s="157"/>
      <c r="R465" s="158">
        <f>R466+R481+R502+R549+R558</f>
        <v>5.1577174999999995</v>
      </c>
      <c r="S465" s="157"/>
      <c r="T465" s="159">
        <f>T466+T481+T502+T549+T558</f>
        <v>7.5329999999999994E-2</v>
      </c>
      <c r="AR465" s="152" t="s">
        <v>82</v>
      </c>
      <c r="AT465" s="160" t="s">
        <v>72</v>
      </c>
      <c r="AU465" s="160" t="s">
        <v>73</v>
      </c>
      <c r="AY465" s="152" t="s">
        <v>181</v>
      </c>
      <c r="BK465" s="161">
        <f>BK466+BK481+BK502+BK549+BK558</f>
        <v>0</v>
      </c>
    </row>
    <row r="466" spans="1:65" s="12" customFormat="1" ht="22.9" customHeight="1">
      <c r="B466" s="151"/>
      <c r="D466" s="152" t="s">
        <v>72</v>
      </c>
      <c r="E466" s="162" t="s">
        <v>1975</v>
      </c>
      <c r="F466" s="162" t="s">
        <v>1976</v>
      </c>
      <c r="I466" s="154"/>
      <c r="J466" s="163">
        <f>BK466</f>
        <v>0</v>
      </c>
      <c r="L466" s="151"/>
      <c r="M466" s="156"/>
      <c r="N466" s="157"/>
      <c r="O466" s="157"/>
      <c r="P466" s="158">
        <f>SUM(P467:P480)</f>
        <v>0</v>
      </c>
      <c r="Q466" s="157"/>
      <c r="R466" s="158">
        <f>SUM(R467:R480)</f>
        <v>0.105</v>
      </c>
      <c r="S466" s="157"/>
      <c r="T466" s="159">
        <f>SUM(T467:T480)</f>
        <v>0</v>
      </c>
      <c r="AR466" s="152" t="s">
        <v>82</v>
      </c>
      <c r="AT466" s="160" t="s">
        <v>72</v>
      </c>
      <c r="AU466" s="160" t="s">
        <v>30</v>
      </c>
      <c r="AY466" s="152" t="s">
        <v>181</v>
      </c>
      <c r="BK466" s="161">
        <f>SUM(BK467:BK480)</f>
        <v>0</v>
      </c>
    </row>
    <row r="467" spans="1:65" s="2" customFormat="1" ht="24.2" customHeight="1">
      <c r="A467" s="33"/>
      <c r="B467" s="130"/>
      <c r="C467" s="164" t="s">
        <v>508</v>
      </c>
      <c r="D467" s="164" t="s">
        <v>184</v>
      </c>
      <c r="E467" s="165" t="s">
        <v>3775</v>
      </c>
      <c r="F467" s="166" t="s">
        <v>3776</v>
      </c>
      <c r="G467" s="167" t="s">
        <v>1840</v>
      </c>
      <c r="H467" s="168">
        <v>25</v>
      </c>
      <c r="I467" s="169"/>
      <c r="J467" s="170">
        <f>ROUND(I467*H467,2)</f>
        <v>0</v>
      </c>
      <c r="K467" s="166" t="s">
        <v>1</v>
      </c>
      <c r="L467" s="34"/>
      <c r="M467" s="171" t="s">
        <v>1</v>
      </c>
      <c r="N467" s="172" t="s">
        <v>38</v>
      </c>
      <c r="O467" s="59"/>
      <c r="P467" s="173">
        <f>O467*H467</f>
        <v>0</v>
      </c>
      <c r="Q467" s="173">
        <v>4.1999999999999997E-3</v>
      </c>
      <c r="R467" s="173">
        <f>Q467*H467</f>
        <v>0.105</v>
      </c>
      <c r="S467" s="173">
        <v>0</v>
      </c>
      <c r="T467" s="174">
        <f>S467*H467</f>
        <v>0</v>
      </c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R467" s="175" t="s">
        <v>243</v>
      </c>
      <c r="AT467" s="175" t="s">
        <v>184</v>
      </c>
      <c r="AU467" s="175" t="s">
        <v>82</v>
      </c>
      <c r="AY467" s="18" t="s">
        <v>181</v>
      </c>
      <c r="BE467" s="176">
        <f>IF(N467="základní",J467,0)</f>
        <v>0</v>
      </c>
      <c r="BF467" s="176">
        <f>IF(N467="snížená",J467,0)</f>
        <v>0</v>
      </c>
      <c r="BG467" s="176">
        <f>IF(N467="zákl. přenesená",J467,0)</f>
        <v>0</v>
      </c>
      <c r="BH467" s="176">
        <f>IF(N467="sníž. přenesená",J467,0)</f>
        <v>0</v>
      </c>
      <c r="BI467" s="176">
        <f>IF(N467="nulová",J467,0)</f>
        <v>0</v>
      </c>
      <c r="BJ467" s="18" t="s">
        <v>30</v>
      </c>
      <c r="BK467" s="176">
        <f>ROUND(I467*H467,2)</f>
        <v>0</v>
      </c>
      <c r="BL467" s="18" t="s">
        <v>243</v>
      </c>
      <c r="BM467" s="175" t="s">
        <v>3777</v>
      </c>
    </row>
    <row r="468" spans="1:65" s="14" customFormat="1">
      <c r="B468" s="191"/>
      <c r="D468" s="178" t="s">
        <v>190</v>
      </c>
      <c r="E468" s="192" t="s">
        <v>1</v>
      </c>
      <c r="F468" s="193" t="s">
        <v>3731</v>
      </c>
      <c r="H468" s="192" t="s">
        <v>1</v>
      </c>
      <c r="I468" s="194"/>
      <c r="L468" s="191"/>
      <c r="M468" s="195"/>
      <c r="N468" s="196"/>
      <c r="O468" s="196"/>
      <c r="P468" s="196"/>
      <c r="Q468" s="196"/>
      <c r="R468" s="196"/>
      <c r="S468" s="196"/>
      <c r="T468" s="197"/>
      <c r="AT468" s="192" t="s">
        <v>190</v>
      </c>
      <c r="AU468" s="192" t="s">
        <v>82</v>
      </c>
      <c r="AV468" s="14" t="s">
        <v>30</v>
      </c>
      <c r="AW468" s="14" t="s">
        <v>29</v>
      </c>
      <c r="AX468" s="14" t="s">
        <v>73</v>
      </c>
      <c r="AY468" s="192" t="s">
        <v>181</v>
      </c>
    </row>
    <row r="469" spans="1:65" s="13" customFormat="1">
      <c r="B469" s="177"/>
      <c r="D469" s="178" t="s">
        <v>190</v>
      </c>
      <c r="E469" s="179" t="s">
        <v>1</v>
      </c>
      <c r="F469" s="180" t="s">
        <v>205</v>
      </c>
      <c r="H469" s="181">
        <v>6</v>
      </c>
      <c r="I469" s="182"/>
      <c r="L469" s="177"/>
      <c r="M469" s="183"/>
      <c r="N469" s="184"/>
      <c r="O469" s="184"/>
      <c r="P469" s="184"/>
      <c r="Q469" s="184"/>
      <c r="R469" s="184"/>
      <c r="S469" s="184"/>
      <c r="T469" s="185"/>
      <c r="AT469" s="179" t="s">
        <v>190</v>
      </c>
      <c r="AU469" s="179" t="s">
        <v>82</v>
      </c>
      <c r="AV469" s="13" t="s">
        <v>82</v>
      </c>
      <c r="AW469" s="13" t="s">
        <v>29</v>
      </c>
      <c r="AX469" s="13" t="s">
        <v>73</v>
      </c>
      <c r="AY469" s="179" t="s">
        <v>181</v>
      </c>
    </row>
    <row r="470" spans="1:65" s="14" customFormat="1">
      <c r="B470" s="191"/>
      <c r="D470" s="178" t="s">
        <v>190</v>
      </c>
      <c r="E470" s="192" t="s">
        <v>1</v>
      </c>
      <c r="F470" s="193" t="s">
        <v>3739</v>
      </c>
      <c r="H470" s="192" t="s">
        <v>1</v>
      </c>
      <c r="I470" s="194"/>
      <c r="L470" s="191"/>
      <c r="M470" s="195"/>
      <c r="N470" s="196"/>
      <c r="O470" s="196"/>
      <c r="P470" s="196"/>
      <c r="Q470" s="196"/>
      <c r="R470" s="196"/>
      <c r="S470" s="196"/>
      <c r="T470" s="197"/>
      <c r="AT470" s="192" t="s">
        <v>190</v>
      </c>
      <c r="AU470" s="192" t="s">
        <v>82</v>
      </c>
      <c r="AV470" s="14" t="s">
        <v>30</v>
      </c>
      <c r="AW470" s="14" t="s">
        <v>29</v>
      </c>
      <c r="AX470" s="14" t="s">
        <v>73</v>
      </c>
      <c r="AY470" s="192" t="s">
        <v>181</v>
      </c>
    </row>
    <row r="471" spans="1:65" s="13" customFormat="1">
      <c r="B471" s="177"/>
      <c r="D471" s="178" t="s">
        <v>190</v>
      </c>
      <c r="E471" s="179" t="s">
        <v>1</v>
      </c>
      <c r="F471" s="180" t="s">
        <v>256</v>
      </c>
      <c r="H471" s="181">
        <v>19</v>
      </c>
      <c r="I471" s="182"/>
      <c r="L471" s="177"/>
      <c r="M471" s="183"/>
      <c r="N471" s="184"/>
      <c r="O471" s="184"/>
      <c r="P471" s="184"/>
      <c r="Q471" s="184"/>
      <c r="R471" s="184"/>
      <c r="S471" s="184"/>
      <c r="T471" s="185"/>
      <c r="AT471" s="179" t="s">
        <v>190</v>
      </c>
      <c r="AU471" s="179" t="s">
        <v>82</v>
      </c>
      <c r="AV471" s="13" t="s">
        <v>82</v>
      </c>
      <c r="AW471" s="13" t="s">
        <v>29</v>
      </c>
      <c r="AX471" s="13" t="s">
        <v>73</v>
      </c>
      <c r="AY471" s="179" t="s">
        <v>181</v>
      </c>
    </row>
    <row r="472" spans="1:65" s="15" customFormat="1">
      <c r="B472" s="198"/>
      <c r="D472" s="178" t="s">
        <v>190</v>
      </c>
      <c r="E472" s="199" t="s">
        <v>1</v>
      </c>
      <c r="F472" s="200" t="s">
        <v>1774</v>
      </c>
      <c r="H472" s="201">
        <v>25</v>
      </c>
      <c r="I472" s="202"/>
      <c r="L472" s="198"/>
      <c r="M472" s="203"/>
      <c r="N472" s="204"/>
      <c r="O472" s="204"/>
      <c r="P472" s="204"/>
      <c r="Q472" s="204"/>
      <c r="R472" s="204"/>
      <c r="S472" s="204"/>
      <c r="T472" s="205"/>
      <c r="AT472" s="199" t="s">
        <v>190</v>
      </c>
      <c r="AU472" s="199" t="s">
        <v>82</v>
      </c>
      <c r="AV472" s="15" t="s">
        <v>188</v>
      </c>
      <c r="AW472" s="15" t="s">
        <v>29</v>
      </c>
      <c r="AX472" s="15" t="s">
        <v>30</v>
      </c>
      <c r="AY472" s="199" t="s">
        <v>181</v>
      </c>
    </row>
    <row r="473" spans="1:65" s="2" customFormat="1" ht="16.5" customHeight="1">
      <c r="A473" s="33"/>
      <c r="B473" s="130"/>
      <c r="C473" s="164" t="s">
        <v>512</v>
      </c>
      <c r="D473" s="164" t="s">
        <v>184</v>
      </c>
      <c r="E473" s="165" t="s">
        <v>3778</v>
      </c>
      <c r="F473" s="166" t="s">
        <v>3779</v>
      </c>
      <c r="G473" s="167" t="s">
        <v>1840</v>
      </c>
      <c r="H473" s="168">
        <v>25</v>
      </c>
      <c r="I473" s="169"/>
      <c r="J473" s="170">
        <f>ROUND(I473*H473,2)</f>
        <v>0</v>
      </c>
      <c r="K473" s="166" t="s">
        <v>1</v>
      </c>
      <c r="L473" s="34"/>
      <c r="M473" s="171" t="s">
        <v>1</v>
      </c>
      <c r="N473" s="172" t="s">
        <v>38</v>
      </c>
      <c r="O473" s="59"/>
      <c r="P473" s="173">
        <f>O473*H473</f>
        <v>0</v>
      </c>
      <c r="Q473" s="173">
        <v>0</v>
      </c>
      <c r="R473" s="173">
        <f>Q473*H473</f>
        <v>0</v>
      </c>
      <c r="S473" s="173">
        <v>0</v>
      </c>
      <c r="T473" s="174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75" t="s">
        <v>243</v>
      </c>
      <c r="AT473" s="175" t="s">
        <v>184</v>
      </c>
      <c r="AU473" s="175" t="s">
        <v>82</v>
      </c>
      <c r="AY473" s="18" t="s">
        <v>181</v>
      </c>
      <c r="BE473" s="176">
        <f>IF(N473="základní",J473,0)</f>
        <v>0</v>
      </c>
      <c r="BF473" s="176">
        <f>IF(N473="snížená",J473,0)</f>
        <v>0</v>
      </c>
      <c r="BG473" s="176">
        <f>IF(N473="zákl. přenesená",J473,0)</f>
        <v>0</v>
      </c>
      <c r="BH473" s="176">
        <f>IF(N473="sníž. přenesená",J473,0)</f>
        <v>0</v>
      </c>
      <c r="BI473" s="176">
        <f>IF(N473="nulová",J473,0)</f>
        <v>0</v>
      </c>
      <c r="BJ473" s="18" t="s">
        <v>30</v>
      </c>
      <c r="BK473" s="176">
        <f>ROUND(I473*H473,2)</f>
        <v>0</v>
      </c>
      <c r="BL473" s="18" t="s">
        <v>243</v>
      </c>
      <c r="BM473" s="175" t="s">
        <v>3780</v>
      </c>
    </row>
    <row r="474" spans="1:65" s="14" customFormat="1">
      <c r="B474" s="191"/>
      <c r="D474" s="178" t="s">
        <v>190</v>
      </c>
      <c r="E474" s="192" t="s">
        <v>1</v>
      </c>
      <c r="F474" s="193" t="s">
        <v>3731</v>
      </c>
      <c r="H474" s="192" t="s">
        <v>1</v>
      </c>
      <c r="I474" s="194"/>
      <c r="L474" s="191"/>
      <c r="M474" s="195"/>
      <c r="N474" s="196"/>
      <c r="O474" s="196"/>
      <c r="P474" s="196"/>
      <c r="Q474" s="196"/>
      <c r="R474" s="196"/>
      <c r="S474" s="196"/>
      <c r="T474" s="197"/>
      <c r="AT474" s="192" t="s">
        <v>190</v>
      </c>
      <c r="AU474" s="192" t="s">
        <v>82</v>
      </c>
      <c r="AV474" s="14" t="s">
        <v>30</v>
      </c>
      <c r="AW474" s="14" t="s">
        <v>29</v>
      </c>
      <c r="AX474" s="14" t="s">
        <v>73</v>
      </c>
      <c r="AY474" s="192" t="s">
        <v>181</v>
      </c>
    </row>
    <row r="475" spans="1:65" s="13" customFormat="1">
      <c r="B475" s="177"/>
      <c r="D475" s="178" t="s">
        <v>190</v>
      </c>
      <c r="E475" s="179" t="s">
        <v>1</v>
      </c>
      <c r="F475" s="180" t="s">
        <v>205</v>
      </c>
      <c r="H475" s="181">
        <v>6</v>
      </c>
      <c r="I475" s="182"/>
      <c r="L475" s="177"/>
      <c r="M475" s="183"/>
      <c r="N475" s="184"/>
      <c r="O475" s="184"/>
      <c r="P475" s="184"/>
      <c r="Q475" s="184"/>
      <c r="R475" s="184"/>
      <c r="S475" s="184"/>
      <c r="T475" s="185"/>
      <c r="AT475" s="179" t="s">
        <v>190</v>
      </c>
      <c r="AU475" s="179" t="s">
        <v>82</v>
      </c>
      <c r="AV475" s="13" t="s">
        <v>82</v>
      </c>
      <c r="AW475" s="13" t="s">
        <v>29</v>
      </c>
      <c r="AX475" s="13" t="s">
        <v>73</v>
      </c>
      <c r="AY475" s="179" t="s">
        <v>181</v>
      </c>
    </row>
    <row r="476" spans="1:65" s="14" customFormat="1">
      <c r="B476" s="191"/>
      <c r="D476" s="178" t="s">
        <v>190</v>
      </c>
      <c r="E476" s="192" t="s">
        <v>1</v>
      </c>
      <c r="F476" s="193" t="s">
        <v>3739</v>
      </c>
      <c r="H476" s="192" t="s">
        <v>1</v>
      </c>
      <c r="I476" s="194"/>
      <c r="L476" s="191"/>
      <c r="M476" s="195"/>
      <c r="N476" s="196"/>
      <c r="O476" s="196"/>
      <c r="P476" s="196"/>
      <c r="Q476" s="196"/>
      <c r="R476" s="196"/>
      <c r="S476" s="196"/>
      <c r="T476" s="197"/>
      <c r="AT476" s="192" t="s">
        <v>190</v>
      </c>
      <c r="AU476" s="192" t="s">
        <v>82</v>
      </c>
      <c r="AV476" s="14" t="s">
        <v>30</v>
      </c>
      <c r="AW476" s="14" t="s">
        <v>29</v>
      </c>
      <c r="AX476" s="14" t="s">
        <v>73</v>
      </c>
      <c r="AY476" s="192" t="s">
        <v>181</v>
      </c>
    </row>
    <row r="477" spans="1:65" s="13" customFormat="1">
      <c r="B477" s="177"/>
      <c r="D477" s="178" t="s">
        <v>190</v>
      </c>
      <c r="E477" s="179" t="s">
        <v>1</v>
      </c>
      <c r="F477" s="180" t="s">
        <v>256</v>
      </c>
      <c r="H477" s="181">
        <v>19</v>
      </c>
      <c r="I477" s="182"/>
      <c r="L477" s="177"/>
      <c r="M477" s="183"/>
      <c r="N477" s="184"/>
      <c r="O477" s="184"/>
      <c r="P477" s="184"/>
      <c r="Q477" s="184"/>
      <c r="R477" s="184"/>
      <c r="S477" s="184"/>
      <c r="T477" s="185"/>
      <c r="AT477" s="179" t="s">
        <v>190</v>
      </c>
      <c r="AU477" s="179" t="s">
        <v>82</v>
      </c>
      <c r="AV477" s="13" t="s">
        <v>82</v>
      </c>
      <c r="AW477" s="13" t="s">
        <v>29</v>
      </c>
      <c r="AX477" s="13" t="s">
        <v>73</v>
      </c>
      <c r="AY477" s="179" t="s">
        <v>181</v>
      </c>
    </row>
    <row r="478" spans="1:65" s="15" customFormat="1">
      <c r="B478" s="198"/>
      <c r="D478" s="178" t="s">
        <v>190</v>
      </c>
      <c r="E478" s="199" t="s">
        <v>1</v>
      </c>
      <c r="F478" s="200" t="s">
        <v>1774</v>
      </c>
      <c r="H478" s="201">
        <v>25</v>
      </c>
      <c r="I478" s="202"/>
      <c r="L478" s="198"/>
      <c r="M478" s="203"/>
      <c r="N478" s="204"/>
      <c r="O478" s="204"/>
      <c r="P478" s="204"/>
      <c r="Q478" s="204"/>
      <c r="R478" s="204"/>
      <c r="S478" s="204"/>
      <c r="T478" s="205"/>
      <c r="AT478" s="199" t="s">
        <v>190</v>
      </c>
      <c r="AU478" s="199" t="s">
        <v>82</v>
      </c>
      <c r="AV478" s="15" t="s">
        <v>188</v>
      </c>
      <c r="AW478" s="15" t="s">
        <v>29</v>
      </c>
      <c r="AX478" s="15" t="s">
        <v>30</v>
      </c>
      <c r="AY478" s="199" t="s">
        <v>181</v>
      </c>
    </row>
    <row r="479" spans="1:65" s="2" customFormat="1" ht="24.2" customHeight="1">
      <c r="A479" s="33"/>
      <c r="B479" s="130"/>
      <c r="C479" s="164" t="s">
        <v>515</v>
      </c>
      <c r="D479" s="164" t="s">
        <v>184</v>
      </c>
      <c r="E479" s="165" t="s">
        <v>2009</v>
      </c>
      <c r="F479" s="166" t="s">
        <v>3781</v>
      </c>
      <c r="G479" s="167" t="s">
        <v>259</v>
      </c>
      <c r="H479" s="168">
        <v>0.105</v>
      </c>
      <c r="I479" s="169"/>
      <c r="J479" s="170">
        <f>ROUND(I479*H479,2)</f>
        <v>0</v>
      </c>
      <c r="K479" s="166" t="s">
        <v>1749</v>
      </c>
      <c r="L479" s="34"/>
      <c r="M479" s="171" t="s">
        <v>1</v>
      </c>
      <c r="N479" s="172" t="s">
        <v>38</v>
      </c>
      <c r="O479" s="59"/>
      <c r="P479" s="173">
        <f>O479*H479</f>
        <v>0</v>
      </c>
      <c r="Q479" s="173">
        <v>0</v>
      </c>
      <c r="R479" s="173">
        <f>Q479*H479</f>
        <v>0</v>
      </c>
      <c r="S479" s="173">
        <v>0</v>
      </c>
      <c r="T479" s="174">
        <f>S479*H479</f>
        <v>0</v>
      </c>
      <c r="U479" s="33"/>
      <c r="V479" s="33"/>
      <c r="W479" s="33"/>
      <c r="X479" s="33"/>
      <c r="Y479" s="33"/>
      <c r="Z479" s="33"/>
      <c r="AA479" s="33"/>
      <c r="AB479" s="33"/>
      <c r="AC479" s="33"/>
      <c r="AD479" s="33"/>
      <c r="AE479" s="33"/>
      <c r="AR479" s="175" t="s">
        <v>243</v>
      </c>
      <c r="AT479" s="175" t="s">
        <v>184</v>
      </c>
      <c r="AU479" s="175" t="s">
        <v>82</v>
      </c>
      <c r="AY479" s="18" t="s">
        <v>181</v>
      </c>
      <c r="BE479" s="176">
        <f>IF(N479="základní",J479,0)</f>
        <v>0</v>
      </c>
      <c r="BF479" s="176">
        <f>IF(N479="snížená",J479,0)</f>
        <v>0</v>
      </c>
      <c r="BG479" s="176">
        <f>IF(N479="zákl. přenesená",J479,0)</f>
        <v>0</v>
      </c>
      <c r="BH479" s="176">
        <f>IF(N479="sníž. přenesená",J479,0)</f>
        <v>0</v>
      </c>
      <c r="BI479" s="176">
        <f>IF(N479="nulová",J479,0)</f>
        <v>0</v>
      </c>
      <c r="BJ479" s="18" t="s">
        <v>30</v>
      </c>
      <c r="BK479" s="176">
        <f>ROUND(I479*H479,2)</f>
        <v>0</v>
      </c>
      <c r="BL479" s="18" t="s">
        <v>243</v>
      </c>
      <c r="BM479" s="175" t="s">
        <v>3782</v>
      </c>
    </row>
    <row r="480" spans="1:65" s="2" customFormat="1" ht="16.5" customHeight="1">
      <c r="A480" s="33"/>
      <c r="B480" s="130"/>
      <c r="C480" s="164" t="s">
        <v>518</v>
      </c>
      <c r="D480" s="164" t="s">
        <v>184</v>
      </c>
      <c r="E480" s="165" t="s">
        <v>3783</v>
      </c>
      <c r="F480" s="166" t="s">
        <v>3784</v>
      </c>
      <c r="G480" s="167" t="s">
        <v>259</v>
      </c>
      <c r="H480" s="168">
        <v>0.105</v>
      </c>
      <c r="I480" s="169"/>
      <c r="J480" s="170">
        <f>ROUND(I480*H480,2)</f>
        <v>0</v>
      </c>
      <c r="K480" s="166" t="s">
        <v>1749</v>
      </c>
      <c r="L480" s="34"/>
      <c r="M480" s="171" t="s">
        <v>1</v>
      </c>
      <c r="N480" s="172" t="s">
        <v>38</v>
      </c>
      <c r="O480" s="59"/>
      <c r="P480" s="173">
        <f>O480*H480</f>
        <v>0</v>
      </c>
      <c r="Q480" s="173">
        <v>0</v>
      </c>
      <c r="R480" s="173">
        <f>Q480*H480</f>
        <v>0</v>
      </c>
      <c r="S480" s="173">
        <v>0</v>
      </c>
      <c r="T480" s="174">
        <f>S480*H480</f>
        <v>0</v>
      </c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R480" s="175" t="s">
        <v>243</v>
      </c>
      <c r="AT480" s="175" t="s">
        <v>184</v>
      </c>
      <c r="AU480" s="175" t="s">
        <v>82</v>
      </c>
      <c r="AY480" s="18" t="s">
        <v>181</v>
      </c>
      <c r="BE480" s="176">
        <f>IF(N480="základní",J480,0)</f>
        <v>0</v>
      </c>
      <c r="BF480" s="176">
        <f>IF(N480="snížená",J480,0)</f>
        <v>0</v>
      </c>
      <c r="BG480" s="176">
        <f>IF(N480="zákl. přenesená",J480,0)</f>
        <v>0</v>
      </c>
      <c r="BH480" s="176">
        <f>IF(N480="sníž. přenesená",J480,0)</f>
        <v>0</v>
      </c>
      <c r="BI480" s="176">
        <f>IF(N480="nulová",J480,0)</f>
        <v>0</v>
      </c>
      <c r="BJ480" s="18" t="s">
        <v>30</v>
      </c>
      <c r="BK480" s="176">
        <f>ROUND(I480*H480,2)</f>
        <v>0</v>
      </c>
      <c r="BL480" s="18" t="s">
        <v>243</v>
      </c>
      <c r="BM480" s="175" t="s">
        <v>3785</v>
      </c>
    </row>
    <row r="481" spans="1:65" s="12" customFormat="1" ht="22.9" customHeight="1">
      <c r="B481" s="151"/>
      <c r="D481" s="152" t="s">
        <v>72</v>
      </c>
      <c r="E481" s="162" t="s">
        <v>3786</v>
      </c>
      <c r="F481" s="162" t="s">
        <v>3787</v>
      </c>
      <c r="I481" s="154"/>
      <c r="J481" s="163">
        <f>BK481</f>
        <v>0</v>
      </c>
      <c r="L481" s="151"/>
      <c r="M481" s="156"/>
      <c r="N481" s="157"/>
      <c r="O481" s="157"/>
      <c r="P481" s="158">
        <f>SUM(P482:P501)</f>
        <v>0</v>
      </c>
      <c r="Q481" s="157"/>
      <c r="R481" s="158">
        <f>SUM(R482:R501)</f>
        <v>2.2130900000000002</v>
      </c>
      <c r="S481" s="157"/>
      <c r="T481" s="159">
        <f>SUM(T482:T501)</f>
        <v>0</v>
      </c>
      <c r="AR481" s="152" t="s">
        <v>82</v>
      </c>
      <c r="AT481" s="160" t="s">
        <v>72</v>
      </c>
      <c r="AU481" s="160" t="s">
        <v>30</v>
      </c>
      <c r="AY481" s="152" t="s">
        <v>181</v>
      </c>
      <c r="BK481" s="161">
        <f>SUM(BK482:BK501)</f>
        <v>0</v>
      </c>
    </row>
    <row r="482" spans="1:65" s="2" customFormat="1" ht="24.2" customHeight="1">
      <c r="A482" s="33"/>
      <c r="B482" s="130"/>
      <c r="C482" s="164" t="s">
        <v>521</v>
      </c>
      <c r="D482" s="164" t="s">
        <v>184</v>
      </c>
      <c r="E482" s="165" t="s">
        <v>3788</v>
      </c>
      <c r="F482" s="166" t="s">
        <v>3789</v>
      </c>
      <c r="G482" s="167" t="s">
        <v>1370</v>
      </c>
      <c r="H482" s="168">
        <v>8.5</v>
      </c>
      <c r="I482" s="169"/>
      <c r="J482" s="170">
        <f>ROUND(I482*H482,2)</f>
        <v>0</v>
      </c>
      <c r="K482" s="166" t="s">
        <v>1</v>
      </c>
      <c r="L482" s="34"/>
      <c r="M482" s="171" t="s">
        <v>1</v>
      </c>
      <c r="N482" s="172" t="s">
        <v>38</v>
      </c>
      <c r="O482" s="59"/>
      <c r="P482" s="173">
        <f>O482*H482</f>
        <v>0</v>
      </c>
      <c r="Q482" s="173">
        <v>1.5E-3</v>
      </c>
      <c r="R482" s="173">
        <f>Q482*H482</f>
        <v>1.2750000000000001E-2</v>
      </c>
      <c r="S482" s="173">
        <v>0</v>
      </c>
      <c r="T482" s="174">
        <f>S482*H482</f>
        <v>0</v>
      </c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R482" s="175" t="s">
        <v>243</v>
      </c>
      <c r="AT482" s="175" t="s">
        <v>184</v>
      </c>
      <c r="AU482" s="175" t="s">
        <v>82</v>
      </c>
      <c r="AY482" s="18" t="s">
        <v>181</v>
      </c>
      <c r="BE482" s="176">
        <f>IF(N482="základní",J482,0)</f>
        <v>0</v>
      </c>
      <c r="BF482" s="176">
        <f>IF(N482="snížená",J482,0)</f>
        <v>0</v>
      </c>
      <c r="BG482" s="176">
        <f>IF(N482="zákl. přenesená",J482,0)</f>
        <v>0</v>
      </c>
      <c r="BH482" s="176">
        <f>IF(N482="sníž. přenesená",J482,0)</f>
        <v>0</v>
      </c>
      <c r="BI482" s="176">
        <f>IF(N482="nulová",J482,0)</f>
        <v>0</v>
      </c>
      <c r="BJ482" s="18" t="s">
        <v>30</v>
      </c>
      <c r="BK482" s="176">
        <f>ROUND(I482*H482,2)</f>
        <v>0</v>
      </c>
      <c r="BL482" s="18" t="s">
        <v>243</v>
      </c>
      <c r="BM482" s="175" t="s">
        <v>3790</v>
      </c>
    </row>
    <row r="483" spans="1:65" s="14" customFormat="1">
      <c r="B483" s="191"/>
      <c r="D483" s="178" t="s">
        <v>190</v>
      </c>
      <c r="E483" s="192" t="s">
        <v>1</v>
      </c>
      <c r="F483" s="193" t="s">
        <v>3791</v>
      </c>
      <c r="H483" s="192" t="s">
        <v>1</v>
      </c>
      <c r="I483" s="194"/>
      <c r="L483" s="191"/>
      <c r="M483" s="195"/>
      <c r="N483" s="196"/>
      <c r="O483" s="196"/>
      <c r="P483" s="196"/>
      <c r="Q483" s="196"/>
      <c r="R483" s="196"/>
      <c r="S483" s="196"/>
      <c r="T483" s="197"/>
      <c r="AT483" s="192" t="s">
        <v>190</v>
      </c>
      <c r="AU483" s="192" t="s">
        <v>82</v>
      </c>
      <c r="AV483" s="14" t="s">
        <v>30</v>
      </c>
      <c r="AW483" s="14" t="s">
        <v>29</v>
      </c>
      <c r="AX483" s="14" t="s">
        <v>73</v>
      </c>
      <c r="AY483" s="192" t="s">
        <v>181</v>
      </c>
    </row>
    <row r="484" spans="1:65" s="13" customFormat="1">
      <c r="B484" s="177"/>
      <c r="D484" s="178" t="s">
        <v>190</v>
      </c>
      <c r="E484" s="179" t="s">
        <v>1</v>
      </c>
      <c r="F484" s="180" t="s">
        <v>3792</v>
      </c>
      <c r="H484" s="181">
        <v>8.5</v>
      </c>
      <c r="I484" s="182"/>
      <c r="L484" s="177"/>
      <c r="M484" s="183"/>
      <c r="N484" s="184"/>
      <c r="O484" s="184"/>
      <c r="P484" s="184"/>
      <c r="Q484" s="184"/>
      <c r="R484" s="184"/>
      <c r="S484" s="184"/>
      <c r="T484" s="185"/>
      <c r="AT484" s="179" t="s">
        <v>190</v>
      </c>
      <c r="AU484" s="179" t="s">
        <v>82</v>
      </c>
      <c r="AV484" s="13" t="s">
        <v>82</v>
      </c>
      <c r="AW484" s="13" t="s">
        <v>29</v>
      </c>
      <c r="AX484" s="13" t="s">
        <v>30</v>
      </c>
      <c r="AY484" s="179" t="s">
        <v>181</v>
      </c>
    </row>
    <row r="485" spans="1:65" s="2" customFormat="1" ht="24.2" customHeight="1">
      <c r="A485" s="33"/>
      <c r="B485" s="130"/>
      <c r="C485" s="164" t="s">
        <v>524</v>
      </c>
      <c r="D485" s="164" t="s">
        <v>184</v>
      </c>
      <c r="E485" s="165" t="s">
        <v>3793</v>
      </c>
      <c r="F485" s="166" t="s">
        <v>3794</v>
      </c>
      <c r="G485" s="167" t="s">
        <v>1370</v>
      </c>
      <c r="H485" s="168">
        <v>7</v>
      </c>
      <c r="I485" s="169"/>
      <c r="J485" s="170">
        <f>ROUND(I485*H485,2)</f>
        <v>0</v>
      </c>
      <c r="K485" s="166" t="s">
        <v>1</v>
      </c>
      <c r="L485" s="34"/>
      <c r="M485" s="171" t="s">
        <v>1</v>
      </c>
      <c r="N485" s="172" t="s">
        <v>38</v>
      </c>
      <c r="O485" s="59"/>
      <c r="P485" s="173">
        <f>O485*H485</f>
        <v>0</v>
      </c>
      <c r="Q485" s="173">
        <v>3.8700000000000002E-3</v>
      </c>
      <c r="R485" s="173">
        <f>Q485*H485</f>
        <v>2.7090000000000003E-2</v>
      </c>
      <c r="S485" s="173">
        <v>0</v>
      </c>
      <c r="T485" s="174">
        <f>S485*H485</f>
        <v>0</v>
      </c>
      <c r="U485" s="33"/>
      <c r="V485" s="33"/>
      <c r="W485" s="33"/>
      <c r="X485" s="33"/>
      <c r="Y485" s="33"/>
      <c r="Z485" s="33"/>
      <c r="AA485" s="33"/>
      <c r="AB485" s="33"/>
      <c r="AC485" s="33"/>
      <c r="AD485" s="33"/>
      <c r="AE485" s="33"/>
      <c r="AR485" s="175" t="s">
        <v>243</v>
      </c>
      <c r="AT485" s="175" t="s">
        <v>184</v>
      </c>
      <c r="AU485" s="175" t="s">
        <v>82</v>
      </c>
      <c r="AY485" s="18" t="s">
        <v>181</v>
      </c>
      <c r="BE485" s="176">
        <f>IF(N485="základní",J485,0)</f>
        <v>0</v>
      </c>
      <c r="BF485" s="176">
        <f>IF(N485="snížená",J485,0)</f>
        <v>0</v>
      </c>
      <c r="BG485" s="176">
        <f>IF(N485="zákl. přenesená",J485,0)</f>
        <v>0</v>
      </c>
      <c r="BH485" s="176">
        <f>IF(N485="sníž. přenesená",J485,0)</f>
        <v>0</v>
      </c>
      <c r="BI485" s="176">
        <f>IF(N485="nulová",J485,0)</f>
        <v>0</v>
      </c>
      <c r="BJ485" s="18" t="s">
        <v>30</v>
      </c>
      <c r="BK485" s="176">
        <f>ROUND(I485*H485,2)</f>
        <v>0</v>
      </c>
      <c r="BL485" s="18" t="s">
        <v>243</v>
      </c>
      <c r="BM485" s="175" t="s">
        <v>3795</v>
      </c>
    </row>
    <row r="486" spans="1:65" s="14" customFormat="1">
      <c r="B486" s="191"/>
      <c r="D486" s="178" t="s">
        <v>190</v>
      </c>
      <c r="E486" s="192" t="s">
        <v>1</v>
      </c>
      <c r="F486" s="193" t="s">
        <v>3796</v>
      </c>
      <c r="H486" s="192" t="s">
        <v>1</v>
      </c>
      <c r="I486" s="194"/>
      <c r="L486" s="191"/>
      <c r="M486" s="195"/>
      <c r="N486" s="196"/>
      <c r="O486" s="196"/>
      <c r="P486" s="196"/>
      <c r="Q486" s="196"/>
      <c r="R486" s="196"/>
      <c r="S486" s="196"/>
      <c r="T486" s="197"/>
      <c r="AT486" s="192" t="s">
        <v>190</v>
      </c>
      <c r="AU486" s="192" t="s">
        <v>82</v>
      </c>
      <c r="AV486" s="14" t="s">
        <v>30</v>
      </c>
      <c r="AW486" s="14" t="s">
        <v>29</v>
      </c>
      <c r="AX486" s="14" t="s">
        <v>73</v>
      </c>
      <c r="AY486" s="192" t="s">
        <v>181</v>
      </c>
    </row>
    <row r="487" spans="1:65" s="13" customFormat="1">
      <c r="B487" s="177"/>
      <c r="D487" s="178" t="s">
        <v>190</v>
      </c>
      <c r="E487" s="179" t="s">
        <v>1</v>
      </c>
      <c r="F487" s="180" t="s">
        <v>209</v>
      </c>
      <c r="H487" s="181">
        <v>7</v>
      </c>
      <c r="I487" s="182"/>
      <c r="L487" s="177"/>
      <c r="M487" s="183"/>
      <c r="N487" s="184"/>
      <c r="O487" s="184"/>
      <c r="P487" s="184"/>
      <c r="Q487" s="184"/>
      <c r="R487" s="184"/>
      <c r="S487" s="184"/>
      <c r="T487" s="185"/>
      <c r="AT487" s="179" t="s">
        <v>190</v>
      </c>
      <c r="AU487" s="179" t="s">
        <v>82</v>
      </c>
      <c r="AV487" s="13" t="s">
        <v>82</v>
      </c>
      <c r="AW487" s="13" t="s">
        <v>29</v>
      </c>
      <c r="AX487" s="13" t="s">
        <v>30</v>
      </c>
      <c r="AY487" s="179" t="s">
        <v>181</v>
      </c>
    </row>
    <row r="488" spans="1:65" s="2" customFormat="1" ht="16.5" customHeight="1">
      <c r="A488" s="33"/>
      <c r="B488" s="130"/>
      <c r="C488" s="164" t="s">
        <v>527</v>
      </c>
      <c r="D488" s="164" t="s">
        <v>184</v>
      </c>
      <c r="E488" s="165" t="s">
        <v>3797</v>
      </c>
      <c r="F488" s="166" t="s">
        <v>3798</v>
      </c>
      <c r="G488" s="167" t="s">
        <v>1370</v>
      </c>
      <c r="H488" s="168">
        <v>28</v>
      </c>
      <c r="I488" s="169"/>
      <c r="J488" s="170">
        <f>ROUND(I488*H488,2)</f>
        <v>0</v>
      </c>
      <c r="K488" s="166" t="s">
        <v>1</v>
      </c>
      <c r="L488" s="34"/>
      <c r="M488" s="171" t="s">
        <v>1</v>
      </c>
      <c r="N488" s="172" t="s">
        <v>38</v>
      </c>
      <c r="O488" s="59"/>
      <c r="P488" s="173">
        <f>O488*H488</f>
        <v>0</v>
      </c>
      <c r="Q488" s="173">
        <v>3.8E-3</v>
      </c>
      <c r="R488" s="173">
        <f>Q488*H488</f>
        <v>0.10639999999999999</v>
      </c>
      <c r="S488" s="173">
        <v>0</v>
      </c>
      <c r="T488" s="174">
        <f>S488*H488</f>
        <v>0</v>
      </c>
      <c r="U488" s="33"/>
      <c r="V488" s="33"/>
      <c r="W488" s="33"/>
      <c r="X488" s="33"/>
      <c r="Y488" s="33"/>
      <c r="Z488" s="33"/>
      <c r="AA488" s="33"/>
      <c r="AB488" s="33"/>
      <c r="AC488" s="33"/>
      <c r="AD488" s="33"/>
      <c r="AE488" s="33"/>
      <c r="AR488" s="175" t="s">
        <v>243</v>
      </c>
      <c r="AT488" s="175" t="s">
        <v>184</v>
      </c>
      <c r="AU488" s="175" t="s">
        <v>82</v>
      </c>
      <c r="AY488" s="18" t="s">
        <v>181</v>
      </c>
      <c r="BE488" s="176">
        <f>IF(N488="základní",J488,0)</f>
        <v>0</v>
      </c>
      <c r="BF488" s="176">
        <f>IF(N488="snížená",J488,0)</f>
        <v>0</v>
      </c>
      <c r="BG488" s="176">
        <f>IF(N488="zákl. přenesená",J488,0)</f>
        <v>0</v>
      </c>
      <c r="BH488" s="176">
        <f>IF(N488="sníž. přenesená",J488,0)</f>
        <v>0</v>
      </c>
      <c r="BI488" s="176">
        <f>IF(N488="nulová",J488,0)</f>
        <v>0</v>
      </c>
      <c r="BJ488" s="18" t="s">
        <v>30</v>
      </c>
      <c r="BK488" s="176">
        <f>ROUND(I488*H488,2)</f>
        <v>0</v>
      </c>
      <c r="BL488" s="18" t="s">
        <v>243</v>
      </c>
      <c r="BM488" s="175" t="s">
        <v>3799</v>
      </c>
    </row>
    <row r="489" spans="1:65" s="14" customFormat="1">
      <c r="B489" s="191"/>
      <c r="D489" s="178" t="s">
        <v>190</v>
      </c>
      <c r="E489" s="192" t="s">
        <v>1</v>
      </c>
      <c r="F489" s="193" t="s">
        <v>3800</v>
      </c>
      <c r="H489" s="192" t="s">
        <v>1</v>
      </c>
      <c r="I489" s="194"/>
      <c r="L489" s="191"/>
      <c r="M489" s="195"/>
      <c r="N489" s="196"/>
      <c r="O489" s="196"/>
      <c r="P489" s="196"/>
      <c r="Q489" s="196"/>
      <c r="R489" s="196"/>
      <c r="S489" s="196"/>
      <c r="T489" s="197"/>
      <c r="AT489" s="192" t="s">
        <v>190</v>
      </c>
      <c r="AU489" s="192" t="s">
        <v>82</v>
      </c>
      <c r="AV489" s="14" t="s">
        <v>30</v>
      </c>
      <c r="AW489" s="14" t="s">
        <v>29</v>
      </c>
      <c r="AX489" s="14" t="s">
        <v>73</v>
      </c>
      <c r="AY489" s="192" t="s">
        <v>181</v>
      </c>
    </row>
    <row r="490" spans="1:65" s="13" customFormat="1">
      <c r="B490" s="177"/>
      <c r="D490" s="178" t="s">
        <v>190</v>
      </c>
      <c r="E490" s="179" t="s">
        <v>1</v>
      </c>
      <c r="F490" s="180" t="s">
        <v>3801</v>
      </c>
      <c r="H490" s="181">
        <v>28</v>
      </c>
      <c r="I490" s="182"/>
      <c r="L490" s="177"/>
      <c r="M490" s="183"/>
      <c r="N490" s="184"/>
      <c r="O490" s="184"/>
      <c r="P490" s="184"/>
      <c r="Q490" s="184"/>
      <c r="R490" s="184"/>
      <c r="S490" s="184"/>
      <c r="T490" s="185"/>
      <c r="AT490" s="179" t="s">
        <v>190</v>
      </c>
      <c r="AU490" s="179" t="s">
        <v>82</v>
      </c>
      <c r="AV490" s="13" t="s">
        <v>82</v>
      </c>
      <c r="AW490" s="13" t="s">
        <v>29</v>
      </c>
      <c r="AX490" s="13" t="s">
        <v>73</v>
      </c>
      <c r="AY490" s="179" t="s">
        <v>181</v>
      </c>
    </row>
    <row r="491" spans="1:65" s="15" customFormat="1">
      <c r="B491" s="198"/>
      <c r="D491" s="178" t="s">
        <v>190</v>
      </c>
      <c r="E491" s="199" t="s">
        <v>1</v>
      </c>
      <c r="F491" s="200" t="s">
        <v>1774</v>
      </c>
      <c r="H491" s="201">
        <v>28</v>
      </c>
      <c r="I491" s="202"/>
      <c r="L491" s="198"/>
      <c r="M491" s="203"/>
      <c r="N491" s="204"/>
      <c r="O491" s="204"/>
      <c r="P491" s="204"/>
      <c r="Q491" s="204"/>
      <c r="R491" s="204"/>
      <c r="S491" s="204"/>
      <c r="T491" s="205"/>
      <c r="AT491" s="199" t="s">
        <v>190</v>
      </c>
      <c r="AU491" s="199" t="s">
        <v>82</v>
      </c>
      <c r="AV491" s="15" t="s">
        <v>188</v>
      </c>
      <c r="AW491" s="15" t="s">
        <v>29</v>
      </c>
      <c r="AX491" s="15" t="s">
        <v>30</v>
      </c>
      <c r="AY491" s="199" t="s">
        <v>181</v>
      </c>
    </row>
    <row r="492" spans="1:65" s="2" customFormat="1" ht="16.5" customHeight="1">
      <c r="A492" s="33"/>
      <c r="B492" s="130"/>
      <c r="C492" s="164" t="s">
        <v>530</v>
      </c>
      <c r="D492" s="164" t="s">
        <v>184</v>
      </c>
      <c r="E492" s="165" t="s">
        <v>3802</v>
      </c>
      <c r="F492" s="166" t="s">
        <v>3803</v>
      </c>
      <c r="G492" s="167" t="s">
        <v>1840</v>
      </c>
      <c r="H492" s="168">
        <v>4.5</v>
      </c>
      <c r="I492" s="169"/>
      <c r="J492" s="170">
        <f>ROUND(I492*H492,2)</f>
        <v>0</v>
      </c>
      <c r="K492" s="166" t="s">
        <v>1</v>
      </c>
      <c r="L492" s="34"/>
      <c r="M492" s="171" t="s">
        <v>1</v>
      </c>
      <c r="N492" s="172" t="s">
        <v>38</v>
      </c>
      <c r="O492" s="59"/>
      <c r="P492" s="173">
        <f>O492*H492</f>
        <v>0</v>
      </c>
      <c r="Q492" s="173">
        <v>0.45929999999999999</v>
      </c>
      <c r="R492" s="173">
        <f>Q492*H492</f>
        <v>2.0668500000000001</v>
      </c>
      <c r="S492" s="173">
        <v>0</v>
      </c>
      <c r="T492" s="174">
        <f>S492*H492</f>
        <v>0</v>
      </c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  <c r="AR492" s="175" t="s">
        <v>243</v>
      </c>
      <c r="AT492" s="175" t="s">
        <v>184</v>
      </c>
      <c r="AU492" s="175" t="s">
        <v>82</v>
      </c>
      <c r="AY492" s="18" t="s">
        <v>181</v>
      </c>
      <c r="BE492" s="176">
        <f>IF(N492="základní",J492,0)</f>
        <v>0</v>
      </c>
      <c r="BF492" s="176">
        <f>IF(N492="snížená",J492,0)</f>
        <v>0</v>
      </c>
      <c r="BG492" s="176">
        <f>IF(N492="zákl. přenesená",J492,0)</f>
        <v>0</v>
      </c>
      <c r="BH492" s="176">
        <f>IF(N492="sníž. přenesená",J492,0)</f>
        <v>0</v>
      </c>
      <c r="BI492" s="176">
        <f>IF(N492="nulová",J492,0)</f>
        <v>0</v>
      </c>
      <c r="BJ492" s="18" t="s">
        <v>30</v>
      </c>
      <c r="BK492" s="176">
        <f>ROUND(I492*H492,2)</f>
        <v>0</v>
      </c>
      <c r="BL492" s="18" t="s">
        <v>243</v>
      </c>
      <c r="BM492" s="175" t="s">
        <v>3804</v>
      </c>
    </row>
    <row r="493" spans="1:65" s="14" customFormat="1">
      <c r="B493" s="191"/>
      <c r="D493" s="178" t="s">
        <v>190</v>
      </c>
      <c r="E493" s="192" t="s">
        <v>1</v>
      </c>
      <c r="F493" s="193" t="s">
        <v>3805</v>
      </c>
      <c r="H493" s="192" t="s">
        <v>1</v>
      </c>
      <c r="I493" s="194"/>
      <c r="L493" s="191"/>
      <c r="M493" s="195"/>
      <c r="N493" s="196"/>
      <c r="O493" s="196"/>
      <c r="P493" s="196"/>
      <c r="Q493" s="196"/>
      <c r="R493" s="196"/>
      <c r="S493" s="196"/>
      <c r="T493" s="197"/>
      <c r="AT493" s="192" t="s">
        <v>190</v>
      </c>
      <c r="AU493" s="192" t="s">
        <v>82</v>
      </c>
      <c r="AV493" s="14" t="s">
        <v>30</v>
      </c>
      <c r="AW493" s="14" t="s">
        <v>29</v>
      </c>
      <c r="AX493" s="14" t="s">
        <v>73</v>
      </c>
      <c r="AY493" s="192" t="s">
        <v>181</v>
      </c>
    </row>
    <row r="494" spans="1:65" s="14" customFormat="1">
      <c r="B494" s="191"/>
      <c r="D494" s="178" t="s">
        <v>190</v>
      </c>
      <c r="E494" s="192" t="s">
        <v>1</v>
      </c>
      <c r="F494" s="193" t="s">
        <v>3806</v>
      </c>
      <c r="H494" s="192" t="s">
        <v>1</v>
      </c>
      <c r="I494" s="194"/>
      <c r="L494" s="191"/>
      <c r="M494" s="195"/>
      <c r="N494" s="196"/>
      <c r="O494" s="196"/>
      <c r="P494" s="196"/>
      <c r="Q494" s="196"/>
      <c r="R494" s="196"/>
      <c r="S494" s="196"/>
      <c r="T494" s="197"/>
      <c r="AT494" s="192" t="s">
        <v>190</v>
      </c>
      <c r="AU494" s="192" t="s">
        <v>82</v>
      </c>
      <c r="AV494" s="14" t="s">
        <v>30</v>
      </c>
      <c r="AW494" s="14" t="s">
        <v>29</v>
      </c>
      <c r="AX494" s="14" t="s">
        <v>73</v>
      </c>
      <c r="AY494" s="192" t="s">
        <v>181</v>
      </c>
    </row>
    <row r="495" spans="1:65" s="13" customFormat="1">
      <c r="B495" s="177"/>
      <c r="D495" s="178" t="s">
        <v>190</v>
      </c>
      <c r="E495" s="179" t="s">
        <v>1</v>
      </c>
      <c r="F495" s="180" t="s">
        <v>3807</v>
      </c>
      <c r="H495" s="181">
        <v>4.5</v>
      </c>
      <c r="I495" s="182"/>
      <c r="L495" s="177"/>
      <c r="M495" s="183"/>
      <c r="N495" s="184"/>
      <c r="O495" s="184"/>
      <c r="P495" s="184"/>
      <c r="Q495" s="184"/>
      <c r="R495" s="184"/>
      <c r="S495" s="184"/>
      <c r="T495" s="185"/>
      <c r="AT495" s="179" t="s">
        <v>190</v>
      </c>
      <c r="AU495" s="179" t="s">
        <v>82</v>
      </c>
      <c r="AV495" s="13" t="s">
        <v>82</v>
      </c>
      <c r="AW495" s="13" t="s">
        <v>29</v>
      </c>
      <c r="AX495" s="13" t="s">
        <v>73</v>
      </c>
      <c r="AY495" s="179" t="s">
        <v>181</v>
      </c>
    </row>
    <row r="496" spans="1:65" s="15" customFormat="1">
      <c r="B496" s="198"/>
      <c r="D496" s="178" t="s">
        <v>190</v>
      </c>
      <c r="E496" s="199" t="s">
        <v>1</v>
      </c>
      <c r="F496" s="200" t="s">
        <v>1774</v>
      </c>
      <c r="H496" s="201">
        <v>4.5</v>
      </c>
      <c r="I496" s="202"/>
      <c r="L496" s="198"/>
      <c r="M496" s="203"/>
      <c r="N496" s="204"/>
      <c r="O496" s="204"/>
      <c r="P496" s="204"/>
      <c r="Q496" s="204"/>
      <c r="R496" s="204"/>
      <c r="S496" s="204"/>
      <c r="T496" s="205"/>
      <c r="AT496" s="199" t="s">
        <v>190</v>
      </c>
      <c r="AU496" s="199" t="s">
        <v>82</v>
      </c>
      <c r="AV496" s="15" t="s">
        <v>188</v>
      </c>
      <c r="AW496" s="15" t="s">
        <v>29</v>
      </c>
      <c r="AX496" s="15" t="s">
        <v>30</v>
      </c>
      <c r="AY496" s="199" t="s">
        <v>181</v>
      </c>
    </row>
    <row r="497" spans="1:65" s="2" customFormat="1" ht="16.5" customHeight="1">
      <c r="A497" s="33"/>
      <c r="B497" s="130"/>
      <c r="C497" s="164" t="s">
        <v>533</v>
      </c>
      <c r="D497" s="164" t="s">
        <v>184</v>
      </c>
      <c r="E497" s="165" t="s">
        <v>3529</v>
      </c>
      <c r="F497" s="166" t="s">
        <v>3530</v>
      </c>
      <c r="G497" s="167" t="s">
        <v>259</v>
      </c>
      <c r="H497" s="168">
        <v>0.14599999999999999</v>
      </c>
      <c r="I497" s="169"/>
      <c r="J497" s="170">
        <f>ROUND(I497*H497,2)</f>
        <v>0</v>
      </c>
      <c r="K497" s="166" t="s">
        <v>1749</v>
      </c>
      <c r="L497" s="34"/>
      <c r="M497" s="171" t="s">
        <v>1</v>
      </c>
      <c r="N497" s="172" t="s">
        <v>38</v>
      </c>
      <c r="O497" s="59"/>
      <c r="P497" s="173">
        <f>O497*H497</f>
        <v>0</v>
      </c>
      <c r="Q497" s="173">
        <v>0</v>
      </c>
      <c r="R497" s="173">
        <f>Q497*H497</f>
        <v>0</v>
      </c>
      <c r="S497" s="173">
        <v>0</v>
      </c>
      <c r="T497" s="174">
        <f>S497*H497</f>
        <v>0</v>
      </c>
      <c r="U497" s="33"/>
      <c r="V497" s="33"/>
      <c r="W497" s="33"/>
      <c r="X497" s="33"/>
      <c r="Y497" s="33"/>
      <c r="Z497" s="33"/>
      <c r="AA497" s="33"/>
      <c r="AB497" s="33"/>
      <c r="AC497" s="33"/>
      <c r="AD497" s="33"/>
      <c r="AE497" s="33"/>
      <c r="AR497" s="175" t="s">
        <v>243</v>
      </c>
      <c r="AT497" s="175" t="s">
        <v>184</v>
      </c>
      <c r="AU497" s="175" t="s">
        <v>82</v>
      </c>
      <c r="AY497" s="18" t="s">
        <v>181</v>
      </c>
      <c r="BE497" s="176">
        <f>IF(N497="základní",J497,0)</f>
        <v>0</v>
      </c>
      <c r="BF497" s="176">
        <f>IF(N497="snížená",J497,0)</f>
        <v>0</v>
      </c>
      <c r="BG497" s="176">
        <f>IF(N497="zákl. přenesená",J497,0)</f>
        <v>0</v>
      </c>
      <c r="BH497" s="176">
        <f>IF(N497="sníž. přenesená",J497,0)</f>
        <v>0</v>
      </c>
      <c r="BI497" s="176">
        <f>IF(N497="nulová",J497,0)</f>
        <v>0</v>
      </c>
      <c r="BJ497" s="18" t="s">
        <v>30</v>
      </c>
      <c r="BK497" s="176">
        <f>ROUND(I497*H497,2)</f>
        <v>0</v>
      </c>
      <c r="BL497" s="18" t="s">
        <v>243</v>
      </c>
      <c r="BM497" s="175" t="s">
        <v>3808</v>
      </c>
    </row>
    <row r="498" spans="1:65" s="13" customFormat="1">
      <c r="B498" s="177"/>
      <c r="D498" s="178" t="s">
        <v>190</v>
      </c>
      <c r="E498" s="179" t="s">
        <v>1</v>
      </c>
      <c r="F498" s="180" t="s">
        <v>3809</v>
      </c>
      <c r="H498" s="181">
        <v>0.14599999999999999</v>
      </c>
      <c r="I498" s="182"/>
      <c r="L498" s="177"/>
      <c r="M498" s="183"/>
      <c r="N498" s="184"/>
      <c r="O498" s="184"/>
      <c r="P498" s="184"/>
      <c r="Q498" s="184"/>
      <c r="R498" s="184"/>
      <c r="S498" s="184"/>
      <c r="T498" s="185"/>
      <c r="AT498" s="179" t="s">
        <v>190</v>
      </c>
      <c r="AU498" s="179" t="s">
        <v>82</v>
      </c>
      <c r="AV498" s="13" t="s">
        <v>82</v>
      </c>
      <c r="AW498" s="13" t="s">
        <v>29</v>
      </c>
      <c r="AX498" s="13" t="s">
        <v>73</v>
      </c>
      <c r="AY498" s="179" t="s">
        <v>181</v>
      </c>
    </row>
    <row r="499" spans="1:65" s="15" customFormat="1">
      <c r="B499" s="198"/>
      <c r="D499" s="178" t="s">
        <v>190</v>
      </c>
      <c r="E499" s="199" t="s">
        <v>1</v>
      </c>
      <c r="F499" s="200" t="s">
        <v>1774</v>
      </c>
      <c r="H499" s="201">
        <v>0.14599999999999999</v>
      </c>
      <c r="I499" s="202"/>
      <c r="L499" s="198"/>
      <c r="M499" s="203"/>
      <c r="N499" s="204"/>
      <c r="O499" s="204"/>
      <c r="P499" s="204"/>
      <c r="Q499" s="204"/>
      <c r="R499" s="204"/>
      <c r="S499" s="204"/>
      <c r="T499" s="205"/>
      <c r="AT499" s="199" t="s">
        <v>190</v>
      </c>
      <c r="AU499" s="199" t="s">
        <v>82</v>
      </c>
      <c r="AV499" s="15" t="s">
        <v>188</v>
      </c>
      <c r="AW499" s="15" t="s">
        <v>29</v>
      </c>
      <c r="AX499" s="15" t="s">
        <v>30</v>
      </c>
      <c r="AY499" s="199" t="s">
        <v>181</v>
      </c>
    </row>
    <row r="500" spans="1:65" s="2" customFormat="1" ht="16.5" customHeight="1">
      <c r="A500" s="33"/>
      <c r="B500" s="130"/>
      <c r="C500" s="164" t="s">
        <v>536</v>
      </c>
      <c r="D500" s="164" t="s">
        <v>184</v>
      </c>
      <c r="E500" s="165" t="s">
        <v>3532</v>
      </c>
      <c r="F500" s="166" t="s">
        <v>3533</v>
      </c>
      <c r="G500" s="167" t="s">
        <v>259</v>
      </c>
      <c r="H500" s="168">
        <v>0.14599999999999999</v>
      </c>
      <c r="I500" s="169"/>
      <c r="J500" s="170">
        <f>ROUND(I500*H500,2)</f>
        <v>0</v>
      </c>
      <c r="K500" s="166" t="s">
        <v>1749</v>
      </c>
      <c r="L500" s="34"/>
      <c r="M500" s="171" t="s">
        <v>1</v>
      </c>
      <c r="N500" s="172" t="s">
        <v>38</v>
      </c>
      <c r="O500" s="59"/>
      <c r="P500" s="173">
        <f>O500*H500</f>
        <v>0</v>
      </c>
      <c r="Q500" s="173">
        <v>0</v>
      </c>
      <c r="R500" s="173">
        <f>Q500*H500</f>
        <v>0</v>
      </c>
      <c r="S500" s="173">
        <v>0</v>
      </c>
      <c r="T500" s="174">
        <f>S500*H500</f>
        <v>0</v>
      </c>
      <c r="U500" s="33"/>
      <c r="V500" s="33"/>
      <c r="W500" s="33"/>
      <c r="X500" s="33"/>
      <c r="Y500" s="33"/>
      <c r="Z500" s="33"/>
      <c r="AA500" s="33"/>
      <c r="AB500" s="33"/>
      <c r="AC500" s="33"/>
      <c r="AD500" s="33"/>
      <c r="AE500" s="33"/>
      <c r="AR500" s="175" t="s">
        <v>243</v>
      </c>
      <c r="AT500" s="175" t="s">
        <v>184</v>
      </c>
      <c r="AU500" s="175" t="s">
        <v>82</v>
      </c>
      <c r="AY500" s="18" t="s">
        <v>181</v>
      </c>
      <c r="BE500" s="176">
        <f>IF(N500="základní",J500,0)</f>
        <v>0</v>
      </c>
      <c r="BF500" s="176">
        <f>IF(N500="snížená",J500,0)</f>
        <v>0</v>
      </c>
      <c r="BG500" s="176">
        <f>IF(N500="zákl. přenesená",J500,0)</f>
        <v>0</v>
      </c>
      <c r="BH500" s="176">
        <f>IF(N500="sníž. přenesená",J500,0)</f>
        <v>0</v>
      </c>
      <c r="BI500" s="176">
        <f>IF(N500="nulová",J500,0)</f>
        <v>0</v>
      </c>
      <c r="BJ500" s="18" t="s">
        <v>30</v>
      </c>
      <c r="BK500" s="176">
        <f>ROUND(I500*H500,2)</f>
        <v>0</v>
      </c>
      <c r="BL500" s="18" t="s">
        <v>243</v>
      </c>
      <c r="BM500" s="175" t="s">
        <v>3810</v>
      </c>
    </row>
    <row r="501" spans="1:65" s="13" customFormat="1">
      <c r="B501" s="177"/>
      <c r="D501" s="178" t="s">
        <v>190</v>
      </c>
      <c r="E501" s="179" t="s">
        <v>1</v>
      </c>
      <c r="F501" s="180" t="s">
        <v>3811</v>
      </c>
      <c r="H501" s="181">
        <v>0.14599999999999999</v>
      </c>
      <c r="I501" s="182"/>
      <c r="L501" s="177"/>
      <c r="M501" s="183"/>
      <c r="N501" s="184"/>
      <c r="O501" s="184"/>
      <c r="P501" s="184"/>
      <c r="Q501" s="184"/>
      <c r="R501" s="184"/>
      <c r="S501" s="184"/>
      <c r="T501" s="185"/>
      <c r="AT501" s="179" t="s">
        <v>190</v>
      </c>
      <c r="AU501" s="179" t="s">
        <v>82</v>
      </c>
      <c r="AV501" s="13" t="s">
        <v>82</v>
      </c>
      <c r="AW501" s="13" t="s">
        <v>29</v>
      </c>
      <c r="AX501" s="13" t="s">
        <v>30</v>
      </c>
      <c r="AY501" s="179" t="s">
        <v>181</v>
      </c>
    </row>
    <row r="502" spans="1:65" s="12" customFormat="1" ht="22.9" customHeight="1">
      <c r="B502" s="151"/>
      <c r="D502" s="152" t="s">
        <v>72</v>
      </c>
      <c r="E502" s="162" t="s">
        <v>3812</v>
      </c>
      <c r="F502" s="162" t="s">
        <v>3813</v>
      </c>
      <c r="I502" s="154"/>
      <c r="J502" s="163">
        <f>BK502</f>
        <v>0</v>
      </c>
      <c r="L502" s="151"/>
      <c r="M502" s="156"/>
      <c r="N502" s="157"/>
      <c r="O502" s="157"/>
      <c r="P502" s="158">
        <f>SUM(P503:P548)</f>
        <v>0</v>
      </c>
      <c r="Q502" s="157"/>
      <c r="R502" s="158">
        <f>SUM(R503:R548)</f>
        <v>2.4556775000000002</v>
      </c>
      <c r="S502" s="157"/>
      <c r="T502" s="159">
        <f>SUM(T503:T548)</f>
        <v>0</v>
      </c>
      <c r="AR502" s="152" t="s">
        <v>82</v>
      </c>
      <c r="AT502" s="160" t="s">
        <v>72</v>
      </c>
      <c r="AU502" s="160" t="s">
        <v>30</v>
      </c>
      <c r="AY502" s="152" t="s">
        <v>181</v>
      </c>
      <c r="BK502" s="161">
        <f>SUM(BK503:BK548)</f>
        <v>0</v>
      </c>
    </row>
    <row r="503" spans="1:65" s="2" customFormat="1" ht="16.5" customHeight="1">
      <c r="A503" s="33"/>
      <c r="B503" s="130"/>
      <c r="C503" s="164" t="s">
        <v>539</v>
      </c>
      <c r="D503" s="164" t="s">
        <v>184</v>
      </c>
      <c r="E503" s="165" t="s">
        <v>3814</v>
      </c>
      <c r="F503" s="166" t="s">
        <v>3815</v>
      </c>
      <c r="G503" s="167" t="s">
        <v>1840</v>
      </c>
      <c r="H503" s="168">
        <v>72</v>
      </c>
      <c r="I503" s="169"/>
      <c r="J503" s="170">
        <f>ROUND(I503*H503,2)</f>
        <v>0</v>
      </c>
      <c r="K503" s="166" t="s">
        <v>1749</v>
      </c>
      <c r="L503" s="34"/>
      <c r="M503" s="171" t="s">
        <v>1</v>
      </c>
      <c r="N503" s="172" t="s">
        <v>38</v>
      </c>
      <c r="O503" s="59"/>
      <c r="P503" s="173">
        <f>O503*H503</f>
        <v>0</v>
      </c>
      <c r="Q503" s="173">
        <v>7.4999999999999997E-3</v>
      </c>
      <c r="R503" s="173">
        <f>Q503*H503</f>
        <v>0.54</v>
      </c>
      <c r="S503" s="173">
        <v>0</v>
      </c>
      <c r="T503" s="174">
        <f>S503*H503</f>
        <v>0</v>
      </c>
      <c r="U503" s="33"/>
      <c r="V503" s="33"/>
      <c r="W503" s="33"/>
      <c r="X503" s="33"/>
      <c r="Y503" s="33"/>
      <c r="Z503" s="33"/>
      <c r="AA503" s="33"/>
      <c r="AB503" s="33"/>
      <c r="AC503" s="33"/>
      <c r="AD503" s="33"/>
      <c r="AE503" s="33"/>
      <c r="AR503" s="175" t="s">
        <v>243</v>
      </c>
      <c r="AT503" s="175" t="s">
        <v>184</v>
      </c>
      <c r="AU503" s="175" t="s">
        <v>82</v>
      </c>
      <c r="AY503" s="18" t="s">
        <v>181</v>
      </c>
      <c r="BE503" s="176">
        <f>IF(N503="základní",J503,0)</f>
        <v>0</v>
      </c>
      <c r="BF503" s="176">
        <f>IF(N503="snížená",J503,0)</f>
        <v>0</v>
      </c>
      <c r="BG503" s="176">
        <f>IF(N503="zákl. přenesená",J503,0)</f>
        <v>0</v>
      </c>
      <c r="BH503" s="176">
        <f>IF(N503="sníž. přenesená",J503,0)</f>
        <v>0</v>
      </c>
      <c r="BI503" s="176">
        <f>IF(N503="nulová",J503,0)</f>
        <v>0</v>
      </c>
      <c r="BJ503" s="18" t="s">
        <v>30</v>
      </c>
      <c r="BK503" s="176">
        <f>ROUND(I503*H503,2)</f>
        <v>0</v>
      </c>
      <c r="BL503" s="18" t="s">
        <v>243</v>
      </c>
      <c r="BM503" s="175" t="s">
        <v>3816</v>
      </c>
    </row>
    <row r="504" spans="1:65" s="14" customFormat="1">
      <c r="B504" s="191"/>
      <c r="D504" s="178" t="s">
        <v>190</v>
      </c>
      <c r="E504" s="192" t="s">
        <v>1</v>
      </c>
      <c r="F504" s="193" t="s">
        <v>3718</v>
      </c>
      <c r="H504" s="192" t="s">
        <v>1</v>
      </c>
      <c r="I504" s="194"/>
      <c r="L504" s="191"/>
      <c r="M504" s="195"/>
      <c r="N504" s="196"/>
      <c r="O504" s="196"/>
      <c r="P504" s="196"/>
      <c r="Q504" s="196"/>
      <c r="R504" s="196"/>
      <c r="S504" s="196"/>
      <c r="T504" s="197"/>
      <c r="AT504" s="192" t="s">
        <v>190</v>
      </c>
      <c r="AU504" s="192" t="s">
        <v>82</v>
      </c>
      <c r="AV504" s="14" t="s">
        <v>30</v>
      </c>
      <c r="AW504" s="14" t="s">
        <v>29</v>
      </c>
      <c r="AX504" s="14" t="s">
        <v>73</v>
      </c>
      <c r="AY504" s="192" t="s">
        <v>181</v>
      </c>
    </row>
    <row r="505" spans="1:65" s="13" customFormat="1">
      <c r="B505" s="177"/>
      <c r="D505" s="178" t="s">
        <v>190</v>
      </c>
      <c r="E505" s="179" t="s">
        <v>1</v>
      </c>
      <c r="F505" s="180" t="s">
        <v>508</v>
      </c>
      <c r="H505" s="181">
        <v>69</v>
      </c>
      <c r="I505" s="182"/>
      <c r="L505" s="177"/>
      <c r="M505" s="183"/>
      <c r="N505" s="184"/>
      <c r="O505" s="184"/>
      <c r="P505" s="184"/>
      <c r="Q505" s="184"/>
      <c r="R505" s="184"/>
      <c r="S505" s="184"/>
      <c r="T505" s="185"/>
      <c r="AT505" s="179" t="s">
        <v>190</v>
      </c>
      <c r="AU505" s="179" t="s">
        <v>82</v>
      </c>
      <c r="AV505" s="13" t="s">
        <v>82</v>
      </c>
      <c r="AW505" s="13" t="s">
        <v>29</v>
      </c>
      <c r="AX505" s="13" t="s">
        <v>73</v>
      </c>
      <c r="AY505" s="179" t="s">
        <v>181</v>
      </c>
    </row>
    <row r="506" spans="1:65" s="14" customFormat="1">
      <c r="B506" s="191"/>
      <c r="D506" s="178" t="s">
        <v>190</v>
      </c>
      <c r="E506" s="192" t="s">
        <v>1</v>
      </c>
      <c r="F506" s="193" t="s">
        <v>3758</v>
      </c>
      <c r="H506" s="192" t="s">
        <v>1</v>
      </c>
      <c r="I506" s="194"/>
      <c r="L506" s="191"/>
      <c r="M506" s="195"/>
      <c r="N506" s="196"/>
      <c r="O506" s="196"/>
      <c r="P506" s="196"/>
      <c r="Q506" s="196"/>
      <c r="R506" s="196"/>
      <c r="S506" s="196"/>
      <c r="T506" s="197"/>
      <c r="AT506" s="192" t="s">
        <v>190</v>
      </c>
      <c r="AU506" s="192" t="s">
        <v>82</v>
      </c>
      <c r="AV506" s="14" t="s">
        <v>30</v>
      </c>
      <c r="AW506" s="14" t="s">
        <v>29</v>
      </c>
      <c r="AX506" s="14" t="s">
        <v>73</v>
      </c>
      <c r="AY506" s="192" t="s">
        <v>181</v>
      </c>
    </row>
    <row r="507" spans="1:65" s="13" customFormat="1">
      <c r="B507" s="177"/>
      <c r="D507" s="178" t="s">
        <v>190</v>
      </c>
      <c r="E507" s="179" t="s">
        <v>1</v>
      </c>
      <c r="F507" s="180" t="s">
        <v>194</v>
      </c>
      <c r="H507" s="181">
        <v>3</v>
      </c>
      <c r="I507" s="182"/>
      <c r="L507" s="177"/>
      <c r="M507" s="183"/>
      <c r="N507" s="184"/>
      <c r="O507" s="184"/>
      <c r="P507" s="184"/>
      <c r="Q507" s="184"/>
      <c r="R507" s="184"/>
      <c r="S507" s="184"/>
      <c r="T507" s="185"/>
      <c r="AT507" s="179" t="s">
        <v>190</v>
      </c>
      <c r="AU507" s="179" t="s">
        <v>82</v>
      </c>
      <c r="AV507" s="13" t="s">
        <v>82</v>
      </c>
      <c r="AW507" s="13" t="s">
        <v>29</v>
      </c>
      <c r="AX507" s="13" t="s">
        <v>73</v>
      </c>
      <c r="AY507" s="179" t="s">
        <v>181</v>
      </c>
    </row>
    <row r="508" spans="1:65" s="15" customFormat="1">
      <c r="B508" s="198"/>
      <c r="D508" s="178" t="s">
        <v>190</v>
      </c>
      <c r="E508" s="199" t="s">
        <v>1</v>
      </c>
      <c r="F508" s="200" t="s">
        <v>1774</v>
      </c>
      <c r="H508" s="201">
        <v>72</v>
      </c>
      <c r="I508" s="202"/>
      <c r="L508" s="198"/>
      <c r="M508" s="203"/>
      <c r="N508" s="204"/>
      <c r="O508" s="204"/>
      <c r="P508" s="204"/>
      <c r="Q508" s="204"/>
      <c r="R508" s="204"/>
      <c r="S508" s="204"/>
      <c r="T508" s="205"/>
      <c r="AT508" s="199" t="s">
        <v>190</v>
      </c>
      <c r="AU508" s="199" t="s">
        <v>82</v>
      </c>
      <c r="AV508" s="15" t="s">
        <v>188</v>
      </c>
      <c r="AW508" s="15" t="s">
        <v>29</v>
      </c>
      <c r="AX508" s="15" t="s">
        <v>30</v>
      </c>
      <c r="AY508" s="199" t="s">
        <v>181</v>
      </c>
    </row>
    <row r="509" spans="1:65" s="2" customFormat="1" ht="24.2" customHeight="1">
      <c r="A509" s="33"/>
      <c r="B509" s="130"/>
      <c r="C509" s="164" t="s">
        <v>542</v>
      </c>
      <c r="D509" s="164" t="s">
        <v>184</v>
      </c>
      <c r="E509" s="165" t="s">
        <v>3817</v>
      </c>
      <c r="F509" s="166" t="s">
        <v>3818</v>
      </c>
      <c r="G509" s="167" t="s">
        <v>1840</v>
      </c>
      <c r="H509" s="168">
        <v>72</v>
      </c>
      <c r="I509" s="169"/>
      <c r="J509" s="170">
        <f>ROUND(I509*H509,2)</f>
        <v>0</v>
      </c>
      <c r="K509" s="166" t="s">
        <v>1</v>
      </c>
      <c r="L509" s="34"/>
      <c r="M509" s="171" t="s">
        <v>1</v>
      </c>
      <c r="N509" s="172" t="s">
        <v>38</v>
      </c>
      <c r="O509" s="59"/>
      <c r="P509" s="173">
        <f>O509*H509</f>
        <v>0</v>
      </c>
      <c r="Q509" s="173">
        <v>6.3299999999999997E-3</v>
      </c>
      <c r="R509" s="173">
        <f>Q509*H509</f>
        <v>0.45576</v>
      </c>
      <c r="S509" s="173">
        <v>0</v>
      </c>
      <c r="T509" s="174">
        <f>S509*H509</f>
        <v>0</v>
      </c>
      <c r="U509" s="33"/>
      <c r="V509" s="33"/>
      <c r="W509" s="33"/>
      <c r="X509" s="33"/>
      <c r="Y509" s="33"/>
      <c r="Z509" s="33"/>
      <c r="AA509" s="33"/>
      <c r="AB509" s="33"/>
      <c r="AC509" s="33"/>
      <c r="AD509" s="33"/>
      <c r="AE509" s="33"/>
      <c r="AR509" s="175" t="s">
        <v>243</v>
      </c>
      <c r="AT509" s="175" t="s">
        <v>184</v>
      </c>
      <c r="AU509" s="175" t="s">
        <v>82</v>
      </c>
      <c r="AY509" s="18" t="s">
        <v>181</v>
      </c>
      <c r="BE509" s="176">
        <f>IF(N509="základní",J509,0)</f>
        <v>0</v>
      </c>
      <c r="BF509" s="176">
        <f>IF(N509="snížená",J509,0)</f>
        <v>0</v>
      </c>
      <c r="BG509" s="176">
        <f>IF(N509="zákl. přenesená",J509,0)</f>
        <v>0</v>
      </c>
      <c r="BH509" s="176">
        <f>IF(N509="sníž. přenesená",J509,0)</f>
        <v>0</v>
      </c>
      <c r="BI509" s="176">
        <f>IF(N509="nulová",J509,0)</f>
        <v>0</v>
      </c>
      <c r="BJ509" s="18" t="s">
        <v>30</v>
      </c>
      <c r="BK509" s="176">
        <f>ROUND(I509*H509,2)</f>
        <v>0</v>
      </c>
      <c r="BL509" s="18" t="s">
        <v>243</v>
      </c>
      <c r="BM509" s="175" t="s">
        <v>3819</v>
      </c>
    </row>
    <row r="510" spans="1:65" s="14" customFormat="1">
      <c r="B510" s="191"/>
      <c r="D510" s="178" t="s">
        <v>190</v>
      </c>
      <c r="E510" s="192" t="s">
        <v>1</v>
      </c>
      <c r="F510" s="193" t="s">
        <v>3718</v>
      </c>
      <c r="H510" s="192" t="s">
        <v>1</v>
      </c>
      <c r="I510" s="194"/>
      <c r="L510" s="191"/>
      <c r="M510" s="195"/>
      <c r="N510" s="196"/>
      <c r="O510" s="196"/>
      <c r="P510" s="196"/>
      <c r="Q510" s="196"/>
      <c r="R510" s="196"/>
      <c r="S510" s="196"/>
      <c r="T510" s="197"/>
      <c r="AT510" s="192" t="s">
        <v>190</v>
      </c>
      <c r="AU510" s="192" t="s">
        <v>82</v>
      </c>
      <c r="AV510" s="14" t="s">
        <v>30</v>
      </c>
      <c r="AW510" s="14" t="s">
        <v>29</v>
      </c>
      <c r="AX510" s="14" t="s">
        <v>73</v>
      </c>
      <c r="AY510" s="192" t="s">
        <v>181</v>
      </c>
    </row>
    <row r="511" spans="1:65" s="13" customFormat="1">
      <c r="B511" s="177"/>
      <c r="D511" s="178" t="s">
        <v>190</v>
      </c>
      <c r="E511" s="179" t="s">
        <v>1</v>
      </c>
      <c r="F511" s="180" t="s">
        <v>508</v>
      </c>
      <c r="H511" s="181">
        <v>69</v>
      </c>
      <c r="I511" s="182"/>
      <c r="L511" s="177"/>
      <c r="M511" s="183"/>
      <c r="N511" s="184"/>
      <c r="O511" s="184"/>
      <c r="P511" s="184"/>
      <c r="Q511" s="184"/>
      <c r="R511" s="184"/>
      <c r="S511" s="184"/>
      <c r="T511" s="185"/>
      <c r="AT511" s="179" t="s">
        <v>190</v>
      </c>
      <c r="AU511" s="179" t="s">
        <v>82</v>
      </c>
      <c r="AV511" s="13" t="s">
        <v>82</v>
      </c>
      <c r="AW511" s="13" t="s">
        <v>29</v>
      </c>
      <c r="AX511" s="13" t="s">
        <v>73</v>
      </c>
      <c r="AY511" s="179" t="s">
        <v>181</v>
      </c>
    </row>
    <row r="512" spans="1:65" s="14" customFormat="1">
      <c r="B512" s="191"/>
      <c r="D512" s="178" t="s">
        <v>190</v>
      </c>
      <c r="E512" s="192" t="s">
        <v>1</v>
      </c>
      <c r="F512" s="193" t="s">
        <v>3758</v>
      </c>
      <c r="H512" s="192" t="s">
        <v>1</v>
      </c>
      <c r="I512" s="194"/>
      <c r="L512" s="191"/>
      <c r="M512" s="195"/>
      <c r="N512" s="196"/>
      <c r="O512" s="196"/>
      <c r="P512" s="196"/>
      <c r="Q512" s="196"/>
      <c r="R512" s="196"/>
      <c r="S512" s="196"/>
      <c r="T512" s="197"/>
      <c r="AT512" s="192" t="s">
        <v>190</v>
      </c>
      <c r="AU512" s="192" t="s">
        <v>82</v>
      </c>
      <c r="AV512" s="14" t="s">
        <v>30</v>
      </c>
      <c r="AW512" s="14" t="s">
        <v>29</v>
      </c>
      <c r="AX512" s="14" t="s">
        <v>73</v>
      </c>
      <c r="AY512" s="192" t="s">
        <v>181</v>
      </c>
    </row>
    <row r="513" spans="1:65" s="13" customFormat="1">
      <c r="B513" s="177"/>
      <c r="D513" s="178" t="s">
        <v>190</v>
      </c>
      <c r="E513" s="179" t="s">
        <v>1</v>
      </c>
      <c r="F513" s="180" t="s">
        <v>194</v>
      </c>
      <c r="H513" s="181">
        <v>3</v>
      </c>
      <c r="I513" s="182"/>
      <c r="L513" s="177"/>
      <c r="M513" s="183"/>
      <c r="N513" s="184"/>
      <c r="O513" s="184"/>
      <c r="P513" s="184"/>
      <c r="Q513" s="184"/>
      <c r="R513" s="184"/>
      <c r="S513" s="184"/>
      <c r="T513" s="185"/>
      <c r="AT513" s="179" t="s">
        <v>190</v>
      </c>
      <c r="AU513" s="179" t="s">
        <v>82</v>
      </c>
      <c r="AV513" s="13" t="s">
        <v>82</v>
      </c>
      <c r="AW513" s="13" t="s">
        <v>29</v>
      </c>
      <c r="AX513" s="13" t="s">
        <v>73</v>
      </c>
      <c r="AY513" s="179" t="s">
        <v>181</v>
      </c>
    </row>
    <row r="514" spans="1:65" s="15" customFormat="1">
      <c r="B514" s="198"/>
      <c r="D514" s="178" t="s">
        <v>190</v>
      </c>
      <c r="E514" s="199" t="s">
        <v>1</v>
      </c>
      <c r="F514" s="200" t="s">
        <v>1774</v>
      </c>
      <c r="H514" s="201">
        <v>72</v>
      </c>
      <c r="I514" s="202"/>
      <c r="L514" s="198"/>
      <c r="M514" s="203"/>
      <c r="N514" s="204"/>
      <c r="O514" s="204"/>
      <c r="P514" s="204"/>
      <c r="Q514" s="204"/>
      <c r="R514" s="204"/>
      <c r="S514" s="204"/>
      <c r="T514" s="205"/>
      <c r="AT514" s="199" t="s">
        <v>190</v>
      </c>
      <c r="AU514" s="199" t="s">
        <v>82</v>
      </c>
      <c r="AV514" s="15" t="s">
        <v>188</v>
      </c>
      <c r="AW514" s="15" t="s">
        <v>29</v>
      </c>
      <c r="AX514" s="15" t="s">
        <v>30</v>
      </c>
      <c r="AY514" s="199" t="s">
        <v>181</v>
      </c>
    </row>
    <row r="515" spans="1:65" s="2" customFormat="1" ht="16.5" customHeight="1">
      <c r="A515" s="33"/>
      <c r="B515" s="130"/>
      <c r="C515" s="164" t="s">
        <v>545</v>
      </c>
      <c r="D515" s="164" t="s">
        <v>184</v>
      </c>
      <c r="E515" s="165" t="s">
        <v>3820</v>
      </c>
      <c r="F515" s="166" t="s">
        <v>3821</v>
      </c>
      <c r="G515" s="167" t="s">
        <v>1840</v>
      </c>
      <c r="H515" s="168">
        <v>72</v>
      </c>
      <c r="I515" s="169"/>
      <c r="J515" s="170">
        <f>ROUND(I515*H515,2)</f>
        <v>0</v>
      </c>
      <c r="K515" s="166" t="s">
        <v>1749</v>
      </c>
      <c r="L515" s="34"/>
      <c r="M515" s="171" t="s">
        <v>1</v>
      </c>
      <c r="N515" s="172" t="s">
        <v>38</v>
      </c>
      <c r="O515" s="59"/>
      <c r="P515" s="173">
        <f>O515*H515</f>
        <v>0</v>
      </c>
      <c r="Q515" s="173">
        <v>0</v>
      </c>
      <c r="R515" s="173">
        <f>Q515*H515</f>
        <v>0</v>
      </c>
      <c r="S515" s="173">
        <v>0</v>
      </c>
      <c r="T515" s="174">
        <f>S515*H515</f>
        <v>0</v>
      </c>
      <c r="U515" s="33"/>
      <c r="V515" s="33"/>
      <c r="W515" s="33"/>
      <c r="X515" s="33"/>
      <c r="Y515" s="33"/>
      <c r="Z515" s="33"/>
      <c r="AA515" s="33"/>
      <c r="AB515" s="33"/>
      <c r="AC515" s="33"/>
      <c r="AD515" s="33"/>
      <c r="AE515" s="33"/>
      <c r="AR515" s="175" t="s">
        <v>243</v>
      </c>
      <c r="AT515" s="175" t="s">
        <v>184</v>
      </c>
      <c r="AU515" s="175" t="s">
        <v>82</v>
      </c>
      <c r="AY515" s="18" t="s">
        <v>181</v>
      </c>
      <c r="BE515" s="176">
        <f>IF(N515="základní",J515,0)</f>
        <v>0</v>
      </c>
      <c r="BF515" s="176">
        <f>IF(N515="snížená",J515,0)</f>
        <v>0</v>
      </c>
      <c r="BG515" s="176">
        <f>IF(N515="zákl. přenesená",J515,0)</f>
        <v>0</v>
      </c>
      <c r="BH515" s="176">
        <f>IF(N515="sníž. přenesená",J515,0)</f>
        <v>0</v>
      </c>
      <c r="BI515" s="176">
        <f>IF(N515="nulová",J515,0)</f>
        <v>0</v>
      </c>
      <c r="BJ515" s="18" t="s">
        <v>30</v>
      </c>
      <c r="BK515" s="176">
        <f>ROUND(I515*H515,2)</f>
        <v>0</v>
      </c>
      <c r="BL515" s="18" t="s">
        <v>243</v>
      </c>
      <c r="BM515" s="175" t="s">
        <v>3822</v>
      </c>
    </row>
    <row r="516" spans="1:65" s="14" customFormat="1">
      <c r="B516" s="191"/>
      <c r="D516" s="178" t="s">
        <v>190</v>
      </c>
      <c r="E516" s="192" t="s">
        <v>1</v>
      </c>
      <c r="F516" s="193" t="s">
        <v>3718</v>
      </c>
      <c r="H516" s="192" t="s">
        <v>1</v>
      </c>
      <c r="I516" s="194"/>
      <c r="L516" s="191"/>
      <c r="M516" s="195"/>
      <c r="N516" s="196"/>
      <c r="O516" s="196"/>
      <c r="P516" s="196"/>
      <c r="Q516" s="196"/>
      <c r="R516" s="196"/>
      <c r="S516" s="196"/>
      <c r="T516" s="197"/>
      <c r="AT516" s="192" t="s">
        <v>190</v>
      </c>
      <c r="AU516" s="192" t="s">
        <v>82</v>
      </c>
      <c r="AV516" s="14" t="s">
        <v>30</v>
      </c>
      <c r="AW516" s="14" t="s">
        <v>29</v>
      </c>
      <c r="AX516" s="14" t="s">
        <v>73</v>
      </c>
      <c r="AY516" s="192" t="s">
        <v>181</v>
      </c>
    </row>
    <row r="517" spans="1:65" s="13" customFormat="1">
      <c r="B517" s="177"/>
      <c r="D517" s="178" t="s">
        <v>190</v>
      </c>
      <c r="E517" s="179" t="s">
        <v>1</v>
      </c>
      <c r="F517" s="180" t="s">
        <v>508</v>
      </c>
      <c r="H517" s="181">
        <v>69</v>
      </c>
      <c r="I517" s="182"/>
      <c r="L517" s="177"/>
      <c r="M517" s="183"/>
      <c r="N517" s="184"/>
      <c r="O517" s="184"/>
      <c r="P517" s="184"/>
      <c r="Q517" s="184"/>
      <c r="R517" s="184"/>
      <c r="S517" s="184"/>
      <c r="T517" s="185"/>
      <c r="AT517" s="179" t="s">
        <v>190</v>
      </c>
      <c r="AU517" s="179" t="s">
        <v>82</v>
      </c>
      <c r="AV517" s="13" t="s">
        <v>82</v>
      </c>
      <c r="AW517" s="13" t="s">
        <v>29</v>
      </c>
      <c r="AX517" s="13" t="s">
        <v>73</v>
      </c>
      <c r="AY517" s="179" t="s">
        <v>181</v>
      </c>
    </row>
    <row r="518" spans="1:65" s="14" customFormat="1">
      <c r="B518" s="191"/>
      <c r="D518" s="178" t="s">
        <v>190</v>
      </c>
      <c r="E518" s="192" t="s">
        <v>1</v>
      </c>
      <c r="F518" s="193" t="s">
        <v>3758</v>
      </c>
      <c r="H518" s="192" t="s">
        <v>1</v>
      </c>
      <c r="I518" s="194"/>
      <c r="L518" s="191"/>
      <c r="M518" s="195"/>
      <c r="N518" s="196"/>
      <c r="O518" s="196"/>
      <c r="P518" s="196"/>
      <c r="Q518" s="196"/>
      <c r="R518" s="196"/>
      <c r="S518" s="196"/>
      <c r="T518" s="197"/>
      <c r="AT518" s="192" t="s">
        <v>190</v>
      </c>
      <c r="AU518" s="192" t="s">
        <v>82</v>
      </c>
      <c r="AV518" s="14" t="s">
        <v>30</v>
      </c>
      <c r="AW518" s="14" t="s">
        <v>29</v>
      </c>
      <c r="AX518" s="14" t="s">
        <v>73</v>
      </c>
      <c r="AY518" s="192" t="s">
        <v>181</v>
      </c>
    </row>
    <row r="519" spans="1:65" s="13" customFormat="1">
      <c r="B519" s="177"/>
      <c r="D519" s="178" t="s">
        <v>190</v>
      </c>
      <c r="E519" s="179" t="s">
        <v>1</v>
      </c>
      <c r="F519" s="180" t="s">
        <v>194</v>
      </c>
      <c r="H519" s="181">
        <v>3</v>
      </c>
      <c r="I519" s="182"/>
      <c r="L519" s="177"/>
      <c r="M519" s="183"/>
      <c r="N519" s="184"/>
      <c r="O519" s="184"/>
      <c r="P519" s="184"/>
      <c r="Q519" s="184"/>
      <c r="R519" s="184"/>
      <c r="S519" s="184"/>
      <c r="T519" s="185"/>
      <c r="AT519" s="179" t="s">
        <v>190</v>
      </c>
      <c r="AU519" s="179" t="s">
        <v>82</v>
      </c>
      <c r="AV519" s="13" t="s">
        <v>82</v>
      </c>
      <c r="AW519" s="13" t="s">
        <v>29</v>
      </c>
      <c r="AX519" s="13" t="s">
        <v>73</v>
      </c>
      <c r="AY519" s="179" t="s">
        <v>181</v>
      </c>
    </row>
    <row r="520" spans="1:65" s="15" customFormat="1">
      <c r="B520" s="198"/>
      <c r="D520" s="178" t="s">
        <v>190</v>
      </c>
      <c r="E520" s="199" t="s">
        <v>1</v>
      </c>
      <c r="F520" s="200" t="s">
        <v>1774</v>
      </c>
      <c r="H520" s="201">
        <v>72</v>
      </c>
      <c r="I520" s="202"/>
      <c r="L520" s="198"/>
      <c r="M520" s="203"/>
      <c r="N520" s="204"/>
      <c r="O520" s="204"/>
      <c r="P520" s="204"/>
      <c r="Q520" s="204"/>
      <c r="R520" s="204"/>
      <c r="S520" s="204"/>
      <c r="T520" s="205"/>
      <c r="AT520" s="199" t="s">
        <v>190</v>
      </c>
      <c r="AU520" s="199" t="s">
        <v>82</v>
      </c>
      <c r="AV520" s="15" t="s">
        <v>188</v>
      </c>
      <c r="AW520" s="15" t="s">
        <v>29</v>
      </c>
      <c r="AX520" s="15" t="s">
        <v>30</v>
      </c>
      <c r="AY520" s="199" t="s">
        <v>181</v>
      </c>
    </row>
    <row r="521" spans="1:65" s="2" customFormat="1" ht="21.75" customHeight="1">
      <c r="A521" s="33"/>
      <c r="B521" s="130"/>
      <c r="C521" s="164" t="s">
        <v>549</v>
      </c>
      <c r="D521" s="164" t="s">
        <v>184</v>
      </c>
      <c r="E521" s="165" t="s">
        <v>3823</v>
      </c>
      <c r="F521" s="166" t="s">
        <v>3824</v>
      </c>
      <c r="G521" s="167" t="s">
        <v>1840</v>
      </c>
      <c r="H521" s="168">
        <v>72</v>
      </c>
      <c r="I521" s="169"/>
      <c r="J521" s="170">
        <f>ROUND(I521*H521,2)</f>
        <v>0</v>
      </c>
      <c r="K521" s="166" t="s">
        <v>1749</v>
      </c>
      <c r="L521" s="34"/>
      <c r="M521" s="171" t="s">
        <v>1</v>
      </c>
      <c r="N521" s="172" t="s">
        <v>38</v>
      </c>
      <c r="O521" s="59"/>
      <c r="P521" s="173">
        <f>O521*H521</f>
        <v>0</v>
      </c>
      <c r="Q521" s="173">
        <v>0</v>
      </c>
      <c r="R521" s="173">
        <f>Q521*H521</f>
        <v>0</v>
      </c>
      <c r="S521" s="173">
        <v>0</v>
      </c>
      <c r="T521" s="174">
        <f>S521*H521</f>
        <v>0</v>
      </c>
      <c r="U521" s="33"/>
      <c r="V521" s="33"/>
      <c r="W521" s="33"/>
      <c r="X521" s="33"/>
      <c r="Y521" s="33"/>
      <c r="Z521" s="33"/>
      <c r="AA521" s="33"/>
      <c r="AB521" s="33"/>
      <c r="AC521" s="33"/>
      <c r="AD521" s="33"/>
      <c r="AE521" s="33"/>
      <c r="AR521" s="175" t="s">
        <v>243</v>
      </c>
      <c r="AT521" s="175" t="s">
        <v>184</v>
      </c>
      <c r="AU521" s="175" t="s">
        <v>82</v>
      </c>
      <c r="AY521" s="18" t="s">
        <v>181</v>
      </c>
      <c r="BE521" s="176">
        <f>IF(N521="základní",J521,0)</f>
        <v>0</v>
      </c>
      <c r="BF521" s="176">
        <f>IF(N521="snížená",J521,0)</f>
        <v>0</v>
      </c>
      <c r="BG521" s="176">
        <f>IF(N521="zákl. přenesená",J521,0)</f>
        <v>0</v>
      </c>
      <c r="BH521" s="176">
        <f>IF(N521="sníž. přenesená",J521,0)</f>
        <v>0</v>
      </c>
      <c r="BI521" s="176">
        <f>IF(N521="nulová",J521,0)</f>
        <v>0</v>
      </c>
      <c r="BJ521" s="18" t="s">
        <v>30</v>
      </c>
      <c r="BK521" s="176">
        <f>ROUND(I521*H521,2)</f>
        <v>0</v>
      </c>
      <c r="BL521" s="18" t="s">
        <v>243</v>
      </c>
      <c r="BM521" s="175" t="s">
        <v>3825</v>
      </c>
    </row>
    <row r="522" spans="1:65" s="14" customFormat="1">
      <c r="B522" s="191"/>
      <c r="D522" s="178" t="s">
        <v>190</v>
      </c>
      <c r="E522" s="192" t="s">
        <v>1</v>
      </c>
      <c r="F522" s="193" t="s">
        <v>3718</v>
      </c>
      <c r="H522" s="192" t="s">
        <v>1</v>
      </c>
      <c r="I522" s="194"/>
      <c r="L522" s="191"/>
      <c r="M522" s="195"/>
      <c r="N522" s="196"/>
      <c r="O522" s="196"/>
      <c r="P522" s="196"/>
      <c r="Q522" s="196"/>
      <c r="R522" s="196"/>
      <c r="S522" s="196"/>
      <c r="T522" s="197"/>
      <c r="AT522" s="192" t="s">
        <v>190</v>
      </c>
      <c r="AU522" s="192" t="s">
        <v>82</v>
      </c>
      <c r="AV522" s="14" t="s">
        <v>30</v>
      </c>
      <c r="AW522" s="14" t="s">
        <v>29</v>
      </c>
      <c r="AX522" s="14" t="s">
        <v>73</v>
      </c>
      <c r="AY522" s="192" t="s">
        <v>181</v>
      </c>
    </row>
    <row r="523" spans="1:65" s="13" customFormat="1">
      <c r="B523" s="177"/>
      <c r="D523" s="178" t="s">
        <v>190</v>
      </c>
      <c r="E523" s="179" t="s">
        <v>1</v>
      </c>
      <c r="F523" s="180" t="s">
        <v>508</v>
      </c>
      <c r="H523" s="181">
        <v>69</v>
      </c>
      <c r="I523" s="182"/>
      <c r="L523" s="177"/>
      <c r="M523" s="183"/>
      <c r="N523" s="184"/>
      <c r="O523" s="184"/>
      <c r="P523" s="184"/>
      <c r="Q523" s="184"/>
      <c r="R523" s="184"/>
      <c r="S523" s="184"/>
      <c r="T523" s="185"/>
      <c r="AT523" s="179" t="s">
        <v>190</v>
      </c>
      <c r="AU523" s="179" t="s">
        <v>82</v>
      </c>
      <c r="AV523" s="13" t="s">
        <v>82</v>
      </c>
      <c r="AW523" s="13" t="s">
        <v>29</v>
      </c>
      <c r="AX523" s="13" t="s">
        <v>73</v>
      </c>
      <c r="AY523" s="179" t="s">
        <v>181</v>
      </c>
    </row>
    <row r="524" spans="1:65" s="14" customFormat="1">
      <c r="B524" s="191"/>
      <c r="D524" s="178" t="s">
        <v>190</v>
      </c>
      <c r="E524" s="192" t="s">
        <v>1</v>
      </c>
      <c r="F524" s="193" t="s">
        <v>3758</v>
      </c>
      <c r="H524" s="192" t="s">
        <v>1</v>
      </c>
      <c r="I524" s="194"/>
      <c r="L524" s="191"/>
      <c r="M524" s="195"/>
      <c r="N524" s="196"/>
      <c r="O524" s="196"/>
      <c r="P524" s="196"/>
      <c r="Q524" s="196"/>
      <c r="R524" s="196"/>
      <c r="S524" s="196"/>
      <c r="T524" s="197"/>
      <c r="AT524" s="192" t="s">
        <v>190</v>
      </c>
      <c r="AU524" s="192" t="s">
        <v>82</v>
      </c>
      <c r="AV524" s="14" t="s">
        <v>30</v>
      </c>
      <c r="AW524" s="14" t="s">
        <v>29</v>
      </c>
      <c r="AX524" s="14" t="s">
        <v>73</v>
      </c>
      <c r="AY524" s="192" t="s">
        <v>181</v>
      </c>
    </row>
    <row r="525" spans="1:65" s="13" customFormat="1">
      <c r="B525" s="177"/>
      <c r="D525" s="178" t="s">
        <v>190</v>
      </c>
      <c r="E525" s="179" t="s">
        <v>1</v>
      </c>
      <c r="F525" s="180" t="s">
        <v>194</v>
      </c>
      <c r="H525" s="181">
        <v>3</v>
      </c>
      <c r="I525" s="182"/>
      <c r="L525" s="177"/>
      <c r="M525" s="183"/>
      <c r="N525" s="184"/>
      <c r="O525" s="184"/>
      <c r="P525" s="184"/>
      <c r="Q525" s="184"/>
      <c r="R525" s="184"/>
      <c r="S525" s="184"/>
      <c r="T525" s="185"/>
      <c r="AT525" s="179" t="s">
        <v>190</v>
      </c>
      <c r="AU525" s="179" t="s">
        <v>82</v>
      </c>
      <c r="AV525" s="13" t="s">
        <v>82</v>
      </c>
      <c r="AW525" s="13" t="s">
        <v>29</v>
      </c>
      <c r="AX525" s="13" t="s">
        <v>73</v>
      </c>
      <c r="AY525" s="179" t="s">
        <v>181</v>
      </c>
    </row>
    <row r="526" spans="1:65" s="15" customFormat="1">
      <c r="B526" s="198"/>
      <c r="D526" s="178" t="s">
        <v>190</v>
      </c>
      <c r="E526" s="199" t="s">
        <v>1</v>
      </c>
      <c r="F526" s="200" t="s">
        <v>1774</v>
      </c>
      <c r="H526" s="201">
        <v>72</v>
      </c>
      <c r="I526" s="202"/>
      <c r="L526" s="198"/>
      <c r="M526" s="203"/>
      <c r="N526" s="204"/>
      <c r="O526" s="204"/>
      <c r="P526" s="204"/>
      <c r="Q526" s="204"/>
      <c r="R526" s="204"/>
      <c r="S526" s="204"/>
      <c r="T526" s="205"/>
      <c r="AT526" s="199" t="s">
        <v>190</v>
      </c>
      <c r="AU526" s="199" t="s">
        <v>82</v>
      </c>
      <c r="AV526" s="15" t="s">
        <v>188</v>
      </c>
      <c r="AW526" s="15" t="s">
        <v>29</v>
      </c>
      <c r="AX526" s="15" t="s">
        <v>30</v>
      </c>
      <c r="AY526" s="199" t="s">
        <v>181</v>
      </c>
    </row>
    <row r="527" spans="1:65" s="2" customFormat="1" ht="21.75" customHeight="1">
      <c r="A527" s="33"/>
      <c r="B527" s="130"/>
      <c r="C527" s="206" t="s">
        <v>553</v>
      </c>
      <c r="D527" s="206" t="s">
        <v>273</v>
      </c>
      <c r="E527" s="207" t="s">
        <v>3826</v>
      </c>
      <c r="F527" s="208" t="s">
        <v>3827</v>
      </c>
      <c r="G527" s="209" t="s">
        <v>1840</v>
      </c>
      <c r="H527" s="210">
        <v>75.599999999999994</v>
      </c>
      <c r="I527" s="211"/>
      <c r="J527" s="212">
        <f>ROUND(I527*H527,2)</f>
        <v>0</v>
      </c>
      <c r="K527" s="208" t="s">
        <v>1</v>
      </c>
      <c r="L527" s="213"/>
      <c r="M527" s="214" t="s">
        <v>1</v>
      </c>
      <c r="N527" s="215" t="s">
        <v>38</v>
      </c>
      <c r="O527" s="59"/>
      <c r="P527" s="173">
        <f>O527*H527</f>
        <v>0</v>
      </c>
      <c r="Q527" s="173">
        <v>1.78E-2</v>
      </c>
      <c r="R527" s="173">
        <f>Q527*H527</f>
        <v>1.34568</v>
      </c>
      <c r="S527" s="173">
        <v>0</v>
      </c>
      <c r="T527" s="174">
        <f>S527*H527</f>
        <v>0</v>
      </c>
      <c r="U527" s="33"/>
      <c r="V527" s="33"/>
      <c r="W527" s="33"/>
      <c r="X527" s="33"/>
      <c r="Y527" s="33"/>
      <c r="Z527" s="33"/>
      <c r="AA527" s="33"/>
      <c r="AB527" s="33"/>
      <c r="AC527" s="33"/>
      <c r="AD527" s="33"/>
      <c r="AE527" s="33"/>
      <c r="AR527" s="175" t="s">
        <v>382</v>
      </c>
      <c r="AT527" s="175" t="s">
        <v>273</v>
      </c>
      <c r="AU527" s="175" t="s">
        <v>82</v>
      </c>
      <c r="AY527" s="18" t="s">
        <v>181</v>
      </c>
      <c r="BE527" s="176">
        <f>IF(N527="základní",J527,0)</f>
        <v>0</v>
      </c>
      <c r="BF527" s="176">
        <f>IF(N527="snížená",J527,0)</f>
        <v>0</v>
      </c>
      <c r="BG527" s="176">
        <f>IF(N527="zákl. přenesená",J527,0)</f>
        <v>0</v>
      </c>
      <c r="BH527" s="176">
        <f>IF(N527="sníž. přenesená",J527,0)</f>
        <v>0</v>
      </c>
      <c r="BI527" s="176">
        <f>IF(N527="nulová",J527,0)</f>
        <v>0</v>
      </c>
      <c r="BJ527" s="18" t="s">
        <v>30</v>
      </c>
      <c r="BK527" s="176">
        <f>ROUND(I527*H527,2)</f>
        <v>0</v>
      </c>
      <c r="BL527" s="18" t="s">
        <v>243</v>
      </c>
      <c r="BM527" s="175" t="s">
        <v>3828</v>
      </c>
    </row>
    <row r="528" spans="1:65" s="14" customFormat="1">
      <c r="B528" s="191"/>
      <c r="D528" s="178" t="s">
        <v>190</v>
      </c>
      <c r="E528" s="192" t="s">
        <v>1</v>
      </c>
      <c r="F528" s="193" t="s">
        <v>3718</v>
      </c>
      <c r="H528" s="192" t="s">
        <v>1</v>
      </c>
      <c r="I528" s="194"/>
      <c r="L528" s="191"/>
      <c r="M528" s="195"/>
      <c r="N528" s="196"/>
      <c r="O528" s="196"/>
      <c r="P528" s="196"/>
      <c r="Q528" s="196"/>
      <c r="R528" s="196"/>
      <c r="S528" s="196"/>
      <c r="T528" s="197"/>
      <c r="AT528" s="192" t="s">
        <v>190</v>
      </c>
      <c r="AU528" s="192" t="s">
        <v>82</v>
      </c>
      <c r="AV528" s="14" t="s">
        <v>30</v>
      </c>
      <c r="AW528" s="14" t="s">
        <v>29</v>
      </c>
      <c r="AX528" s="14" t="s">
        <v>73</v>
      </c>
      <c r="AY528" s="192" t="s">
        <v>181</v>
      </c>
    </row>
    <row r="529" spans="1:65" s="13" customFormat="1">
      <c r="B529" s="177"/>
      <c r="D529" s="178" t="s">
        <v>190</v>
      </c>
      <c r="E529" s="179" t="s">
        <v>1</v>
      </c>
      <c r="F529" s="180" t="s">
        <v>3829</v>
      </c>
      <c r="H529" s="181">
        <v>72.45</v>
      </c>
      <c r="I529" s="182"/>
      <c r="L529" s="177"/>
      <c r="M529" s="183"/>
      <c r="N529" s="184"/>
      <c r="O529" s="184"/>
      <c r="P529" s="184"/>
      <c r="Q529" s="184"/>
      <c r="R529" s="184"/>
      <c r="S529" s="184"/>
      <c r="T529" s="185"/>
      <c r="AT529" s="179" t="s">
        <v>190</v>
      </c>
      <c r="AU529" s="179" t="s">
        <v>82</v>
      </c>
      <c r="AV529" s="13" t="s">
        <v>82</v>
      </c>
      <c r="AW529" s="13" t="s">
        <v>29</v>
      </c>
      <c r="AX529" s="13" t="s">
        <v>73</v>
      </c>
      <c r="AY529" s="179" t="s">
        <v>181</v>
      </c>
    </row>
    <row r="530" spans="1:65" s="14" customFormat="1">
      <c r="B530" s="191"/>
      <c r="D530" s="178" t="s">
        <v>190</v>
      </c>
      <c r="E530" s="192" t="s">
        <v>1</v>
      </c>
      <c r="F530" s="193" t="s">
        <v>3758</v>
      </c>
      <c r="H530" s="192" t="s">
        <v>1</v>
      </c>
      <c r="I530" s="194"/>
      <c r="L530" s="191"/>
      <c r="M530" s="195"/>
      <c r="N530" s="196"/>
      <c r="O530" s="196"/>
      <c r="P530" s="196"/>
      <c r="Q530" s="196"/>
      <c r="R530" s="196"/>
      <c r="S530" s="196"/>
      <c r="T530" s="197"/>
      <c r="AT530" s="192" t="s">
        <v>190</v>
      </c>
      <c r="AU530" s="192" t="s">
        <v>82</v>
      </c>
      <c r="AV530" s="14" t="s">
        <v>30</v>
      </c>
      <c r="AW530" s="14" t="s">
        <v>29</v>
      </c>
      <c r="AX530" s="14" t="s">
        <v>73</v>
      </c>
      <c r="AY530" s="192" t="s">
        <v>181</v>
      </c>
    </row>
    <row r="531" spans="1:65" s="13" customFormat="1">
      <c r="B531" s="177"/>
      <c r="D531" s="178" t="s">
        <v>190</v>
      </c>
      <c r="E531" s="179" t="s">
        <v>1</v>
      </c>
      <c r="F531" s="180" t="s">
        <v>3830</v>
      </c>
      <c r="H531" s="181">
        <v>3.15</v>
      </c>
      <c r="I531" s="182"/>
      <c r="L531" s="177"/>
      <c r="M531" s="183"/>
      <c r="N531" s="184"/>
      <c r="O531" s="184"/>
      <c r="P531" s="184"/>
      <c r="Q531" s="184"/>
      <c r="R531" s="184"/>
      <c r="S531" s="184"/>
      <c r="T531" s="185"/>
      <c r="AT531" s="179" t="s">
        <v>190</v>
      </c>
      <c r="AU531" s="179" t="s">
        <v>82</v>
      </c>
      <c r="AV531" s="13" t="s">
        <v>82</v>
      </c>
      <c r="AW531" s="13" t="s">
        <v>29</v>
      </c>
      <c r="AX531" s="13" t="s">
        <v>73</v>
      </c>
      <c r="AY531" s="179" t="s">
        <v>181</v>
      </c>
    </row>
    <row r="532" spans="1:65" s="15" customFormat="1">
      <c r="B532" s="198"/>
      <c r="D532" s="178" t="s">
        <v>190</v>
      </c>
      <c r="E532" s="199" t="s">
        <v>1</v>
      </c>
      <c r="F532" s="200" t="s">
        <v>1774</v>
      </c>
      <c r="H532" s="201">
        <v>75.599999999999994</v>
      </c>
      <c r="I532" s="202"/>
      <c r="L532" s="198"/>
      <c r="M532" s="203"/>
      <c r="N532" s="204"/>
      <c r="O532" s="204"/>
      <c r="P532" s="204"/>
      <c r="Q532" s="204"/>
      <c r="R532" s="204"/>
      <c r="S532" s="204"/>
      <c r="T532" s="205"/>
      <c r="AT532" s="199" t="s">
        <v>190</v>
      </c>
      <c r="AU532" s="199" t="s">
        <v>82</v>
      </c>
      <c r="AV532" s="15" t="s">
        <v>188</v>
      </c>
      <c r="AW532" s="15" t="s">
        <v>29</v>
      </c>
      <c r="AX532" s="15" t="s">
        <v>30</v>
      </c>
      <c r="AY532" s="199" t="s">
        <v>181</v>
      </c>
    </row>
    <row r="533" spans="1:65" s="2" customFormat="1" ht="16.5" customHeight="1">
      <c r="A533" s="33"/>
      <c r="B533" s="130"/>
      <c r="C533" s="164" t="s">
        <v>556</v>
      </c>
      <c r="D533" s="164" t="s">
        <v>184</v>
      </c>
      <c r="E533" s="165" t="s">
        <v>3831</v>
      </c>
      <c r="F533" s="166" t="s">
        <v>3832</v>
      </c>
      <c r="G533" s="167" t="s">
        <v>1370</v>
      </c>
      <c r="H533" s="168">
        <v>95</v>
      </c>
      <c r="I533" s="169"/>
      <c r="J533" s="170">
        <f>ROUND(I533*H533,2)</f>
        <v>0</v>
      </c>
      <c r="K533" s="166" t="s">
        <v>1</v>
      </c>
      <c r="L533" s="34"/>
      <c r="M533" s="171" t="s">
        <v>1</v>
      </c>
      <c r="N533" s="172" t="s">
        <v>38</v>
      </c>
      <c r="O533" s="59"/>
      <c r="P533" s="173">
        <f>O533*H533</f>
        <v>0</v>
      </c>
      <c r="Q533" s="173">
        <v>5.8E-4</v>
      </c>
      <c r="R533" s="173">
        <f>Q533*H533</f>
        <v>5.5100000000000003E-2</v>
      </c>
      <c r="S533" s="173">
        <v>0</v>
      </c>
      <c r="T533" s="174">
        <f>S533*H533</f>
        <v>0</v>
      </c>
      <c r="U533" s="33"/>
      <c r="V533" s="33"/>
      <c r="W533" s="33"/>
      <c r="X533" s="33"/>
      <c r="Y533" s="33"/>
      <c r="Z533" s="33"/>
      <c r="AA533" s="33"/>
      <c r="AB533" s="33"/>
      <c r="AC533" s="33"/>
      <c r="AD533" s="33"/>
      <c r="AE533" s="33"/>
      <c r="AR533" s="175" t="s">
        <v>243</v>
      </c>
      <c r="AT533" s="175" t="s">
        <v>184</v>
      </c>
      <c r="AU533" s="175" t="s">
        <v>82</v>
      </c>
      <c r="AY533" s="18" t="s">
        <v>181</v>
      </c>
      <c r="BE533" s="176">
        <f>IF(N533="základní",J533,0)</f>
        <v>0</v>
      </c>
      <c r="BF533" s="176">
        <f>IF(N533="snížená",J533,0)</f>
        <v>0</v>
      </c>
      <c r="BG533" s="176">
        <f>IF(N533="zákl. přenesená",J533,0)</f>
        <v>0</v>
      </c>
      <c r="BH533" s="176">
        <f>IF(N533="sníž. přenesená",J533,0)</f>
        <v>0</v>
      </c>
      <c r="BI533" s="176">
        <f>IF(N533="nulová",J533,0)</f>
        <v>0</v>
      </c>
      <c r="BJ533" s="18" t="s">
        <v>30</v>
      </c>
      <c r="BK533" s="176">
        <f>ROUND(I533*H533,2)</f>
        <v>0</v>
      </c>
      <c r="BL533" s="18" t="s">
        <v>243</v>
      </c>
      <c r="BM533" s="175" t="s">
        <v>3833</v>
      </c>
    </row>
    <row r="534" spans="1:65" s="14" customFormat="1">
      <c r="B534" s="191"/>
      <c r="D534" s="178" t="s">
        <v>190</v>
      </c>
      <c r="E534" s="192" t="s">
        <v>1</v>
      </c>
      <c r="F534" s="193" t="s">
        <v>3718</v>
      </c>
      <c r="H534" s="192" t="s">
        <v>1</v>
      </c>
      <c r="I534" s="194"/>
      <c r="L534" s="191"/>
      <c r="M534" s="195"/>
      <c r="N534" s="196"/>
      <c r="O534" s="196"/>
      <c r="P534" s="196"/>
      <c r="Q534" s="196"/>
      <c r="R534" s="196"/>
      <c r="S534" s="196"/>
      <c r="T534" s="197"/>
      <c r="AT534" s="192" t="s">
        <v>190</v>
      </c>
      <c r="AU534" s="192" t="s">
        <v>82</v>
      </c>
      <c r="AV534" s="14" t="s">
        <v>30</v>
      </c>
      <c r="AW534" s="14" t="s">
        <v>29</v>
      </c>
      <c r="AX534" s="14" t="s">
        <v>73</v>
      </c>
      <c r="AY534" s="192" t="s">
        <v>181</v>
      </c>
    </row>
    <row r="535" spans="1:65" s="13" customFormat="1">
      <c r="B535" s="177"/>
      <c r="D535" s="178" t="s">
        <v>190</v>
      </c>
      <c r="E535" s="179" t="s">
        <v>1</v>
      </c>
      <c r="F535" s="180" t="s">
        <v>591</v>
      </c>
      <c r="H535" s="181">
        <v>95</v>
      </c>
      <c r="I535" s="182"/>
      <c r="L535" s="177"/>
      <c r="M535" s="183"/>
      <c r="N535" s="184"/>
      <c r="O535" s="184"/>
      <c r="P535" s="184"/>
      <c r="Q535" s="184"/>
      <c r="R535" s="184"/>
      <c r="S535" s="184"/>
      <c r="T535" s="185"/>
      <c r="AT535" s="179" t="s">
        <v>190</v>
      </c>
      <c r="AU535" s="179" t="s">
        <v>82</v>
      </c>
      <c r="AV535" s="13" t="s">
        <v>82</v>
      </c>
      <c r="AW535" s="13" t="s">
        <v>29</v>
      </c>
      <c r="AX535" s="13" t="s">
        <v>30</v>
      </c>
      <c r="AY535" s="179" t="s">
        <v>181</v>
      </c>
    </row>
    <row r="536" spans="1:65" s="2" customFormat="1" ht="16.5" customHeight="1">
      <c r="A536" s="33"/>
      <c r="B536" s="130"/>
      <c r="C536" s="206" t="s">
        <v>559</v>
      </c>
      <c r="D536" s="206" t="s">
        <v>273</v>
      </c>
      <c r="E536" s="207" t="s">
        <v>3834</v>
      </c>
      <c r="F536" s="208" t="s">
        <v>3835</v>
      </c>
      <c r="G536" s="209" t="s">
        <v>2885</v>
      </c>
      <c r="H536" s="210">
        <v>99.75</v>
      </c>
      <c r="I536" s="211"/>
      <c r="J536" s="212">
        <f>ROUND(I536*H536,2)</f>
        <v>0</v>
      </c>
      <c r="K536" s="208" t="s">
        <v>1</v>
      </c>
      <c r="L536" s="213"/>
      <c r="M536" s="214" t="s">
        <v>1</v>
      </c>
      <c r="N536" s="215" t="s">
        <v>38</v>
      </c>
      <c r="O536" s="59"/>
      <c r="P536" s="173">
        <f>O536*H536</f>
        <v>0</v>
      </c>
      <c r="Q536" s="173">
        <v>4.4999999999999999E-4</v>
      </c>
      <c r="R536" s="173">
        <f>Q536*H536</f>
        <v>4.4887499999999997E-2</v>
      </c>
      <c r="S536" s="173">
        <v>0</v>
      </c>
      <c r="T536" s="174">
        <f>S536*H536</f>
        <v>0</v>
      </c>
      <c r="U536" s="33"/>
      <c r="V536" s="33"/>
      <c r="W536" s="33"/>
      <c r="X536" s="33"/>
      <c r="Y536" s="33"/>
      <c r="Z536" s="33"/>
      <c r="AA536" s="33"/>
      <c r="AB536" s="33"/>
      <c r="AC536" s="33"/>
      <c r="AD536" s="33"/>
      <c r="AE536" s="33"/>
      <c r="AR536" s="175" t="s">
        <v>382</v>
      </c>
      <c r="AT536" s="175" t="s">
        <v>273</v>
      </c>
      <c r="AU536" s="175" t="s">
        <v>82</v>
      </c>
      <c r="AY536" s="18" t="s">
        <v>181</v>
      </c>
      <c r="BE536" s="176">
        <f>IF(N536="základní",J536,0)</f>
        <v>0</v>
      </c>
      <c r="BF536" s="176">
        <f>IF(N536="snížená",J536,0)</f>
        <v>0</v>
      </c>
      <c r="BG536" s="176">
        <f>IF(N536="zákl. přenesená",J536,0)</f>
        <v>0</v>
      </c>
      <c r="BH536" s="176">
        <f>IF(N536="sníž. přenesená",J536,0)</f>
        <v>0</v>
      </c>
      <c r="BI536" s="176">
        <f>IF(N536="nulová",J536,0)</f>
        <v>0</v>
      </c>
      <c r="BJ536" s="18" t="s">
        <v>30</v>
      </c>
      <c r="BK536" s="176">
        <f>ROUND(I536*H536,2)</f>
        <v>0</v>
      </c>
      <c r="BL536" s="18" t="s">
        <v>243</v>
      </c>
      <c r="BM536" s="175" t="s">
        <v>3836</v>
      </c>
    </row>
    <row r="537" spans="1:65" s="13" customFormat="1">
      <c r="B537" s="177"/>
      <c r="D537" s="178" t="s">
        <v>190</v>
      </c>
      <c r="E537" s="179" t="s">
        <v>1</v>
      </c>
      <c r="F537" s="180" t="s">
        <v>3837</v>
      </c>
      <c r="H537" s="181">
        <v>99.75</v>
      </c>
      <c r="I537" s="182"/>
      <c r="L537" s="177"/>
      <c r="M537" s="183"/>
      <c r="N537" s="184"/>
      <c r="O537" s="184"/>
      <c r="P537" s="184"/>
      <c r="Q537" s="184"/>
      <c r="R537" s="184"/>
      <c r="S537" s="184"/>
      <c r="T537" s="185"/>
      <c r="AT537" s="179" t="s">
        <v>190</v>
      </c>
      <c r="AU537" s="179" t="s">
        <v>82</v>
      </c>
      <c r="AV537" s="13" t="s">
        <v>82</v>
      </c>
      <c r="AW537" s="13" t="s">
        <v>29</v>
      </c>
      <c r="AX537" s="13" t="s">
        <v>73</v>
      </c>
      <c r="AY537" s="179" t="s">
        <v>181</v>
      </c>
    </row>
    <row r="538" spans="1:65" s="15" customFormat="1">
      <c r="B538" s="198"/>
      <c r="D538" s="178" t="s">
        <v>190</v>
      </c>
      <c r="E538" s="199" t="s">
        <v>1</v>
      </c>
      <c r="F538" s="200" t="s">
        <v>1774</v>
      </c>
      <c r="H538" s="201">
        <v>99.75</v>
      </c>
      <c r="I538" s="202"/>
      <c r="L538" s="198"/>
      <c r="M538" s="203"/>
      <c r="N538" s="204"/>
      <c r="O538" s="204"/>
      <c r="P538" s="204"/>
      <c r="Q538" s="204"/>
      <c r="R538" s="204"/>
      <c r="S538" s="204"/>
      <c r="T538" s="205"/>
      <c r="AT538" s="199" t="s">
        <v>190</v>
      </c>
      <c r="AU538" s="199" t="s">
        <v>82</v>
      </c>
      <c r="AV538" s="15" t="s">
        <v>188</v>
      </c>
      <c r="AW538" s="15" t="s">
        <v>29</v>
      </c>
      <c r="AX538" s="15" t="s">
        <v>30</v>
      </c>
      <c r="AY538" s="199" t="s">
        <v>181</v>
      </c>
    </row>
    <row r="539" spans="1:65" s="2" customFormat="1" ht="16.5" customHeight="1">
      <c r="A539" s="33"/>
      <c r="B539" s="130"/>
      <c r="C539" s="164" t="s">
        <v>562</v>
      </c>
      <c r="D539" s="164" t="s">
        <v>184</v>
      </c>
      <c r="E539" s="165" t="s">
        <v>3838</v>
      </c>
      <c r="F539" s="166" t="s">
        <v>3839</v>
      </c>
      <c r="G539" s="167" t="s">
        <v>1370</v>
      </c>
      <c r="H539" s="168">
        <v>95</v>
      </c>
      <c r="I539" s="169"/>
      <c r="J539" s="170">
        <f>ROUND(I539*H539,2)</f>
        <v>0</v>
      </c>
      <c r="K539" s="166" t="s">
        <v>1749</v>
      </c>
      <c r="L539" s="34"/>
      <c r="M539" s="171" t="s">
        <v>1</v>
      </c>
      <c r="N539" s="172" t="s">
        <v>38</v>
      </c>
      <c r="O539" s="59"/>
      <c r="P539" s="173">
        <f>O539*H539</f>
        <v>0</v>
      </c>
      <c r="Q539" s="173">
        <v>0</v>
      </c>
      <c r="R539" s="173">
        <f>Q539*H539</f>
        <v>0</v>
      </c>
      <c r="S539" s="173">
        <v>0</v>
      </c>
      <c r="T539" s="174">
        <f>S539*H539</f>
        <v>0</v>
      </c>
      <c r="U539" s="33"/>
      <c r="V539" s="33"/>
      <c r="W539" s="33"/>
      <c r="X539" s="33"/>
      <c r="Y539" s="33"/>
      <c r="Z539" s="33"/>
      <c r="AA539" s="33"/>
      <c r="AB539" s="33"/>
      <c r="AC539" s="33"/>
      <c r="AD539" s="33"/>
      <c r="AE539" s="33"/>
      <c r="AR539" s="175" t="s">
        <v>243</v>
      </c>
      <c r="AT539" s="175" t="s">
        <v>184</v>
      </c>
      <c r="AU539" s="175" t="s">
        <v>82</v>
      </c>
      <c r="AY539" s="18" t="s">
        <v>181</v>
      </c>
      <c r="BE539" s="176">
        <f>IF(N539="základní",J539,0)</f>
        <v>0</v>
      </c>
      <c r="BF539" s="176">
        <f>IF(N539="snížená",J539,0)</f>
        <v>0</v>
      </c>
      <c r="BG539" s="176">
        <f>IF(N539="zákl. přenesená",J539,0)</f>
        <v>0</v>
      </c>
      <c r="BH539" s="176">
        <f>IF(N539="sníž. přenesená",J539,0)</f>
        <v>0</v>
      </c>
      <c r="BI539" s="176">
        <f>IF(N539="nulová",J539,0)</f>
        <v>0</v>
      </c>
      <c r="BJ539" s="18" t="s">
        <v>30</v>
      </c>
      <c r="BK539" s="176">
        <f>ROUND(I539*H539,2)</f>
        <v>0</v>
      </c>
      <c r="BL539" s="18" t="s">
        <v>243</v>
      </c>
      <c r="BM539" s="175" t="s">
        <v>3840</v>
      </c>
    </row>
    <row r="540" spans="1:65" s="13" customFormat="1">
      <c r="B540" s="177"/>
      <c r="D540" s="178" t="s">
        <v>190</v>
      </c>
      <c r="E540" s="179" t="s">
        <v>1</v>
      </c>
      <c r="F540" s="180" t="s">
        <v>591</v>
      </c>
      <c r="H540" s="181">
        <v>95</v>
      </c>
      <c r="I540" s="182"/>
      <c r="L540" s="177"/>
      <c r="M540" s="183"/>
      <c r="N540" s="184"/>
      <c r="O540" s="184"/>
      <c r="P540" s="184"/>
      <c r="Q540" s="184"/>
      <c r="R540" s="184"/>
      <c r="S540" s="184"/>
      <c r="T540" s="185"/>
      <c r="AT540" s="179" t="s">
        <v>190</v>
      </c>
      <c r="AU540" s="179" t="s">
        <v>82</v>
      </c>
      <c r="AV540" s="13" t="s">
        <v>82</v>
      </c>
      <c r="AW540" s="13" t="s">
        <v>29</v>
      </c>
      <c r="AX540" s="13" t="s">
        <v>30</v>
      </c>
      <c r="AY540" s="179" t="s">
        <v>181</v>
      </c>
    </row>
    <row r="541" spans="1:65" s="2" customFormat="1" ht="16.5" customHeight="1">
      <c r="A541" s="33"/>
      <c r="B541" s="130"/>
      <c r="C541" s="164" t="s">
        <v>565</v>
      </c>
      <c r="D541" s="164" t="s">
        <v>184</v>
      </c>
      <c r="E541" s="165" t="s">
        <v>3841</v>
      </c>
      <c r="F541" s="166" t="s">
        <v>3842</v>
      </c>
      <c r="G541" s="167" t="s">
        <v>1370</v>
      </c>
      <c r="H541" s="168">
        <v>95</v>
      </c>
      <c r="I541" s="169"/>
      <c r="J541" s="170">
        <f>ROUND(I541*H541,2)</f>
        <v>0</v>
      </c>
      <c r="K541" s="166" t="s">
        <v>1749</v>
      </c>
      <c r="L541" s="34"/>
      <c r="M541" s="171" t="s">
        <v>1</v>
      </c>
      <c r="N541" s="172" t="s">
        <v>38</v>
      </c>
      <c r="O541" s="59"/>
      <c r="P541" s="173">
        <f>O541*H541</f>
        <v>0</v>
      </c>
      <c r="Q541" s="173">
        <v>3.0000000000000001E-5</v>
      </c>
      <c r="R541" s="173">
        <f>Q541*H541</f>
        <v>2.8500000000000001E-3</v>
      </c>
      <c r="S541" s="173">
        <v>0</v>
      </c>
      <c r="T541" s="174">
        <f>S541*H541</f>
        <v>0</v>
      </c>
      <c r="U541" s="33"/>
      <c r="V541" s="33"/>
      <c r="W541" s="33"/>
      <c r="X541" s="33"/>
      <c r="Y541" s="33"/>
      <c r="Z541" s="33"/>
      <c r="AA541" s="33"/>
      <c r="AB541" s="33"/>
      <c r="AC541" s="33"/>
      <c r="AD541" s="33"/>
      <c r="AE541" s="33"/>
      <c r="AR541" s="175" t="s">
        <v>243</v>
      </c>
      <c r="AT541" s="175" t="s">
        <v>184</v>
      </c>
      <c r="AU541" s="175" t="s">
        <v>82</v>
      </c>
      <c r="AY541" s="18" t="s">
        <v>181</v>
      </c>
      <c r="BE541" s="176">
        <f>IF(N541="základní",J541,0)</f>
        <v>0</v>
      </c>
      <c r="BF541" s="176">
        <f>IF(N541="snížená",J541,0)</f>
        <v>0</v>
      </c>
      <c r="BG541" s="176">
        <f>IF(N541="zákl. přenesená",J541,0)</f>
        <v>0</v>
      </c>
      <c r="BH541" s="176">
        <f>IF(N541="sníž. přenesená",J541,0)</f>
        <v>0</v>
      </c>
      <c r="BI541" s="176">
        <f>IF(N541="nulová",J541,0)</f>
        <v>0</v>
      </c>
      <c r="BJ541" s="18" t="s">
        <v>30</v>
      </c>
      <c r="BK541" s="176">
        <f>ROUND(I541*H541,2)</f>
        <v>0</v>
      </c>
      <c r="BL541" s="18" t="s">
        <v>243</v>
      </c>
      <c r="BM541" s="175" t="s">
        <v>3843</v>
      </c>
    </row>
    <row r="542" spans="1:65" s="14" customFormat="1">
      <c r="B542" s="191"/>
      <c r="D542" s="178" t="s">
        <v>190</v>
      </c>
      <c r="E542" s="192" t="s">
        <v>1</v>
      </c>
      <c r="F542" s="193" t="s">
        <v>3844</v>
      </c>
      <c r="H542" s="192" t="s">
        <v>1</v>
      </c>
      <c r="I542" s="194"/>
      <c r="L542" s="191"/>
      <c r="M542" s="195"/>
      <c r="N542" s="196"/>
      <c r="O542" s="196"/>
      <c r="P542" s="196"/>
      <c r="Q542" s="196"/>
      <c r="R542" s="196"/>
      <c r="S542" s="196"/>
      <c r="T542" s="197"/>
      <c r="AT542" s="192" t="s">
        <v>190</v>
      </c>
      <c r="AU542" s="192" t="s">
        <v>82</v>
      </c>
      <c r="AV542" s="14" t="s">
        <v>30</v>
      </c>
      <c r="AW542" s="14" t="s">
        <v>29</v>
      </c>
      <c r="AX542" s="14" t="s">
        <v>73</v>
      </c>
      <c r="AY542" s="192" t="s">
        <v>181</v>
      </c>
    </row>
    <row r="543" spans="1:65" s="13" customFormat="1">
      <c r="B543" s="177"/>
      <c r="D543" s="178" t="s">
        <v>190</v>
      </c>
      <c r="E543" s="179" t="s">
        <v>1</v>
      </c>
      <c r="F543" s="180" t="s">
        <v>591</v>
      </c>
      <c r="H543" s="181">
        <v>95</v>
      </c>
      <c r="I543" s="182"/>
      <c r="L543" s="177"/>
      <c r="M543" s="183"/>
      <c r="N543" s="184"/>
      <c r="O543" s="184"/>
      <c r="P543" s="184"/>
      <c r="Q543" s="184"/>
      <c r="R543" s="184"/>
      <c r="S543" s="184"/>
      <c r="T543" s="185"/>
      <c r="AT543" s="179" t="s">
        <v>190</v>
      </c>
      <c r="AU543" s="179" t="s">
        <v>82</v>
      </c>
      <c r="AV543" s="13" t="s">
        <v>82</v>
      </c>
      <c r="AW543" s="13" t="s">
        <v>29</v>
      </c>
      <c r="AX543" s="13" t="s">
        <v>30</v>
      </c>
      <c r="AY543" s="179" t="s">
        <v>181</v>
      </c>
    </row>
    <row r="544" spans="1:65" s="2" customFormat="1" ht="16.5" customHeight="1">
      <c r="A544" s="33"/>
      <c r="B544" s="130"/>
      <c r="C544" s="164" t="s">
        <v>569</v>
      </c>
      <c r="D544" s="164" t="s">
        <v>184</v>
      </c>
      <c r="E544" s="165" t="s">
        <v>3845</v>
      </c>
      <c r="F544" s="166" t="s">
        <v>3846</v>
      </c>
      <c r="G544" s="167" t="s">
        <v>1370</v>
      </c>
      <c r="H544" s="168">
        <v>95</v>
      </c>
      <c r="I544" s="169"/>
      <c r="J544" s="170">
        <f>ROUND(I544*H544,2)</f>
        <v>0</v>
      </c>
      <c r="K544" s="166" t="s">
        <v>1749</v>
      </c>
      <c r="L544" s="34"/>
      <c r="M544" s="171" t="s">
        <v>1</v>
      </c>
      <c r="N544" s="172" t="s">
        <v>38</v>
      </c>
      <c r="O544" s="59"/>
      <c r="P544" s="173">
        <f>O544*H544</f>
        <v>0</v>
      </c>
      <c r="Q544" s="173">
        <v>1.2E-4</v>
      </c>
      <c r="R544" s="173">
        <f>Q544*H544</f>
        <v>1.14E-2</v>
      </c>
      <c r="S544" s="173">
        <v>0</v>
      </c>
      <c r="T544" s="174">
        <f>S544*H544</f>
        <v>0</v>
      </c>
      <c r="U544" s="33"/>
      <c r="V544" s="33"/>
      <c r="W544" s="33"/>
      <c r="X544" s="33"/>
      <c r="Y544" s="33"/>
      <c r="Z544" s="33"/>
      <c r="AA544" s="33"/>
      <c r="AB544" s="33"/>
      <c r="AC544" s="33"/>
      <c r="AD544" s="33"/>
      <c r="AE544" s="33"/>
      <c r="AR544" s="175" t="s">
        <v>243</v>
      </c>
      <c r="AT544" s="175" t="s">
        <v>184</v>
      </c>
      <c r="AU544" s="175" t="s">
        <v>82</v>
      </c>
      <c r="AY544" s="18" t="s">
        <v>181</v>
      </c>
      <c r="BE544" s="176">
        <f>IF(N544="základní",J544,0)</f>
        <v>0</v>
      </c>
      <c r="BF544" s="176">
        <f>IF(N544="snížená",J544,0)</f>
        <v>0</v>
      </c>
      <c r="BG544" s="176">
        <f>IF(N544="zákl. přenesená",J544,0)</f>
        <v>0</v>
      </c>
      <c r="BH544" s="176">
        <f>IF(N544="sníž. přenesená",J544,0)</f>
        <v>0</v>
      </c>
      <c r="BI544" s="176">
        <f>IF(N544="nulová",J544,0)</f>
        <v>0</v>
      </c>
      <c r="BJ544" s="18" t="s">
        <v>30</v>
      </c>
      <c r="BK544" s="176">
        <f>ROUND(I544*H544,2)</f>
        <v>0</v>
      </c>
      <c r="BL544" s="18" t="s">
        <v>243</v>
      </c>
      <c r="BM544" s="175" t="s">
        <v>3847</v>
      </c>
    </row>
    <row r="545" spans="1:65" s="14" customFormat="1">
      <c r="B545" s="191"/>
      <c r="D545" s="178" t="s">
        <v>190</v>
      </c>
      <c r="E545" s="192" t="s">
        <v>1</v>
      </c>
      <c r="F545" s="193" t="s">
        <v>3848</v>
      </c>
      <c r="H545" s="192" t="s">
        <v>1</v>
      </c>
      <c r="I545" s="194"/>
      <c r="L545" s="191"/>
      <c r="M545" s="195"/>
      <c r="N545" s="196"/>
      <c r="O545" s="196"/>
      <c r="P545" s="196"/>
      <c r="Q545" s="196"/>
      <c r="R545" s="196"/>
      <c r="S545" s="196"/>
      <c r="T545" s="197"/>
      <c r="AT545" s="192" t="s">
        <v>190</v>
      </c>
      <c r="AU545" s="192" t="s">
        <v>82</v>
      </c>
      <c r="AV545" s="14" t="s">
        <v>30</v>
      </c>
      <c r="AW545" s="14" t="s">
        <v>29</v>
      </c>
      <c r="AX545" s="14" t="s">
        <v>73</v>
      </c>
      <c r="AY545" s="192" t="s">
        <v>181</v>
      </c>
    </row>
    <row r="546" spans="1:65" s="13" customFormat="1">
      <c r="B546" s="177"/>
      <c r="D546" s="178" t="s">
        <v>190</v>
      </c>
      <c r="E546" s="179" t="s">
        <v>1</v>
      </c>
      <c r="F546" s="180" t="s">
        <v>591</v>
      </c>
      <c r="H546" s="181">
        <v>95</v>
      </c>
      <c r="I546" s="182"/>
      <c r="L546" s="177"/>
      <c r="M546" s="183"/>
      <c r="N546" s="184"/>
      <c r="O546" s="184"/>
      <c r="P546" s="184"/>
      <c r="Q546" s="184"/>
      <c r="R546" s="184"/>
      <c r="S546" s="184"/>
      <c r="T546" s="185"/>
      <c r="AT546" s="179" t="s">
        <v>190</v>
      </c>
      <c r="AU546" s="179" t="s">
        <v>82</v>
      </c>
      <c r="AV546" s="13" t="s">
        <v>82</v>
      </c>
      <c r="AW546" s="13" t="s">
        <v>29</v>
      </c>
      <c r="AX546" s="13" t="s">
        <v>30</v>
      </c>
      <c r="AY546" s="179" t="s">
        <v>181</v>
      </c>
    </row>
    <row r="547" spans="1:65" s="2" customFormat="1" ht="21.75" customHeight="1">
      <c r="A547" s="33"/>
      <c r="B547" s="130"/>
      <c r="C547" s="164" t="s">
        <v>572</v>
      </c>
      <c r="D547" s="164" t="s">
        <v>184</v>
      </c>
      <c r="E547" s="165" t="s">
        <v>3849</v>
      </c>
      <c r="F547" s="166" t="s">
        <v>3850</v>
      </c>
      <c r="G547" s="167" t="s">
        <v>259</v>
      </c>
      <c r="H547" s="168">
        <v>2.456</v>
      </c>
      <c r="I547" s="169"/>
      <c r="J547" s="170">
        <f>ROUND(I547*H547,2)</f>
        <v>0</v>
      </c>
      <c r="K547" s="166" t="s">
        <v>1749</v>
      </c>
      <c r="L547" s="34"/>
      <c r="M547" s="171" t="s">
        <v>1</v>
      </c>
      <c r="N547" s="172" t="s">
        <v>38</v>
      </c>
      <c r="O547" s="59"/>
      <c r="P547" s="173">
        <f>O547*H547</f>
        <v>0</v>
      </c>
      <c r="Q547" s="173">
        <v>0</v>
      </c>
      <c r="R547" s="173">
        <f>Q547*H547</f>
        <v>0</v>
      </c>
      <c r="S547" s="173">
        <v>0</v>
      </c>
      <c r="T547" s="174">
        <f>S547*H547</f>
        <v>0</v>
      </c>
      <c r="U547" s="33"/>
      <c r="V547" s="33"/>
      <c r="W547" s="33"/>
      <c r="X547" s="33"/>
      <c r="Y547" s="33"/>
      <c r="Z547" s="33"/>
      <c r="AA547" s="33"/>
      <c r="AB547" s="33"/>
      <c r="AC547" s="33"/>
      <c r="AD547" s="33"/>
      <c r="AE547" s="33"/>
      <c r="AR547" s="175" t="s">
        <v>243</v>
      </c>
      <c r="AT547" s="175" t="s">
        <v>184</v>
      </c>
      <c r="AU547" s="175" t="s">
        <v>82</v>
      </c>
      <c r="AY547" s="18" t="s">
        <v>181</v>
      </c>
      <c r="BE547" s="176">
        <f>IF(N547="základní",J547,0)</f>
        <v>0</v>
      </c>
      <c r="BF547" s="176">
        <f>IF(N547="snížená",J547,0)</f>
        <v>0</v>
      </c>
      <c r="BG547" s="176">
        <f>IF(N547="zákl. přenesená",J547,0)</f>
        <v>0</v>
      </c>
      <c r="BH547" s="176">
        <f>IF(N547="sníž. přenesená",J547,0)</f>
        <v>0</v>
      </c>
      <c r="BI547" s="176">
        <f>IF(N547="nulová",J547,0)</f>
        <v>0</v>
      </c>
      <c r="BJ547" s="18" t="s">
        <v>30</v>
      </c>
      <c r="BK547" s="176">
        <f>ROUND(I547*H547,2)</f>
        <v>0</v>
      </c>
      <c r="BL547" s="18" t="s">
        <v>243</v>
      </c>
      <c r="BM547" s="175" t="s">
        <v>3851</v>
      </c>
    </row>
    <row r="548" spans="1:65" s="2" customFormat="1" ht="16.5" customHeight="1">
      <c r="A548" s="33"/>
      <c r="B548" s="130"/>
      <c r="C548" s="164" t="s">
        <v>575</v>
      </c>
      <c r="D548" s="164" t="s">
        <v>184</v>
      </c>
      <c r="E548" s="165" t="s">
        <v>3852</v>
      </c>
      <c r="F548" s="166" t="s">
        <v>3853</v>
      </c>
      <c r="G548" s="167" t="s">
        <v>259</v>
      </c>
      <c r="H548" s="168">
        <v>2.456</v>
      </c>
      <c r="I548" s="169"/>
      <c r="J548" s="170">
        <f>ROUND(I548*H548,2)</f>
        <v>0</v>
      </c>
      <c r="K548" s="166" t="s">
        <v>1749</v>
      </c>
      <c r="L548" s="34"/>
      <c r="M548" s="171" t="s">
        <v>1</v>
      </c>
      <c r="N548" s="172" t="s">
        <v>38</v>
      </c>
      <c r="O548" s="59"/>
      <c r="P548" s="173">
        <f>O548*H548</f>
        <v>0</v>
      </c>
      <c r="Q548" s="173">
        <v>0</v>
      </c>
      <c r="R548" s="173">
        <f>Q548*H548</f>
        <v>0</v>
      </c>
      <c r="S548" s="173">
        <v>0</v>
      </c>
      <c r="T548" s="174">
        <f>S548*H548</f>
        <v>0</v>
      </c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R548" s="175" t="s">
        <v>243</v>
      </c>
      <c r="AT548" s="175" t="s">
        <v>184</v>
      </c>
      <c r="AU548" s="175" t="s">
        <v>82</v>
      </c>
      <c r="AY548" s="18" t="s">
        <v>181</v>
      </c>
      <c r="BE548" s="176">
        <f>IF(N548="základní",J548,0)</f>
        <v>0</v>
      </c>
      <c r="BF548" s="176">
        <f>IF(N548="snížená",J548,0)</f>
        <v>0</v>
      </c>
      <c r="BG548" s="176">
        <f>IF(N548="zákl. přenesená",J548,0)</f>
        <v>0</v>
      </c>
      <c r="BH548" s="176">
        <f>IF(N548="sníž. přenesená",J548,0)</f>
        <v>0</v>
      </c>
      <c r="BI548" s="176">
        <f>IF(N548="nulová",J548,0)</f>
        <v>0</v>
      </c>
      <c r="BJ548" s="18" t="s">
        <v>30</v>
      </c>
      <c r="BK548" s="176">
        <f>ROUND(I548*H548,2)</f>
        <v>0</v>
      </c>
      <c r="BL548" s="18" t="s">
        <v>243</v>
      </c>
      <c r="BM548" s="175" t="s">
        <v>3854</v>
      </c>
    </row>
    <row r="549" spans="1:65" s="12" customFormat="1" ht="22.9" customHeight="1">
      <c r="B549" s="151"/>
      <c r="D549" s="152" t="s">
        <v>72</v>
      </c>
      <c r="E549" s="162" t="s">
        <v>3855</v>
      </c>
      <c r="F549" s="162" t="s">
        <v>3856</v>
      </c>
      <c r="I549" s="154"/>
      <c r="J549" s="163">
        <f>BK549</f>
        <v>0</v>
      </c>
      <c r="L549" s="151"/>
      <c r="M549" s="156"/>
      <c r="N549" s="157"/>
      <c r="O549" s="157"/>
      <c r="P549" s="158">
        <f>SUM(P550:P557)</f>
        <v>0</v>
      </c>
      <c r="Q549" s="157"/>
      <c r="R549" s="158">
        <f>SUM(R550:R557)</f>
        <v>2.656E-2</v>
      </c>
      <c r="S549" s="157"/>
      <c r="T549" s="159">
        <f>SUM(T550:T557)</f>
        <v>0</v>
      </c>
      <c r="AR549" s="152" t="s">
        <v>82</v>
      </c>
      <c r="AT549" s="160" t="s">
        <v>72</v>
      </c>
      <c r="AU549" s="160" t="s">
        <v>30</v>
      </c>
      <c r="AY549" s="152" t="s">
        <v>181</v>
      </c>
      <c r="BK549" s="161">
        <f>SUM(BK550:BK557)</f>
        <v>0</v>
      </c>
    </row>
    <row r="550" spans="1:65" s="2" customFormat="1" ht="16.5" customHeight="1">
      <c r="A550" s="33"/>
      <c r="B550" s="130"/>
      <c r="C550" s="164" t="s">
        <v>578</v>
      </c>
      <c r="D550" s="164" t="s">
        <v>184</v>
      </c>
      <c r="E550" s="165" t="s">
        <v>3857</v>
      </c>
      <c r="F550" s="166" t="s">
        <v>3858</v>
      </c>
      <c r="G550" s="167" t="s">
        <v>1840</v>
      </c>
      <c r="H550" s="168">
        <v>8</v>
      </c>
      <c r="I550" s="169"/>
      <c r="J550" s="170">
        <f>ROUND(I550*H550,2)</f>
        <v>0</v>
      </c>
      <c r="K550" s="166" t="s">
        <v>1</v>
      </c>
      <c r="L550" s="34"/>
      <c r="M550" s="171" t="s">
        <v>1</v>
      </c>
      <c r="N550" s="172" t="s">
        <v>38</v>
      </c>
      <c r="O550" s="59"/>
      <c r="P550" s="173">
        <f>O550*H550</f>
        <v>0</v>
      </c>
      <c r="Q550" s="173">
        <v>3.2399999999999998E-3</v>
      </c>
      <c r="R550" s="173">
        <f>Q550*H550</f>
        <v>2.5919999999999999E-2</v>
      </c>
      <c r="S550" s="173">
        <v>0</v>
      </c>
      <c r="T550" s="174">
        <f>S550*H550</f>
        <v>0</v>
      </c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R550" s="175" t="s">
        <v>243</v>
      </c>
      <c r="AT550" s="175" t="s">
        <v>184</v>
      </c>
      <c r="AU550" s="175" t="s">
        <v>82</v>
      </c>
      <c r="AY550" s="18" t="s">
        <v>181</v>
      </c>
      <c r="BE550" s="176">
        <f>IF(N550="základní",J550,0)</f>
        <v>0</v>
      </c>
      <c r="BF550" s="176">
        <f>IF(N550="snížená",J550,0)</f>
        <v>0</v>
      </c>
      <c r="BG550" s="176">
        <f>IF(N550="zákl. přenesená",J550,0)</f>
        <v>0</v>
      </c>
      <c r="BH550" s="176">
        <f>IF(N550="sníž. přenesená",J550,0)</f>
        <v>0</v>
      </c>
      <c r="BI550" s="176">
        <f>IF(N550="nulová",J550,0)</f>
        <v>0</v>
      </c>
      <c r="BJ550" s="18" t="s">
        <v>30</v>
      </c>
      <c r="BK550" s="176">
        <f>ROUND(I550*H550,2)</f>
        <v>0</v>
      </c>
      <c r="BL550" s="18" t="s">
        <v>243</v>
      </c>
      <c r="BM550" s="175" t="s">
        <v>3859</v>
      </c>
    </row>
    <row r="551" spans="1:65" s="14" customFormat="1">
      <c r="B551" s="191"/>
      <c r="D551" s="178" t="s">
        <v>190</v>
      </c>
      <c r="E551" s="192" t="s">
        <v>1</v>
      </c>
      <c r="F551" s="193" t="s">
        <v>3702</v>
      </c>
      <c r="H551" s="192" t="s">
        <v>1</v>
      </c>
      <c r="I551" s="194"/>
      <c r="L551" s="191"/>
      <c r="M551" s="195"/>
      <c r="N551" s="196"/>
      <c r="O551" s="196"/>
      <c r="P551" s="196"/>
      <c r="Q551" s="196"/>
      <c r="R551" s="196"/>
      <c r="S551" s="196"/>
      <c r="T551" s="197"/>
      <c r="AT551" s="192" t="s">
        <v>190</v>
      </c>
      <c r="AU551" s="192" t="s">
        <v>82</v>
      </c>
      <c r="AV551" s="14" t="s">
        <v>30</v>
      </c>
      <c r="AW551" s="14" t="s">
        <v>29</v>
      </c>
      <c r="AX551" s="14" t="s">
        <v>73</v>
      </c>
      <c r="AY551" s="192" t="s">
        <v>181</v>
      </c>
    </row>
    <row r="552" spans="1:65" s="13" customFormat="1">
      <c r="B552" s="177"/>
      <c r="D552" s="178" t="s">
        <v>190</v>
      </c>
      <c r="E552" s="179" t="s">
        <v>1</v>
      </c>
      <c r="F552" s="180" t="s">
        <v>213</v>
      </c>
      <c r="H552" s="181">
        <v>8</v>
      </c>
      <c r="I552" s="182"/>
      <c r="L552" s="177"/>
      <c r="M552" s="183"/>
      <c r="N552" s="184"/>
      <c r="O552" s="184"/>
      <c r="P552" s="184"/>
      <c r="Q552" s="184"/>
      <c r="R552" s="184"/>
      <c r="S552" s="184"/>
      <c r="T552" s="185"/>
      <c r="AT552" s="179" t="s">
        <v>190</v>
      </c>
      <c r="AU552" s="179" t="s">
        <v>82</v>
      </c>
      <c r="AV552" s="13" t="s">
        <v>82</v>
      </c>
      <c r="AW552" s="13" t="s">
        <v>29</v>
      </c>
      <c r="AX552" s="13" t="s">
        <v>30</v>
      </c>
      <c r="AY552" s="179" t="s">
        <v>181</v>
      </c>
    </row>
    <row r="553" spans="1:65" s="2" customFormat="1" ht="16.5" customHeight="1">
      <c r="A553" s="33"/>
      <c r="B553" s="130"/>
      <c r="C553" s="164" t="s">
        <v>581</v>
      </c>
      <c r="D553" s="164" t="s">
        <v>184</v>
      </c>
      <c r="E553" s="165" t="s">
        <v>3860</v>
      </c>
      <c r="F553" s="166" t="s">
        <v>3861</v>
      </c>
      <c r="G553" s="167" t="s">
        <v>1840</v>
      </c>
      <c r="H553" s="168">
        <v>8</v>
      </c>
      <c r="I553" s="169"/>
      <c r="J553" s="170">
        <f>ROUND(I553*H553,2)</f>
        <v>0</v>
      </c>
      <c r="K553" s="166" t="s">
        <v>1</v>
      </c>
      <c r="L553" s="34"/>
      <c r="M553" s="171" t="s">
        <v>1</v>
      </c>
      <c r="N553" s="172" t="s">
        <v>38</v>
      </c>
      <c r="O553" s="59"/>
      <c r="P553" s="173">
        <f>O553*H553</f>
        <v>0</v>
      </c>
      <c r="Q553" s="173">
        <v>8.0000000000000007E-5</v>
      </c>
      <c r="R553" s="173">
        <f>Q553*H553</f>
        <v>6.4000000000000005E-4</v>
      </c>
      <c r="S553" s="173">
        <v>0</v>
      </c>
      <c r="T553" s="174">
        <f>S553*H553</f>
        <v>0</v>
      </c>
      <c r="U553" s="33"/>
      <c r="V553" s="33"/>
      <c r="W553" s="33"/>
      <c r="X553" s="33"/>
      <c r="Y553" s="33"/>
      <c r="Z553" s="33"/>
      <c r="AA553" s="33"/>
      <c r="AB553" s="33"/>
      <c r="AC553" s="33"/>
      <c r="AD553" s="33"/>
      <c r="AE553" s="33"/>
      <c r="AR553" s="175" t="s">
        <v>243</v>
      </c>
      <c r="AT553" s="175" t="s">
        <v>184</v>
      </c>
      <c r="AU553" s="175" t="s">
        <v>82</v>
      </c>
      <c r="AY553" s="18" t="s">
        <v>181</v>
      </c>
      <c r="BE553" s="176">
        <f>IF(N553="základní",J553,0)</f>
        <v>0</v>
      </c>
      <c r="BF553" s="176">
        <f>IF(N553="snížená",J553,0)</f>
        <v>0</v>
      </c>
      <c r="BG553" s="176">
        <f>IF(N553="zákl. přenesená",J553,0)</f>
        <v>0</v>
      </c>
      <c r="BH553" s="176">
        <f>IF(N553="sníž. přenesená",J553,0)</f>
        <v>0</v>
      </c>
      <c r="BI553" s="176">
        <f>IF(N553="nulová",J553,0)</f>
        <v>0</v>
      </c>
      <c r="BJ553" s="18" t="s">
        <v>30</v>
      </c>
      <c r="BK553" s="176">
        <f>ROUND(I553*H553,2)</f>
        <v>0</v>
      </c>
      <c r="BL553" s="18" t="s">
        <v>243</v>
      </c>
      <c r="BM553" s="175" t="s">
        <v>3862</v>
      </c>
    </row>
    <row r="554" spans="1:65" s="14" customFormat="1">
      <c r="B554" s="191"/>
      <c r="D554" s="178" t="s">
        <v>190</v>
      </c>
      <c r="E554" s="192" t="s">
        <v>1</v>
      </c>
      <c r="F554" s="193" t="s">
        <v>3702</v>
      </c>
      <c r="H554" s="192" t="s">
        <v>1</v>
      </c>
      <c r="I554" s="194"/>
      <c r="L554" s="191"/>
      <c r="M554" s="195"/>
      <c r="N554" s="196"/>
      <c r="O554" s="196"/>
      <c r="P554" s="196"/>
      <c r="Q554" s="196"/>
      <c r="R554" s="196"/>
      <c r="S554" s="196"/>
      <c r="T554" s="197"/>
      <c r="AT554" s="192" t="s">
        <v>190</v>
      </c>
      <c r="AU554" s="192" t="s">
        <v>82</v>
      </c>
      <c r="AV554" s="14" t="s">
        <v>30</v>
      </c>
      <c r="AW554" s="14" t="s">
        <v>29</v>
      </c>
      <c r="AX554" s="14" t="s">
        <v>73</v>
      </c>
      <c r="AY554" s="192" t="s">
        <v>181</v>
      </c>
    </row>
    <row r="555" spans="1:65" s="13" customFormat="1">
      <c r="B555" s="177"/>
      <c r="D555" s="178" t="s">
        <v>190</v>
      </c>
      <c r="E555" s="179" t="s">
        <v>1</v>
      </c>
      <c r="F555" s="180" t="s">
        <v>213</v>
      </c>
      <c r="H555" s="181">
        <v>8</v>
      </c>
      <c r="I555" s="182"/>
      <c r="L555" s="177"/>
      <c r="M555" s="183"/>
      <c r="N555" s="184"/>
      <c r="O555" s="184"/>
      <c r="P555" s="184"/>
      <c r="Q555" s="184"/>
      <c r="R555" s="184"/>
      <c r="S555" s="184"/>
      <c r="T555" s="185"/>
      <c r="AT555" s="179" t="s">
        <v>190</v>
      </c>
      <c r="AU555" s="179" t="s">
        <v>82</v>
      </c>
      <c r="AV555" s="13" t="s">
        <v>82</v>
      </c>
      <c r="AW555" s="13" t="s">
        <v>29</v>
      </c>
      <c r="AX555" s="13" t="s">
        <v>30</v>
      </c>
      <c r="AY555" s="179" t="s">
        <v>181</v>
      </c>
    </row>
    <row r="556" spans="1:65" s="2" customFormat="1" ht="21.75" customHeight="1">
      <c r="A556" s="33"/>
      <c r="B556" s="130"/>
      <c r="C556" s="164" t="s">
        <v>584</v>
      </c>
      <c r="D556" s="164" t="s">
        <v>184</v>
      </c>
      <c r="E556" s="165" t="s">
        <v>3863</v>
      </c>
      <c r="F556" s="166" t="s">
        <v>3864</v>
      </c>
      <c r="G556" s="167" t="s">
        <v>259</v>
      </c>
      <c r="H556" s="168">
        <v>2.7E-2</v>
      </c>
      <c r="I556" s="169"/>
      <c r="J556" s="170">
        <f>ROUND(I556*H556,2)</f>
        <v>0</v>
      </c>
      <c r="K556" s="166" t="s">
        <v>1749</v>
      </c>
      <c r="L556" s="34"/>
      <c r="M556" s="171" t="s">
        <v>1</v>
      </c>
      <c r="N556" s="172" t="s">
        <v>38</v>
      </c>
      <c r="O556" s="59"/>
      <c r="P556" s="173">
        <f>O556*H556</f>
        <v>0</v>
      </c>
      <c r="Q556" s="173">
        <v>0</v>
      </c>
      <c r="R556" s="173">
        <f>Q556*H556</f>
        <v>0</v>
      </c>
      <c r="S556" s="173">
        <v>0</v>
      </c>
      <c r="T556" s="174">
        <f>S556*H556</f>
        <v>0</v>
      </c>
      <c r="U556" s="33"/>
      <c r="V556" s="33"/>
      <c r="W556" s="33"/>
      <c r="X556" s="33"/>
      <c r="Y556" s="33"/>
      <c r="Z556" s="33"/>
      <c r="AA556" s="33"/>
      <c r="AB556" s="33"/>
      <c r="AC556" s="33"/>
      <c r="AD556" s="33"/>
      <c r="AE556" s="33"/>
      <c r="AR556" s="175" t="s">
        <v>243</v>
      </c>
      <c r="AT556" s="175" t="s">
        <v>184</v>
      </c>
      <c r="AU556" s="175" t="s">
        <v>82</v>
      </c>
      <c r="AY556" s="18" t="s">
        <v>181</v>
      </c>
      <c r="BE556" s="176">
        <f>IF(N556="základní",J556,0)</f>
        <v>0</v>
      </c>
      <c r="BF556" s="176">
        <f>IF(N556="snížená",J556,0)</f>
        <v>0</v>
      </c>
      <c r="BG556" s="176">
        <f>IF(N556="zákl. přenesená",J556,0)</f>
        <v>0</v>
      </c>
      <c r="BH556" s="176">
        <f>IF(N556="sníž. přenesená",J556,0)</f>
        <v>0</v>
      </c>
      <c r="BI556" s="176">
        <f>IF(N556="nulová",J556,0)</f>
        <v>0</v>
      </c>
      <c r="BJ556" s="18" t="s">
        <v>30</v>
      </c>
      <c r="BK556" s="176">
        <f>ROUND(I556*H556,2)</f>
        <v>0</v>
      </c>
      <c r="BL556" s="18" t="s">
        <v>243</v>
      </c>
      <c r="BM556" s="175" t="s">
        <v>3865</v>
      </c>
    </row>
    <row r="557" spans="1:65" s="2" customFormat="1" ht="16.5" customHeight="1">
      <c r="A557" s="33"/>
      <c r="B557" s="130"/>
      <c r="C557" s="164" t="s">
        <v>588</v>
      </c>
      <c r="D557" s="164" t="s">
        <v>184</v>
      </c>
      <c r="E557" s="165" t="s">
        <v>3866</v>
      </c>
      <c r="F557" s="166" t="s">
        <v>3867</v>
      </c>
      <c r="G557" s="167" t="s">
        <v>259</v>
      </c>
      <c r="H557" s="168">
        <v>2.7E-2</v>
      </c>
      <c r="I557" s="169"/>
      <c r="J557" s="170">
        <f>ROUND(I557*H557,2)</f>
        <v>0</v>
      </c>
      <c r="K557" s="166" t="s">
        <v>1749</v>
      </c>
      <c r="L557" s="34"/>
      <c r="M557" s="171" t="s">
        <v>1</v>
      </c>
      <c r="N557" s="172" t="s">
        <v>38</v>
      </c>
      <c r="O557" s="59"/>
      <c r="P557" s="173">
        <f>O557*H557</f>
        <v>0</v>
      </c>
      <c r="Q557" s="173">
        <v>0</v>
      </c>
      <c r="R557" s="173">
        <f>Q557*H557</f>
        <v>0</v>
      </c>
      <c r="S557" s="173">
        <v>0</v>
      </c>
      <c r="T557" s="174">
        <f>S557*H557</f>
        <v>0</v>
      </c>
      <c r="U557" s="33"/>
      <c r="V557" s="33"/>
      <c r="W557" s="33"/>
      <c r="X557" s="33"/>
      <c r="Y557" s="33"/>
      <c r="Z557" s="33"/>
      <c r="AA557" s="33"/>
      <c r="AB557" s="33"/>
      <c r="AC557" s="33"/>
      <c r="AD557" s="33"/>
      <c r="AE557" s="33"/>
      <c r="AR557" s="175" t="s">
        <v>243</v>
      </c>
      <c r="AT557" s="175" t="s">
        <v>184</v>
      </c>
      <c r="AU557" s="175" t="s">
        <v>82</v>
      </c>
      <c r="AY557" s="18" t="s">
        <v>181</v>
      </c>
      <c r="BE557" s="176">
        <f>IF(N557="základní",J557,0)</f>
        <v>0</v>
      </c>
      <c r="BF557" s="176">
        <f>IF(N557="snížená",J557,0)</f>
        <v>0</v>
      </c>
      <c r="BG557" s="176">
        <f>IF(N557="zákl. přenesená",J557,0)</f>
        <v>0</v>
      </c>
      <c r="BH557" s="176">
        <f>IF(N557="sníž. přenesená",J557,0)</f>
        <v>0</v>
      </c>
      <c r="BI557" s="176">
        <f>IF(N557="nulová",J557,0)</f>
        <v>0</v>
      </c>
      <c r="BJ557" s="18" t="s">
        <v>30</v>
      </c>
      <c r="BK557" s="176">
        <f>ROUND(I557*H557,2)</f>
        <v>0</v>
      </c>
      <c r="BL557" s="18" t="s">
        <v>243</v>
      </c>
      <c r="BM557" s="175" t="s">
        <v>3868</v>
      </c>
    </row>
    <row r="558" spans="1:65" s="12" customFormat="1" ht="22.9" customHeight="1">
      <c r="B558" s="151"/>
      <c r="D558" s="152" t="s">
        <v>72</v>
      </c>
      <c r="E558" s="162" t="s">
        <v>3869</v>
      </c>
      <c r="F558" s="162" t="s">
        <v>3870</v>
      </c>
      <c r="I558" s="154"/>
      <c r="J558" s="163">
        <f>BK558</f>
        <v>0</v>
      </c>
      <c r="L558" s="151"/>
      <c r="M558" s="156"/>
      <c r="N558" s="157"/>
      <c r="O558" s="157"/>
      <c r="P558" s="158">
        <f>SUM(P559:P582)</f>
        <v>0</v>
      </c>
      <c r="Q558" s="157"/>
      <c r="R558" s="158">
        <f>SUM(R559:R582)</f>
        <v>0.35739000000000004</v>
      </c>
      <c r="S558" s="157"/>
      <c r="T558" s="159">
        <f>SUM(T559:T582)</f>
        <v>7.5329999999999994E-2</v>
      </c>
      <c r="AR558" s="152" t="s">
        <v>82</v>
      </c>
      <c r="AT558" s="160" t="s">
        <v>72</v>
      </c>
      <c r="AU558" s="160" t="s">
        <v>30</v>
      </c>
      <c r="AY558" s="152" t="s">
        <v>181</v>
      </c>
      <c r="BK558" s="161">
        <f>SUM(BK559:BK582)</f>
        <v>0</v>
      </c>
    </row>
    <row r="559" spans="1:65" s="2" customFormat="1" ht="16.5" customHeight="1">
      <c r="A559" s="33"/>
      <c r="B559" s="130"/>
      <c r="C559" s="164" t="s">
        <v>591</v>
      </c>
      <c r="D559" s="164" t="s">
        <v>184</v>
      </c>
      <c r="E559" s="165" t="s">
        <v>3871</v>
      </c>
      <c r="F559" s="166" t="s">
        <v>3872</v>
      </c>
      <c r="G559" s="167" t="s">
        <v>1840</v>
      </c>
      <c r="H559" s="168">
        <v>243</v>
      </c>
      <c r="I559" s="169"/>
      <c r="J559" s="170">
        <f>ROUND(I559*H559,2)</f>
        <v>0</v>
      </c>
      <c r="K559" s="166" t="s">
        <v>1749</v>
      </c>
      <c r="L559" s="34"/>
      <c r="M559" s="171" t="s">
        <v>1</v>
      </c>
      <c r="N559" s="172" t="s">
        <v>38</v>
      </c>
      <c r="O559" s="59"/>
      <c r="P559" s="173">
        <f>O559*H559</f>
        <v>0</v>
      </c>
      <c r="Q559" s="173">
        <v>1E-3</v>
      </c>
      <c r="R559" s="173">
        <f>Q559*H559</f>
        <v>0.24299999999999999</v>
      </c>
      <c r="S559" s="173">
        <v>3.1E-4</v>
      </c>
      <c r="T559" s="174">
        <f>S559*H559</f>
        <v>7.5329999999999994E-2</v>
      </c>
      <c r="U559" s="33"/>
      <c r="V559" s="33"/>
      <c r="W559" s="33"/>
      <c r="X559" s="33"/>
      <c r="Y559" s="33"/>
      <c r="Z559" s="33"/>
      <c r="AA559" s="33"/>
      <c r="AB559" s="33"/>
      <c r="AC559" s="33"/>
      <c r="AD559" s="33"/>
      <c r="AE559" s="33"/>
      <c r="AR559" s="175" t="s">
        <v>243</v>
      </c>
      <c r="AT559" s="175" t="s">
        <v>184</v>
      </c>
      <c r="AU559" s="175" t="s">
        <v>82</v>
      </c>
      <c r="AY559" s="18" t="s">
        <v>181</v>
      </c>
      <c r="BE559" s="176">
        <f>IF(N559="základní",J559,0)</f>
        <v>0</v>
      </c>
      <c r="BF559" s="176">
        <f>IF(N559="snížená",J559,0)</f>
        <v>0</v>
      </c>
      <c r="BG559" s="176">
        <f>IF(N559="zákl. přenesená",J559,0)</f>
        <v>0</v>
      </c>
      <c r="BH559" s="176">
        <f>IF(N559="sníž. přenesená",J559,0)</f>
        <v>0</v>
      </c>
      <c r="BI559" s="176">
        <f>IF(N559="nulová",J559,0)</f>
        <v>0</v>
      </c>
      <c r="BJ559" s="18" t="s">
        <v>30</v>
      </c>
      <c r="BK559" s="176">
        <f>ROUND(I559*H559,2)</f>
        <v>0</v>
      </c>
      <c r="BL559" s="18" t="s">
        <v>243</v>
      </c>
      <c r="BM559" s="175" t="s">
        <v>3873</v>
      </c>
    </row>
    <row r="560" spans="1:65" s="14" customFormat="1">
      <c r="B560" s="191"/>
      <c r="D560" s="178" t="s">
        <v>190</v>
      </c>
      <c r="E560" s="192" t="s">
        <v>1</v>
      </c>
      <c r="F560" s="193" t="s">
        <v>3694</v>
      </c>
      <c r="H560" s="192" t="s">
        <v>1</v>
      </c>
      <c r="I560" s="194"/>
      <c r="L560" s="191"/>
      <c r="M560" s="195"/>
      <c r="N560" s="196"/>
      <c r="O560" s="196"/>
      <c r="P560" s="196"/>
      <c r="Q560" s="196"/>
      <c r="R560" s="196"/>
      <c r="S560" s="196"/>
      <c r="T560" s="197"/>
      <c r="AT560" s="192" t="s">
        <v>190</v>
      </c>
      <c r="AU560" s="192" t="s">
        <v>82</v>
      </c>
      <c r="AV560" s="14" t="s">
        <v>30</v>
      </c>
      <c r="AW560" s="14" t="s">
        <v>29</v>
      </c>
      <c r="AX560" s="14" t="s">
        <v>73</v>
      </c>
      <c r="AY560" s="192" t="s">
        <v>181</v>
      </c>
    </row>
    <row r="561" spans="1:65" s="13" customFormat="1">
      <c r="B561" s="177"/>
      <c r="D561" s="178" t="s">
        <v>190</v>
      </c>
      <c r="E561" s="179" t="s">
        <v>1</v>
      </c>
      <c r="F561" s="180" t="s">
        <v>1080</v>
      </c>
      <c r="H561" s="181">
        <v>243</v>
      </c>
      <c r="I561" s="182"/>
      <c r="L561" s="177"/>
      <c r="M561" s="183"/>
      <c r="N561" s="184"/>
      <c r="O561" s="184"/>
      <c r="P561" s="184"/>
      <c r="Q561" s="184"/>
      <c r="R561" s="184"/>
      <c r="S561" s="184"/>
      <c r="T561" s="185"/>
      <c r="AT561" s="179" t="s">
        <v>190</v>
      </c>
      <c r="AU561" s="179" t="s">
        <v>82</v>
      </c>
      <c r="AV561" s="13" t="s">
        <v>82</v>
      </c>
      <c r="AW561" s="13" t="s">
        <v>29</v>
      </c>
      <c r="AX561" s="13" t="s">
        <v>30</v>
      </c>
      <c r="AY561" s="179" t="s">
        <v>181</v>
      </c>
    </row>
    <row r="562" spans="1:65" s="2" customFormat="1" ht="21.75" customHeight="1">
      <c r="A562" s="33"/>
      <c r="B562" s="130"/>
      <c r="C562" s="164" t="s">
        <v>595</v>
      </c>
      <c r="D562" s="164" t="s">
        <v>184</v>
      </c>
      <c r="E562" s="165" t="s">
        <v>1931</v>
      </c>
      <c r="F562" s="166" t="s">
        <v>1932</v>
      </c>
      <c r="G562" s="167" t="s">
        <v>259</v>
      </c>
      <c r="H562" s="168">
        <v>7.4999999999999997E-2</v>
      </c>
      <c r="I562" s="169"/>
      <c r="J562" s="170">
        <f>ROUND(I562*H562,2)</f>
        <v>0</v>
      </c>
      <c r="K562" s="166" t="s">
        <v>1749</v>
      </c>
      <c r="L562" s="34"/>
      <c r="M562" s="171" t="s">
        <v>1</v>
      </c>
      <c r="N562" s="172" t="s">
        <v>38</v>
      </c>
      <c r="O562" s="59"/>
      <c r="P562" s="173">
        <f>O562*H562</f>
        <v>0</v>
      </c>
      <c r="Q562" s="173">
        <v>0</v>
      </c>
      <c r="R562" s="173">
        <f>Q562*H562</f>
        <v>0</v>
      </c>
      <c r="S562" s="173">
        <v>0</v>
      </c>
      <c r="T562" s="174">
        <f>S562*H562</f>
        <v>0</v>
      </c>
      <c r="U562" s="33"/>
      <c r="V562" s="33"/>
      <c r="W562" s="33"/>
      <c r="X562" s="33"/>
      <c r="Y562" s="33"/>
      <c r="Z562" s="33"/>
      <c r="AA562" s="33"/>
      <c r="AB562" s="33"/>
      <c r="AC562" s="33"/>
      <c r="AD562" s="33"/>
      <c r="AE562" s="33"/>
      <c r="AR562" s="175" t="s">
        <v>188</v>
      </c>
      <c r="AT562" s="175" t="s">
        <v>184</v>
      </c>
      <c r="AU562" s="175" t="s">
        <v>82</v>
      </c>
      <c r="AY562" s="18" t="s">
        <v>181</v>
      </c>
      <c r="BE562" s="176">
        <f>IF(N562="základní",J562,0)</f>
        <v>0</v>
      </c>
      <c r="BF562" s="176">
        <f>IF(N562="snížená",J562,0)</f>
        <v>0</v>
      </c>
      <c r="BG562" s="176">
        <f>IF(N562="zákl. přenesená",J562,0)</f>
        <v>0</v>
      </c>
      <c r="BH562" s="176">
        <f>IF(N562="sníž. přenesená",J562,0)</f>
        <v>0</v>
      </c>
      <c r="BI562" s="176">
        <f>IF(N562="nulová",J562,0)</f>
        <v>0</v>
      </c>
      <c r="BJ562" s="18" t="s">
        <v>30</v>
      </c>
      <c r="BK562" s="176">
        <f>ROUND(I562*H562,2)</f>
        <v>0</v>
      </c>
      <c r="BL562" s="18" t="s">
        <v>188</v>
      </c>
      <c r="BM562" s="175" t="s">
        <v>3874</v>
      </c>
    </row>
    <row r="563" spans="1:65" s="13" customFormat="1">
      <c r="B563" s="177"/>
      <c r="D563" s="178" t="s">
        <v>190</v>
      </c>
      <c r="E563" s="179" t="s">
        <v>1</v>
      </c>
      <c r="F563" s="180" t="s">
        <v>3875</v>
      </c>
      <c r="H563" s="181">
        <v>7.4999999999999997E-2</v>
      </c>
      <c r="I563" s="182"/>
      <c r="L563" s="177"/>
      <c r="M563" s="183"/>
      <c r="N563" s="184"/>
      <c r="O563" s="184"/>
      <c r="P563" s="184"/>
      <c r="Q563" s="184"/>
      <c r="R563" s="184"/>
      <c r="S563" s="184"/>
      <c r="T563" s="185"/>
      <c r="AT563" s="179" t="s">
        <v>190</v>
      </c>
      <c r="AU563" s="179" t="s">
        <v>82</v>
      </c>
      <c r="AV563" s="13" t="s">
        <v>82</v>
      </c>
      <c r="AW563" s="13" t="s">
        <v>29</v>
      </c>
      <c r="AX563" s="13" t="s">
        <v>30</v>
      </c>
      <c r="AY563" s="179" t="s">
        <v>181</v>
      </c>
    </row>
    <row r="564" spans="1:65" s="2" customFormat="1" ht="16.5" customHeight="1">
      <c r="A564" s="33"/>
      <c r="B564" s="130"/>
      <c r="C564" s="164" t="s">
        <v>599</v>
      </c>
      <c r="D564" s="164" t="s">
        <v>184</v>
      </c>
      <c r="E564" s="165" t="s">
        <v>2732</v>
      </c>
      <c r="F564" s="166" t="s">
        <v>1936</v>
      </c>
      <c r="G564" s="167" t="s">
        <v>259</v>
      </c>
      <c r="H564" s="168">
        <v>7.4999999999999997E-2</v>
      </c>
      <c r="I564" s="169"/>
      <c r="J564" s="170">
        <f>ROUND(I564*H564,2)</f>
        <v>0</v>
      </c>
      <c r="K564" s="166" t="s">
        <v>1749</v>
      </c>
      <c r="L564" s="34"/>
      <c r="M564" s="171" t="s">
        <v>1</v>
      </c>
      <c r="N564" s="172" t="s">
        <v>38</v>
      </c>
      <c r="O564" s="59"/>
      <c r="P564" s="173">
        <f>O564*H564</f>
        <v>0</v>
      </c>
      <c r="Q564" s="173">
        <v>0</v>
      </c>
      <c r="R564" s="173">
        <f>Q564*H564</f>
        <v>0</v>
      </c>
      <c r="S564" s="173">
        <v>0</v>
      </c>
      <c r="T564" s="174">
        <f>S564*H564</f>
        <v>0</v>
      </c>
      <c r="U564" s="33"/>
      <c r="V564" s="33"/>
      <c r="W564" s="33"/>
      <c r="X564" s="33"/>
      <c r="Y564" s="33"/>
      <c r="Z564" s="33"/>
      <c r="AA564" s="33"/>
      <c r="AB564" s="33"/>
      <c r="AC564" s="33"/>
      <c r="AD564" s="33"/>
      <c r="AE564" s="33"/>
      <c r="AR564" s="175" t="s">
        <v>188</v>
      </c>
      <c r="AT564" s="175" t="s">
        <v>184</v>
      </c>
      <c r="AU564" s="175" t="s">
        <v>82</v>
      </c>
      <c r="AY564" s="18" t="s">
        <v>181</v>
      </c>
      <c r="BE564" s="176">
        <f>IF(N564="základní",J564,0)</f>
        <v>0</v>
      </c>
      <c r="BF564" s="176">
        <f>IF(N564="snížená",J564,0)</f>
        <v>0</v>
      </c>
      <c r="BG564" s="176">
        <f>IF(N564="zákl. přenesená",J564,0)</f>
        <v>0</v>
      </c>
      <c r="BH564" s="176">
        <f>IF(N564="sníž. přenesená",J564,0)</f>
        <v>0</v>
      </c>
      <c r="BI564" s="176">
        <f>IF(N564="nulová",J564,0)</f>
        <v>0</v>
      </c>
      <c r="BJ564" s="18" t="s">
        <v>30</v>
      </c>
      <c r="BK564" s="176">
        <f>ROUND(I564*H564,2)</f>
        <v>0</v>
      </c>
      <c r="BL564" s="18" t="s">
        <v>188</v>
      </c>
      <c r="BM564" s="175" t="s">
        <v>3876</v>
      </c>
    </row>
    <row r="565" spans="1:65" s="13" customFormat="1">
      <c r="B565" s="177"/>
      <c r="D565" s="178" t="s">
        <v>190</v>
      </c>
      <c r="E565" s="179" t="s">
        <v>1</v>
      </c>
      <c r="F565" s="180" t="s">
        <v>3875</v>
      </c>
      <c r="H565" s="181">
        <v>7.4999999999999997E-2</v>
      </c>
      <c r="I565" s="182"/>
      <c r="L565" s="177"/>
      <c r="M565" s="183"/>
      <c r="N565" s="184"/>
      <c r="O565" s="184"/>
      <c r="P565" s="184"/>
      <c r="Q565" s="184"/>
      <c r="R565" s="184"/>
      <c r="S565" s="184"/>
      <c r="T565" s="185"/>
      <c r="AT565" s="179" t="s">
        <v>190</v>
      </c>
      <c r="AU565" s="179" t="s">
        <v>82</v>
      </c>
      <c r="AV565" s="13" t="s">
        <v>82</v>
      </c>
      <c r="AW565" s="13" t="s">
        <v>29</v>
      </c>
      <c r="AX565" s="13" t="s">
        <v>30</v>
      </c>
      <c r="AY565" s="179" t="s">
        <v>181</v>
      </c>
    </row>
    <row r="566" spans="1:65" s="2" customFormat="1" ht="16.5" customHeight="1">
      <c r="A566" s="33"/>
      <c r="B566" s="130"/>
      <c r="C566" s="164" t="s">
        <v>602</v>
      </c>
      <c r="D566" s="164" t="s">
        <v>184</v>
      </c>
      <c r="E566" s="165" t="s">
        <v>2734</v>
      </c>
      <c r="F566" s="166" t="s">
        <v>1940</v>
      </c>
      <c r="G566" s="167" t="s">
        <v>259</v>
      </c>
      <c r="H566" s="168">
        <v>0.52500000000000002</v>
      </c>
      <c r="I566" s="169"/>
      <c r="J566" s="170">
        <f>ROUND(I566*H566,2)</f>
        <v>0</v>
      </c>
      <c r="K566" s="166" t="s">
        <v>1749</v>
      </c>
      <c r="L566" s="34"/>
      <c r="M566" s="171" t="s">
        <v>1</v>
      </c>
      <c r="N566" s="172" t="s">
        <v>38</v>
      </c>
      <c r="O566" s="59"/>
      <c r="P566" s="173">
        <f>O566*H566</f>
        <v>0</v>
      </c>
      <c r="Q566" s="173">
        <v>0</v>
      </c>
      <c r="R566" s="173">
        <f>Q566*H566</f>
        <v>0</v>
      </c>
      <c r="S566" s="173">
        <v>0</v>
      </c>
      <c r="T566" s="174">
        <f>S566*H566</f>
        <v>0</v>
      </c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R566" s="175" t="s">
        <v>188</v>
      </c>
      <c r="AT566" s="175" t="s">
        <v>184</v>
      </c>
      <c r="AU566" s="175" t="s">
        <v>82</v>
      </c>
      <c r="AY566" s="18" t="s">
        <v>181</v>
      </c>
      <c r="BE566" s="176">
        <f>IF(N566="základní",J566,0)</f>
        <v>0</v>
      </c>
      <c r="BF566" s="176">
        <f>IF(N566="snížená",J566,0)</f>
        <v>0</v>
      </c>
      <c r="BG566" s="176">
        <f>IF(N566="zákl. přenesená",J566,0)</f>
        <v>0</v>
      </c>
      <c r="BH566" s="176">
        <f>IF(N566="sníž. přenesená",J566,0)</f>
        <v>0</v>
      </c>
      <c r="BI566" s="176">
        <f>IF(N566="nulová",J566,0)</f>
        <v>0</v>
      </c>
      <c r="BJ566" s="18" t="s">
        <v>30</v>
      </c>
      <c r="BK566" s="176">
        <f>ROUND(I566*H566,2)</f>
        <v>0</v>
      </c>
      <c r="BL566" s="18" t="s">
        <v>188</v>
      </c>
      <c r="BM566" s="175" t="s">
        <v>3877</v>
      </c>
    </row>
    <row r="567" spans="1:65" s="13" customFormat="1">
      <c r="B567" s="177"/>
      <c r="D567" s="178" t="s">
        <v>190</v>
      </c>
      <c r="E567" s="179" t="s">
        <v>1</v>
      </c>
      <c r="F567" s="180" t="s">
        <v>3878</v>
      </c>
      <c r="H567" s="181">
        <v>0.52500000000000002</v>
      </c>
      <c r="I567" s="182"/>
      <c r="L567" s="177"/>
      <c r="M567" s="183"/>
      <c r="N567" s="184"/>
      <c r="O567" s="184"/>
      <c r="P567" s="184"/>
      <c r="Q567" s="184"/>
      <c r="R567" s="184"/>
      <c r="S567" s="184"/>
      <c r="T567" s="185"/>
      <c r="AT567" s="179" t="s">
        <v>190</v>
      </c>
      <c r="AU567" s="179" t="s">
        <v>82</v>
      </c>
      <c r="AV567" s="13" t="s">
        <v>82</v>
      </c>
      <c r="AW567" s="13" t="s">
        <v>29</v>
      </c>
      <c r="AX567" s="13" t="s">
        <v>73</v>
      </c>
      <c r="AY567" s="179" t="s">
        <v>181</v>
      </c>
    </row>
    <row r="568" spans="1:65" s="15" customFormat="1">
      <c r="B568" s="198"/>
      <c r="D568" s="178" t="s">
        <v>190</v>
      </c>
      <c r="E568" s="199" t="s">
        <v>1</v>
      </c>
      <c r="F568" s="200" t="s">
        <v>1774</v>
      </c>
      <c r="H568" s="201">
        <v>0.52500000000000002</v>
      </c>
      <c r="I568" s="202"/>
      <c r="L568" s="198"/>
      <c r="M568" s="203"/>
      <c r="N568" s="204"/>
      <c r="O568" s="204"/>
      <c r="P568" s="204"/>
      <c r="Q568" s="204"/>
      <c r="R568" s="204"/>
      <c r="S568" s="204"/>
      <c r="T568" s="205"/>
      <c r="AT568" s="199" t="s">
        <v>190</v>
      </c>
      <c r="AU568" s="199" t="s">
        <v>82</v>
      </c>
      <c r="AV568" s="15" t="s">
        <v>188</v>
      </c>
      <c r="AW568" s="15" t="s">
        <v>29</v>
      </c>
      <c r="AX568" s="15" t="s">
        <v>30</v>
      </c>
      <c r="AY568" s="199" t="s">
        <v>181</v>
      </c>
    </row>
    <row r="569" spans="1:65" s="2" customFormat="1" ht="16.5" customHeight="1">
      <c r="A569" s="33"/>
      <c r="B569" s="130"/>
      <c r="C569" s="164" t="s">
        <v>606</v>
      </c>
      <c r="D569" s="164" t="s">
        <v>184</v>
      </c>
      <c r="E569" s="165" t="s">
        <v>1943</v>
      </c>
      <c r="F569" s="166" t="s">
        <v>1944</v>
      </c>
      <c r="G569" s="167" t="s">
        <v>259</v>
      </c>
      <c r="H569" s="168">
        <v>7.4999999999999997E-2</v>
      </c>
      <c r="I569" s="169"/>
      <c r="J569" s="170">
        <f>ROUND(I569*H569,2)</f>
        <v>0</v>
      </c>
      <c r="K569" s="166" t="s">
        <v>1</v>
      </c>
      <c r="L569" s="34"/>
      <c r="M569" s="171" t="s">
        <v>1</v>
      </c>
      <c r="N569" s="172" t="s">
        <v>38</v>
      </c>
      <c r="O569" s="59"/>
      <c r="P569" s="173">
        <f>O569*H569</f>
        <v>0</v>
      </c>
      <c r="Q569" s="173">
        <v>0</v>
      </c>
      <c r="R569" s="173">
        <f>Q569*H569</f>
        <v>0</v>
      </c>
      <c r="S569" s="173">
        <v>0</v>
      </c>
      <c r="T569" s="174">
        <f>S569*H569</f>
        <v>0</v>
      </c>
      <c r="U569" s="33"/>
      <c r="V569" s="33"/>
      <c r="W569" s="33"/>
      <c r="X569" s="33"/>
      <c r="Y569" s="33"/>
      <c r="Z569" s="33"/>
      <c r="AA569" s="33"/>
      <c r="AB569" s="33"/>
      <c r="AC569" s="33"/>
      <c r="AD569" s="33"/>
      <c r="AE569" s="33"/>
      <c r="AR569" s="175" t="s">
        <v>188</v>
      </c>
      <c r="AT569" s="175" t="s">
        <v>184</v>
      </c>
      <c r="AU569" s="175" t="s">
        <v>82</v>
      </c>
      <c r="AY569" s="18" t="s">
        <v>181</v>
      </c>
      <c r="BE569" s="176">
        <f>IF(N569="základní",J569,0)</f>
        <v>0</v>
      </c>
      <c r="BF569" s="176">
        <f>IF(N569="snížená",J569,0)</f>
        <v>0</v>
      </c>
      <c r="BG569" s="176">
        <f>IF(N569="zákl. přenesená",J569,0)</f>
        <v>0</v>
      </c>
      <c r="BH569" s="176">
        <f>IF(N569="sníž. přenesená",J569,0)</f>
        <v>0</v>
      </c>
      <c r="BI569" s="176">
        <f>IF(N569="nulová",J569,0)</f>
        <v>0</v>
      </c>
      <c r="BJ569" s="18" t="s">
        <v>30</v>
      </c>
      <c r="BK569" s="176">
        <f>ROUND(I569*H569,2)</f>
        <v>0</v>
      </c>
      <c r="BL569" s="18" t="s">
        <v>188</v>
      </c>
      <c r="BM569" s="175" t="s">
        <v>3879</v>
      </c>
    </row>
    <row r="570" spans="1:65" s="13" customFormat="1">
      <c r="B570" s="177"/>
      <c r="D570" s="178" t="s">
        <v>190</v>
      </c>
      <c r="E570" s="179" t="s">
        <v>1</v>
      </c>
      <c r="F570" s="180" t="s">
        <v>3875</v>
      </c>
      <c r="H570" s="181">
        <v>7.4999999999999997E-2</v>
      </c>
      <c r="I570" s="182"/>
      <c r="L570" s="177"/>
      <c r="M570" s="183"/>
      <c r="N570" s="184"/>
      <c r="O570" s="184"/>
      <c r="P570" s="184"/>
      <c r="Q570" s="184"/>
      <c r="R570" s="184"/>
      <c r="S570" s="184"/>
      <c r="T570" s="185"/>
      <c r="AT570" s="179" t="s">
        <v>190</v>
      </c>
      <c r="AU570" s="179" t="s">
        <v>82</v>
      </c>
      <c r="AV570" s="13" t="s">
        <v>82</v>
      </c>
      <c r="AW570" s="13" t="s">
        <v>29</v>
      </c>
      <c r="AX570" s="13" t="s">
        <v>30</v>
      </c>
      <c r="AY570" s="179" t="s">
        <v>181</v>
      </c>
    </row>
    <row r="571" spans="1:65" s="2" customFormat="1" ht="16.5" customHeight="1">
      <c r="A571" s="33"/>
      <c r="B571" s="130"/>
      <c r="C571" s="164" t="s">
        <v>609</v>
      </c>
      <c r="D571" s="164" t="s">
        <v>184</v>
      </c>
      <c r="E571" s="165" t="s">
        <v>3880</v>
      </c>
      <c r="F571" s="166" t="s">
        <v>3881</v>
      </c>
      <c r="G571" s="167" t="s">
        <v>1840</v>
      </c>
      <c r="H571" s="168">
        <v>279</v>
      </c>
      <c r="I571" s="169"/>
      <c r="J571" s="170">
        <f>ROUND(I571*H571,2)</f>
        <v>0</v>
      </c>
      <c r="K571" s="166" t="s">
        <v>1</v>
      </c>
      <c r="L571" s="34"/>
      <c r="M571" s="171" t="s">
        <v>1</v>
      </c>
      <c r="N571" s="172" t="s">
        <v>38</v>
      </c>
      <c r="O571" s="59"/>
      <c r="P571" s="173">
        <f>O571*H571</f>
        <v>0</v>
      </c>
      <c r="Q571" s="173">
        <v>2.1000000000000001E-4</v>
      </c>
      <c r="R571" s="173">
        <f>Q571*H571</f>
        <v>5.8590000000000003E-2</v>
      </c>
      <c r="S571" s="173">
        <v>0</v>
      </c>
      <c r="T571" s="174">
        <f>S571*H571</f>
        <v>0</v>
      </c>
      <c r="U571" s="33"/>
      <c r="V571" s="33"/>
      <c r="W571" s="33"/>
      <c r="X571" s="33"/>
      <c r="Y571" s="33"/>
      <c r="Z571" s="33"/>
      <c r="AA571" s="33"/>
      <c r="AB571" s="33"/>
      <c r="AC571" s="33"/>
      <c r="AD571" s="33"/>
      <c r="AE571" s="33"/>
      <c r="AR571" s="175" t="s">
        <v>243</v>
      </c>
      <c r="AT571" s="175" t="s">
        <v>184</v>
      </c>
      <c r="AU571" s="175" t="s">
        <v>82</v>
      </c>
      <c r="AY571" s="18" t="s">
        <v>181</v>
      </c>
      <c r="BE571" s="176">
        <f>IF(N571="základní",J571,0)</f>
        <v>0</v>
      </c>
      <c r="BF571" s="176">
        <f>IF(N571="snížená",J571,0)</f>
        <v>0</v>
      </c>
      <c r="BG571" s="176">
        <f>IF(N571="zákl. přenesená",J571,0)</f>
        <v>0</v>
      </c>
      <c r="BH571" s="176">
        <f>IF(N571="sníž. přenesená",J571,0)</f>
        <v>0</v>
      </c>
      <c r="BI571" s="176">
        <f>IF(N571="nulová",J571,0)</f>
        <v>0</v>
      </c>
      <c r="BJ571" s="18" t="s">
        <v>30</v>
      </c>
      <c r="BK571" s="176">
        <f>ROUND(I571*H571,2)</f>
        <v>0</v>
      </c>
      <c r="BL571" s="18" t="s">
        <v>243</v>
      </c>
      <c r="BM571" s="175" t="s">
        <v>3882</v>
      </c>
    </row>
    <row r="572" spans="1:65" s="14" customFormat="1">
      <c r="B572" s="191"/>
      <c r="D572" s="178" t="s">
        <v>190</v>
      </c>
      <c r="E572" s="192" t="s">
        <v>1</v>
      </c>
      <c r="F572" s="193" t="s">
        <v>3694</v>
      </c>
      <c r="H572" s="192" t="s">
        <v>1</v>
      </c>
      <c r="I572" s="194"/>
      <c r="L572" s="191"/>
      <c r="M572" s="195"/>
      <c r="N572" s="196"/>
      <c r="O572" s="196"/>
      <c r="P572" s="196"/>
      <c r="Q572" s="196"/>
      <c r="R572" s="196"/>
      <c r="S572" s="196"/>
      <c r="T572" s="197"/>
      <c r="AT572" s="192" t="s">
        <v>190</v>
      </c>
      <c r="AU572" s="192" t="s">
        <v>82</v>
      </c>
      <c r="AV572" s="14" t="s">
        <v>30</v>
      </c>
      <c r="AW572" s="14" t="s">
        <v>29</v>
      </c>
      <c r="AX572" s="14" t="s">
        <v>73</v>
      </c>
      <c r="AY572" s="192" t="s">
        <v>181</v>
      </c>
    </row>
    <row r="573" spans="1:65" s="13" customFormat="1">
      <c r="B573" s="177"/>
      <c r="D573" s="178" t="s">
        <v>190</v>
      </c>
      <c r="E573" s="179" t="s">
        <v>1</v>
      </c>
      <c r="F573" s="180" t="s">
        <v>1080</v>
      </c>
      <c r="H573" s="181">
        <v>243</v>
      </c>
      <c r="I573" s="182"/>
      <c r="L573" s="177"/>
      <c r="M573" s="183"/>
      <c r="N573" s="184"/>
      <c r="O573" s="184"/>
      <c r="P573" s="184"/>
      <c r="Q573" s="184"/>
      <c r="R573" s="184"/>
      <c r="S573" s="184"/>
      <c r="T573" s="185"/>
      <c r="AT573" s="179" t="s">
        <v>190</v>
      </c>
      <c r="AU573" s="179" t="s">
        <v>82</v>
      </c>
      <c r="AV573" s="13" t="s">
        <v>82</v>
      </c>
      <c r="AW573" s="13" t="s">
        <v>29</v>
      </c>
      <c r="AX573" s="13" t="s">
        <v>73</v>
      </c>
      <c r="AY573" s="179" t="s">
        <v>181</v>
      </c>
    </row>
    <row r="574" spans="1:65" s="14" customFormat="1">
      <c r="B574" s="191"/>
      <c r="D574" s="178" t="s">
        <v>190</v>
      </c>
      <c r="E574" s="192" t="s">
        <v>1</v>
      </c>
      <c r="F574" s="193" t="s">
        <v>3684</v>
      </c>
      <c r="H574" s="192" t="s">
        <v>1</v>
      </c>
      <c r="I574" s="194"/>
      <c r="L574" s="191"/>
      <c r="M574" s="195"/>
      <c r="N574" s="196"/>
      <c r="O574" s="196"/>
      <c r="P574" s="196"/>
      <c r="Q574" s="196"/>
      <c r="R574" s="196"/>
      <c r="S574" s="196"/>
      <c r="T574" s="197"/>
      <c r="AT574" s="192" t="s">
        <v>190</v>
      </c>
      <c r="AU574" s="192" t="s">
        <v>82</v>
      </c>
      <c r="AV574" s="14" t="s">
        <v>30</v>
      </c>
      <c r="AW574" s="14" t="s">
        <v>29</v>
      </c>
      <c r="AX574" s="14" t="s">
        <v>73</v>
      </c>
      <c r="AY574" s="192" t="s">
        <v>181</v>
      </c>
    </row>
    <row r="575" spans="1:65" s="13" customFormat="1">
      <c r="B575" s="177"/>
      <c r="D575" s="178" t="s">
        <v>190</v>
      </c>
      <c r="E575" s="179" t="s">
        <v>1</v>
      </c>
      <c r="F575" s="180" t="s">
        <v>3685</v>
      </c>
      <c r="H575" s="181">
        <v>36</v>
      </c>
      <c r="I575" s="182"/>
      <c r="L575" s="177"/>
      <c r="M575" s="183"/>
      <c r="N575" s="184"/>
      <c r="O575" s="184"/>
      <c r="P575" s="184"/>
      <c r="Q575" s="184"/>
      <c r="R575" s="184"/>
      <c r="S575" s="184"/>
      <c r="T575" s="185"/>
      <c r="AT575" s="179" t="s">
        <v>190</v>
      </c>
      <c r="AU575" s="179" t="s">
        <v>82</v>
      </c>
      <c r="AV575" s="13" t="s">
        <v>82</v>
      </c>
      <c r="AW575" s="13" t="s">
        <v>29</v>
      </c>
      <c r="AX575" s="13" t="s">
        <v>73</v>
      </c>
      <c r="AY575" s="179" t="s">
        <v>181</v>
      </c>
    </row>
    <row r="576" spans="1:65" s="15" customFormat="1">
      <c r="B576" s="198"/>
      <c r="D576" s="178" t="s">
        <v>190</v>
      </c>
      <c r="E576" s="199" t="s">
        <v>1</v>
      </c>
      <c r="F576" s="200" t="s">
        <v>1774</v>
      </c>
      <c r="H576" s="201">
        <v>279</v>
      </c>
      <c r="I576" s="202"/>
      <c r="L576" s="198"/>
      <c r="M576" s="203"/>
      <c r="N576" s="204"/>
      <c r="O576" s="204"/>
      <c r="P576" s="204"/>
      <c r="Q576" s="204"/>
      <c r="R576" s="204"/>
      <c r="S576" s="204"/>
      <c r="T576" s="205"/>
      <c r="AT576" s="199" t="s">
        <v>190</v>
      </c>
      <c r="AU576" s="199" t="s">
        <v>82</v>
      </c>
      <c r="AV576" s="15" t="s">
        <v>188</v>
      </c>
      <c r="AW576" s="15" t="s">
        <v>29</v>
      </c>
      <c r="AX576" s="15" t="s">
        <v>30</v>
      </c>
      <c r="AY576" s="199" t="s">
        <v>181</v>
      </c>
    </row>
    <row r="577" spans="1:65" s="2" customFormat="1" ht="16.5" customHeight="1">
      <c r="A577" s="33"/>
      <c r="B577" s="130"/>
      <c r="C577" s="164" t="s">
        <v>612</v>
      </c>
      <c r="D577" s="164" t="s">
        <v>184</v>
      </c>
      <c r="E577" s="165" t="s">
        <v>3883</v>
      </c>
      <c r="F577" s="166" t="s">
        <v>3884</v>
      </c>
      <c r="G577" s="167" t="s">
        <v>1840</v>
      </c>
      <c r="H577" s="168">
        <v>279</v>
      </c>
      <c r="I577" s="169"/>
      <c r="J577" s="170">
        <f>ROUND(I577*H577,2)</f>
        <v>0</v>
      </c>
      <c r="K577" s="166" t="s">
        <v>1</v>
      </c>
      <c r="L577" s="34"/>
      <c r="M577" s="171" t="s">
        <v>1</v>
      </c>
      <c r="N577" s="172" t="s">
        <v>38</v>
      </c>
      <c r="O577" s="59"/>
      <c r="P577" s="173">
        <f>O577*H577</f>
        <v>0</v>
      </c>
      <c r="Q577" s="173">
        <v>2.0000000000000001E-4</v>
      </c>
      <c r="R577" s="173">
        <f>Q577*H577</f>
        <v>5.5800000000000002E-2</v>
      </c>
      <c r="S577" s="173">
        <v>0</v>
      </c>
      <c r="T577" s="174">
        <f>S577*H577</f>
        <v>0</v>
      </c>
      <c r="U577" s="33"/>
      <c r="V577" s="33"/>
      <c r="W577" s="33"/>
      <c r="X577" s="33"/>
      <c r="Y577" s="33"/>
      <c r="Z577" s="33"/>
      <c r="AA577" s="33"/>
      <c r="AB577" s="33"/>
      <c r="AC577" s="33"/>
      <c r="AD577" s="33"/>
      <c r="AE577" s="33"/>
      <c r="AR577" s="175" t="s">
        <v>243</v>
      </c>
      <c r="AT577" s="175" t="s">
        <v>184</v>
      </c>
      <c r="AU577" s="175" t="s">
        <v>82</v>
      </c>
      <c r="AY577" s="18" t="s">
        <v>181</v>
      </c>
      <c r="BE577" s="176">
        <f>IF(N577="základní",J577,0)</f>
        <v>0</v>
      </c>
      <c r="BF577" s="176">
        <f>IF(N577="snížená",J577,0)</f>
        <v>0</v>
      </c>
      <c r="BG577" s="176">
        <f>IF(N577="zákl. přenesená",J577,0)</f>
        <v>0</v>
      </c>
      <c r="BH577" s="176">
        <f>IF(N577="sníž. přenesená",J577,0)</f>
        <v>0</v>
      </c>
      <c r="BI577" s="176">
        <f>IF(N577="nulová",J577,0)</f>
        <v>0</v>
      </c>
      <c r="BJ577" s="18" t="s">
        <v>30</v>
      </c>
      <c r="BK577" s="176">
        <f>ROUND(I577*H577,2)</f>
        <v>0</v>
      </c>
      <c r="BL577" s="18" t="s">
        <v>243</v>
      </c>
      <c r="BM577" s="175" t="s">
        <v>3885</v>
      </c>
    </row>
    <row r="578" spans="1:65" s="14" customFormat="1">
      <c r="B578" s="191"/>
      <c r="D578" s="178" t="s">
        <v>190</v>
      </c>
      <c r="E578" s="192" t="s">
        <v>1</v>
      </c>
      <c r="F578" s="193" t="s">
        <v>3694</v>
      </c>
      <c r="H578" s="192" t="s">
        <v>1</v>
      </c>
      <c r="I578" s="194"/>
      <c r="L578" s="191"/>
      <c r="M578" s="195"/>
      <c r="N578" s="196"/>
      <c r="O578" s="196"/>
      <c r="P578" s="196"/>
      <c r="Q578" s="196"/>
      <c r="R578" s="196"/>
      <c r="S578" s="196"/>
      <c r="T578" s="197"/>
      <c r="AT578" s="192" t="s">
        <v>190</v>
      </c>
      <c r="AU578" s="192" t="s">
        <v>82</v>
      </c>
      <c r="AV578" s="14" t="s">
        <v>30</v>
      </c>
      <c r="AW578" s="14" t="s">
        <v>29</v>
      </c>
      <c r="AX578" s="14" t="s">
        <v>73</v>
      </c>
      <c r="AY578" s="192" t="s">
        <v>181</v>
      </c>
    </row>
    <row r="579" spans="1:65" s="13" customFormat="1">
      <c r="B579" s="177"/>
      <c r="D579" s="178" t="s">
        <v>190</v>
      </c>
      <c r="E579" s="179" t="s">
        <v>1</v>
      </c>
      <c r="F579" s="180" t="s">
        <v>1080</v>
      </c>
      <c r="H579" s="181">
        <v>243</v>
      </c>
      <c r="I579" s="182"/>
      <c r="L579" s="177"/>
      <c r="M579" s="183"/>
      <c r="N579" s="184"/>
      <c r="O579" s="184"/>
      <c r="P579" s="184"/>
      <c r="Q579" s="184"/>
      <c r="R579" s="184"/>
      <c r="S579" s="184"/>
      <c r="T579" s="185"/>
      <c r="AT579" s="179" t="s">
        <v>190</v>
      </c>
      <c r="AU579" s="179" t="s">
        <v>82</v>
      </c>
      <c r="AV579" s="13" t="s">
        <v>82</v>
      </c>
      <c r="AW579" s="13" t="s">
        <v>29</v>
      </c>
      <c r="AX579" s="13" t="s">
        <v>73</v>
      </c>
      <c r="AY579" s="179" t="s">
        <v>181</v>
      </c>
    </row>
    <row r="580" spans="1:65" s="14" customFormat="1">
      <c r="B580" s="191"/>
      <c r="D580" s="178" t="s">
        <v>190</v>
      </c>
      <c r="E580" s="192" t="s">
        <v>1</v>
      </c>
      <c r="F580" s="193" t="s">
        <v>3684</v>
      </c>
      <c r="H580" s="192" t="s">
        <v>1</v>
      </c>
      <c r="I580" s="194"/>
      <c r="L580" s="191"/>
      <c r="M580" s="195"/>
      <c r="N580" s="196"/>
      <c r="O580" s="196"/>
      <c r="P580" s="196"/>
      <c r="Q580" s="196"/>
      <c r="R580" s="196"/>
      <c r="S580" s="196"/>
      <c r="T580" s="197"/>
      <c r="AT580" s="192" t="s">
        <v>190</v>
      </c>
      <c r="AU580" s="192" t="s">
        <v>82</v>
      </c>
      <c r="AV580" s="14" t="s">
        <v>30</v>
      </c>
      <c r="AW580" s="14" t="s">
        <v>29</v>
      </c>
      <c r="AX580" s="14" t="s">
        <v>73</v>
      </c>
      <c r="AY580" s="192" t="s">
        <v>181</v>
      </c>
    </row>
    <row r="581" spans="1:65" s="13" customFormat="1">
      <c r="B581" s="177"/>
      <c r="D581" s="178" t="s">
        <v>190</v>
      </c>
      <c r="E581" s="179" t="s">
        <v>1</v>
      </c>
      <c r="F581" s="180" t="s">
        <v>3685</v>
      </c>
      <c r="H581" s="181">
        <v>36</v>
      </c>
      <c r="I581" s="182"/>
      <c r="L581" s="177"/>
      <c r="M581" s="183"/>
      <c r="N581" s="184"/>
      <c r="O581" s="184"/>
      <c r="P581" s="184"/>
      <c r="Q581" s="184"/>
      <c r="R581" s="184"/>
      <c r="S581" s="184"/>
      <c r="T581" s="185"/>
      <c r="AT581" s="179" t="s">
        <v>190</v>
      </c>
      <c r="AU581" s="179" t="s">
        <v>82</v>
      </c>
      <c r="AV581" s="13" t="s">
        <v>82</v>
      </c>
      <c r="AW581" s="13" t="s">
        <v>29</v>
      </c>
      <c r="AX581" s="13" t="s">
        <v>73</v>
      </c>
      <c r="AY581" s="179" t="s">
        <v>181</v>
      </c>
    </row>
    <row r="582" spans="1:65" s="15" customFormat="1">
      <c r="B582" s="198"/>
      <c r="D582" s="178" t="s">
        <v>190</v>
      </c>
      <c r="E582" s="199" t="s">
        <v>1</v>
      </c>
      <c r="F582" s="200" t="s">
        <v>1774</v>
      </c>
      <c r="H582" s="201">
        <v>279</v>
      </c>
      <c r="I582" s="202"/>
      <c r="L582" s="198"/>
      <c r="M582" s="227"/>
      <c r="N582" s="228"/>
      <c r="O582" s="228"/>
      <c r="P582" s="228"/>
      <c r="Q582" s="228"/>
      <c r="R582" s="228"/>
      <c r="S582" s="228"/>
      <c r="T582" s="229"/>
      <c r="AT582" s="199" t="s">
        <v>190</v>
      </c>
      <c r="AU582" s="199" t="s">
        <v>82</v>
      </c>
      <c r="AV582" s="15" t="s">
        <v>188</v>
      </c>
      <c r="AW582" s="15" t="s">
        <v>29</v>
      </c>
      <c r="AX582" s="15" t="s">
        <v>30</v>
      </c>
      <c r="AY582" s="199" t="s">
        <v>181</v>
      </c>
    </row>
    <row r="583" spans="1:65" s="2" customFormat="1" ht="6.95" customHeight="1">
      <c r="A583" s="33"/>
      <c r="B583" s="48"/>
      <c r="C583" s="49"/>
      <c r="D583" s="49"/>
      <c r="E583" s="49"/>
      <c r="F583" s="49"/>
      <c r="G583" s="49"/>
      <c r="H583" s="49"/>
      <c r="I583" s="49"/>
      <c r="J583" s="49"/>
      <c r="K583" s="49"/>
      <c r="L583" s="34"/>
      <c r="M583" s="33"/>
      <c r="O583" s="33"/>
      <c r="P583" s="33"/>
      <c r="Q583" s="33"/>
      <c r="R583" s="33"/>
      <c r="S583" s="33"/>
      <c r="T583" s="33"/>
      <c r="U583" s="33"/>
      <c r="V583" s="33"/>
      <c r="W583" s="33"/>
      <c r="X583" s="33"/>
      <c r="Y583" s="33"/>
      <c r="Z583" s="33"/>
      <c r="AA583" s="33"/>
      <c r="AB583" s="33"/>
      <c r="AC583" s="33"/>
      <c r="AD583" s="33"/>
      <c r="AE583" s="33"/>
    </row>
  </sheetData>
  <autoFilter ref="C143:K582"/>
  <mergeCells count="17">
    <mergeCell ref="E136:H136"/>
    <mergeCell ref="E134:H134"/>
    <mergeCell ref="L2:V2"/>
    <mergeCell ref="D118:F118"/>
    <mergeCell ref="D119:F119"/>
    <mergeCell ref="D120:F120"/>
    <mergeCell ref="E132:H132"/>
    <mergeCell ref="E85:H85"/>
    <mergeCell ref="E87:H87"/>
    <mergeCell ref="E89:H89"/>
    <mergeCell ref="D116:F116"/>
    <mergeCell ref="D117:F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0"/>
  <sheetViews>
    <sheetView showGridLines="0" workbookViewId="0">
      <selection activeCell="H120" sqref="H12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131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2741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3886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J107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ROUND((SUM(BE107:BE114) + SUM(BE136:BE189)),  0)</f>
        <v>0</v>
      </c>
      <c r="G37" s="33"/>
      <c r="H37" s="33"/>
      <c r="I37" s="108">
        <v>0.21</v>
      </c>
      <c r="J37" s="107">
        <f>ROUND(((SUM(BE107:BE114) + SUM(BE136:BE189))*I37),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ROUND((SUM(BF107:BF114) + SUM(BF136:BF189)),  0)</f>
        <v>0</v>
      </c>
      <c r="G38" s="33"/>
      <c r="H38" s="33"/>
      <c r="I38" s="108">
        <v>0.15</v>
      </c>
      <c r="J38" s="107">
        <f>ROUND(((SUM(BF107:BF114) + SUM(BF136:BF189))*I38),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ROUND((SUM(BG107:BG114) + SUM(BG136:BG189)),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ROUND((SUM(BH107:BH114) + SUM(BH136:BH189)),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ROUND((SUM(BI107:BI114) + SUM(BI136:BI189)),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2741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04.7 - Rozvody užitkové vody a zařizovací předměty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2" customFormat="1" ht="22.9" customHeight="1">
      <c r="A98" s="33"/>
      <c r="B98" s="34"/>
      <c r="C98" s="119" t="s">
        <v>5120</v>
      </c>
      <c r="D98" s="33"/>
      <c r="E98" s="33"/>
      <c r="F98" s="33"/>
      <c r="G98" s="33"/>
      <c r="H98" s="33"/>
      <c r="I98" s="33"/>
      <c r="J98" s="72">
        <f>J136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65" s="9" customFormat="1" ht="24.95" customHeight="1">
      <c r="B99" s="120"/>
      <c r="D99" s="121" t="s">
        <v>1743</v>
      </c>
      <c r="E99" s="122"/>
      <c r="F99" s="122"/>
      <c r="G99" s="122"/>
      <c r="H99" s="122"/>
      <c r="I99" s="122"/>
      <c r="J99" s="123">
        <f>J137</f>
        <v>0</v>
      </c>
      <c r="L99" s="120"/>
    </row>
    <row r="100" spans="1:65" s="10" customFormat="1" ht="19.899999999999999" customHeight="1">
      <c r="B100" s="124"/>
      <c r="D100" s="125" t="s">
        <v>3887</v>
      </c>
      <c r="E100" s="126"/>
      <c r="F100" s="126"/>
      <c r="G100" s="126"/>
      <c r="H100" s="126"/>
      <c r="I100" s="126"/>
      <c r="J100" s="127">
        <f>J138</f>
        <v>0</v>
      </c>
      <c r="L100" s="124"/>
    </row>
    <row r="101" spans="1:65" s="10" customFormat="1" ht="19.899999999999999" customHeight="1">
      <c r="B101" s="124"/>
      <c r="D101" s="125" t="s">
        <v>3888</v>
      </c>
      <c r="E101" s="126"/>
      <c r="F101" s="126"/>
      <c r="G101" s="126"/>
      <c r="H101" s="126"/>
      <c r="I101" s="126"/>
      <c r="J101" s="127">
        <f>J151</f>
        <v>0</v>
      </c>
      <c r="L101" s="124"/>
    </row>
    <row r="102" spans="1:65" s="10" customFormat="1" ht="19.899999999999999" customHeight="1">
      <c r="B102" s="124"/>
      <c r="D102" s="125" t="s">
        <v>3889</v>
      </c>
      <c r="E102" s="126"/>
      <c r="F102" s="126"/>
      <c r="G102" s="126"/>
      <c r="H102" s="126"/>
      <c r="I102" s="126"/>
      <c r="J102" s="127">
        <f>J156</f>
        <v>0</v>
      </c>
      <c r="L102" s="124"/>
    </row>
    <row r="103" spans="1:65" s="10" customFormat="1" ht="19.899999999999999" customHeight="1">
      <c r="B103" s="124"/>
      <c r="D103" s="125" t="s">
        <v>3890</v>
      </c>
      <c r="E103" s="126"/>
      <c r="F103" s="126"/>
      <c r="G103" s="126"/>
      <c r="H103" s="126"/>
      <c r="I103" s="126"/>
      <c r="J103" s="127">
        <f>J165</f>
        <v>0</v>
      </c>
      <c r="L103" s="124"/>
    </row>
    <row r="104" spans="1:65" s="9" customFormat="1" ht="24.95" customHeight="1">
      <c r="B104" s="120"/>
      <c r="D104" s="121" t="s">
        <v>3891</v>
      </c>
      <c r="E104" s="122"/>
      <c r="F104" s="122"/>
      <c r="G104" s="122"/>
      <c r="H104" s="122"/>
      <c r="I104" s="122"/>
      <c r="J104" s="123">
        <f>J186</f>
        <v>0</v>
      </c>
      <c r="L104" s="120"/>
    </row>
    <row r="105" spans="1:65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65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65" s="2" customFormat="1" ht="29.25" customHeight="1">
      <c r="A107" s="33"/>
      <c r="B107" s="34"/>
      <c r="C107" s="119"/>
      <c r="D107" s="33"/>
      <c r="E107" s="33"/>
      <c r="F107" s="33"/>
      <c r="G107" s="33"/>
      <c r="H107" s="33"/>
      <c r="I107" s="33"/>
      <c r="J107" s="128"/>
      <c r="K107" s="33"/>
      <c r="L107" s="43"/>
      <c r="N107" s="129" t="s">
        <v>37</v>
      </c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ref="BE108:BE113" si="0">IF(N108="základní",J108,0)</f>
        <v>0</v>
      </c>
      <c r="BF108" s="138">
        <f t="shared" ref="BF108:BF113" si="1">IF(N108="snížená",J108,0)</f>
        <v>0</v>
      </c>
      <c r="BG108" s="138">
        <f t="shared" ref="BG108:BG113" si="2">IF(N108="zákl. přenesená",J108,0)</f>
        <v>0</v>
      </c>
      <c r="BH108" s="138">
        <f t="shared" ref="BH108:BH113" si="3">IF(N108="sníž. přenesená",J108,0)</f>
        <v>0</v>
      </c>
      <c r="BI108" s="138">
        <f t="shared" ref="BI108:BI113" si="4">IF(N108="nulová",J108,0)</f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273"/>
      <c r="E112" s="274"/>
      <c r="F112" s="274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164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65" s="2" customFormat="1" ht="18" customHeight="1">
      <c r="A113" s="33"/>
      <c r="B113" s="130"/>
      <c r="C113" s="131"/>
      <c r="D113" s="132"/>
      <c r="E113" s="131"/>
      <c r="F113" s="131"/>
      <c r="G113" s="131"/>
      <c r="H113" s="131"/>
      <c r="I113" s="131"/>
      <c r="J113" s="133"/>
      <c r="K113" s="131"/>
      <c r="L113" s="134"/>
      <c r="M113" s="135"/>
      <c r="N113" s="136" t="s">
        <v>38</v>
      </c>
      <c r="O113" s="135"/>
      <c r="P113" s="135"/>
      <c r="Q113" s="135"/>
      <c r="R113" s="135"/>
      <c r="S113" s="131"/>
      <c r="T113" s="131"/>
      <c r="U113" s="131"/>
      <c r="V113" s="131"/>
      <c r="W113" s="131"/>
      <c r="X113" s="131"/>
      <c r="Y113" s="131"/>
      <c r="Z113" s="131"/>
      <c r="AA113" s="131"/>
      <c r="AB113" s="131"/>
      <c r="AC113" s="131"/>
      <c r="AD113" s="131"/>
      <c r="AE113" s="131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7" t="s">
        <v>165</v>
      </c>
      <c r="AZ113" s="135"/>
      <c r="BA113" s="135"/>
      <c r="BB113" s="135"/>
      <c r="BC113" s="135"/>
      <c r="BD113" s="135"/>
      <c r="BE113" s="138">
        <f t="shared" si="0"/>
        <v>0</v>
      </c>
      <c r="BF113" s="138">
        <f t="shared" si="1"/>
        <v>0</v>
      </c>
      <c r="BG113" s="138">
        <f t="shared" si="2"/>
        <v>0</v>
      </c>
      <c r="BH113" s="138">
        <f t="shared" si="3"/>
        <v>0</v>
      </c>
      <c r="BI113" s="138">
        <f t="shared" si="4"/>
        <v>0</v>
      </c>
      <c r="BJ113" s="137" t="s">
        <v>30</v>
      </c>
      <c r="BK113" s="135"/>
      <c r="BL113" s="135"/>
      <c r="BM113" s="135"/>
    </row>
    <row r="114" spans="1:65" s="2" customForma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29.25" customHeight="1">
      <c r="A115" s="33"/>
      <c r="B115" s="34"/>
      <c r="C115" s="139" t="s">
        <v>5122</v>
      </c>
      <c r="D115" s="109"/>
      <c r="E115" s="109"/>
      <c r="F115" s="109"/>
      <c r="G115" s="109"/>
      <c r="H115" s="109"/>
      <c r="I115" s="109"/>
      <c r="J115" s="140">
        <f>ROUND(J98+J107,0)</f>
        <v>0</v>
      </c>
      <c r="K115" s="109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48"/>
      <c r="C116" s="49"/>
      <c r="D116" s="49"/>
      <c r="E116" s="49"/>
      <c r="F116" s="49"/>
      <c r="G116" s="49"/>
      <c r="H116" s="49"/>
      <c r="I116" s="49"/>
      <c r="J116" s="49"/>
      <c r="K116" s="49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20" spans="1:65" s="2" customFormat="1" ht="6.95" customHeight="1">
      <c r="A120" s="33"/>
      <c r="B120" s="50"/>
      <c r="C120" s="51"/>
      <c r="D120" s="51"/>
      <c r="E120" s="51"/>
      <c r="F120" s="51"/>
      <c r="G120" s="51"/>
      <c r="H120" s="51"/>
      <c r="I120" s="51"/>
      <c r="J120" s="51"/>
      <c r="K120" s="51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24.95" customHeight="1">
      <c r="A121" s="33"/>
      <c r="B121" s="34"/>
      <c r="C121" s="22" t="s">
        <v>166</v>
      </c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6.9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12" customHeight="1">
      <c r="A123" s="33"/>
      <c r="B123" s="34"/>
      <c r="C123" s="28" t="s">
        <v>16</v>
      </c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2" customFormat="1" ht="16.5" customHeight="1">
      <c r="A124" s="33"/>
      <c r="B124" s="34"/>
      <c r="C124" s="33"/>
      <c r="D124" s="33"/>
      <c r="E124" s="275" t="str">
        <f>E7</f>
        <v>Brno, ČS ODPADNÍCH VOD K360 JÍŽNÍ CENTRUM - REKONSTRUKCE OBJEKTU</v>
      </c>
      <c r="F124" s="276"/>
      <c r="G124" s="276"/>
      <c r="H124" s="276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5" s="1" customFormat="1" ht="12" customHeight="1">
      <c r="B125" s="21"/>
      <c r="C125" s="28" t="s">
        <v>154</v>
      </c>
      <c r="L125" s="21"/>
    </row>
    <row r="126" spans="1:65" s="2" customFormat="1" ht="16.5" customHeight="1">
      <c r="A126" s="33"/>
      <c r="B126" s="34"/>
      <c r="C126" s="33"/>
      <c r="D126" s="33"/>
      <c r="E126" s="275" t="s">
        <v>2741</v>
      </c>
      <c r="F126" s="277"/>
      <c r="G126" s="277"/>
      <c r="H126" s="277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5" s="2" customFormat="1" ht="12" customHeight="1">
      <c r="A127" s="33"/>
      <c r="B127" s="34"/>
      <c r="C127" s="28" t="s">
        <v>1738</v>
      </c>
      <c r="D127" s="33"/>
      <c r="E127" s="33"/>
      <c r="F127" s="33"/>
      <c r="G127" s="33"/>
      <c r="H127" s="33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65" s="2" customFormat="1" ht="16.5" customHeight="1">
      <c r="A128" s="33"/>
      <c r="B128" s="34"/>
      <c r="C128" s="33"/>
      <c r="D128" s="33"/>
      <c r="E128" s="232" t="str">
        <f>E11</f>
        <v>SO 04.7 - Rozvody užitkové vody a zařizovací předměty</v>
      </c>
      <c r="F128" s="277"/>
      <c r="G128" s="277"/>
      <c r="H128" s="277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6.95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2" customHeight="1">
      <c r="A130" s="33"/>
      <c r="B130" s="34"/>
      <c r="C130" s="28" t="s">
        <v>20</v>
      </c>
      <c r="D130" s="33"/>
      <c r="E130" s="33"/>
      <c r="F130" s="26" t="str">
        <f>F14</f>
        <v xml:space="preserve"> </v>
      </c>
      <c r="G130" s="33"/>
      <c r="H130" s="33"/>
      <c r="I130" s="28" t="s">
        <v>22</v>
      </c>
      <c r="J130" s="56" t="str">
        <f>IF(J14="","",J14)</f>
        <v/>
      </c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6.95" customHeight="1">
      <c r="A131" s="33"/>
      <c r="B131" s="34"/>
      <c r="C131" s="33"/>
      <c r="D131" s="33"/>
      <c r="E131" s="33"/>
      <c r="F131" s="33"/>
      <c r="G131" s="33"/>
      <c r="H131" s="33"/>
      <c r="I131" s="33"/>
      <c r="J131" s="33"/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5.2" customHeight="1">
      <c r="A132" s="33"/>
      <c r="B132" s="34"/>
      <c r="C132" s="28" t="s">
        <v>23</v>
      </c>
      <c r="D132" s="33"/>
      <c r="E132" s="33"/>
      <c r="F132" s="26" t="str">
        <f>E17</f>
        <v xml:space="preserve"> </v>
      </c>
      <c r="G132" s="33"/>
      <c r="H132" s="33"/>
      <c r="I132" s="28" t="s">
        <v>28</v>
      </c>
      <c r="J132" s="31" t="str">
        <f>E23</f>
        <v xml:space="preserve"> </v>
      </c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5.2" customHeight="1">
      <c r="A133" s="33"/>
      <c r="B133" s="34"/>
      <c r="C133" s="28" t="s">
        <v>26</v>
      </c>
      <c r="D133" s="33"/>
      <c r="E133" s="33"/>
      <c r="F133" s="26" t="str">
        <f>IF(E20="","",E20)</f>
        <v>Vyplň údaj</v>
      </c>
      <c r="G133" s="33"/>
      <c r="H133" s="33"/>
      <c r="I133" s="28" t="s">
        <v>31</v>
      </c>
      <c r="J133" s="31" t="str">
        <f>E26</f>
        <v xml:space="preserve"> </v>
      </c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0.35" customHeight="1">
      <c r="A134" s="33"/>
      <c r="B134" s="34"/>
      <c r="C134" s="33"/>
      <c r="D134" s="33"/>
      <c r="E134" s="33"/>
      <c r="F134" s="33"/>
      <c r="G134" s="33"/>
      <c r="H134" s="33"/>
      <c r="I134" s="33"/>
      <c r="J134" s="33"/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11" customFormat="1" ht="29.25" customHeight="1">
      <c r="A135" s="141"/>
      <c r="B135" s="142"/>
      <c r="C135" s="143" t="s">
        <v>167</v>
      </c>
      <c r="D135" s="144" t="s">
        <v>58</v>
      </c>
      <c r="E135" s="144" t="s">
        <v>54</v>
      </c>
      <c r="F135" s="144" t="s">
        <v>55</v>
      </c>
      <c r="G135" s="144" t="s">
        <v>168</v>
      </c>
      <c r="H135" s="144" t="s">
        <v>169</v>
      </c>
      <c r="I135" s="144" t="s">
        <v>170</v>
      </c>
      <c r="J135" s="144" t="s">
        <v>160</v>
      </c>
      <c r="K135" s="145" t="s">
        <v>171</v>
      </c>
      <c r="L135" s="146"/>
      <c r="M135" s="63" t="s">
        <v>1</v>
      </c>
      <c r="N135" s="64" t="s">
        <v>37</v>
      </c>
      <c r="O135" s="64" t="s">
        <v>172</v>
      </c>
      <c r="P135" s="64" t="s">
        <v>173</v>
      </c>
      <c r="Q135" s="64" t="s">
        <v>174</v>
      </c>
      <c r="R135" s="64" t="s">
        <v>175</v>
      </c>
      <c r="S135" s="64" t="s">
        <v>176</v>
      </c>
      <c r="T135" s="65" t="s">
        <v>177</v>
      </c>
      <c r="U135" s="141"/>
      <c r="V135" s="141"/>
      <c r="W135" s="141"/>
      <c r="X135" s="141"/>
      <c r="Y135" s="141"/>
      <c r="Z135" s="141"/>
      <c r="AA135" s="141"/>
      <c r="AB135" s="141"/>
      <c r="AC135" s="141"/>
      <c r="AD135" s="141"/>
      <c r="AE135" s="141"/>
    </row>
    <row r="136" spans="1:65" s="2" customFormat="1" ht="22.9" customHeight="1">
      <c r="A136" s="33"/>
      <c r="B136" s="34"/>
      <c r="C136" s="70" t="s">
        <v>178</v>
      </c>
      <c r="D136" s="33"/>
      <c r="E136" s="33"/>
      <c r="F136" s="33"/>
      <c r="G136" s="33"/>
      <c r="H136" s="33"/>
      <c r="I136" s="33"/>
      <c r="J136" s="147">
        <f>BK136</f>
        <v>0</v>
      </c>
      <c r="K136" s="33"/>
      <c r="L136" s="34"/>
      <c r="M136" s="66"/>
      <c r="N136" s="57"/>
      <c r="O136" s="67"/>
      <c r="P136" s="148">
        <f>P137+P186</f>
        <v>0</v>
      </c>
      <c r="Q136" s="67"/>
      <c r="R136" s="148">
        <f>R137+R186</f>
        <v>0.40799570000000002</v>
      </c>
      <c r="S136" s="67"/>
      <c r="T136" s="149">
        <f>T137+T186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72</v>
      </c>
      <c r="AU136" s="18" t="s">
        <v>161</v>
      </c>
      <c r="BK136" s="150">
        <f>BK137+BK186</f>
        <v>0</v>
      </c>
    </row>
    <row r="137" spans="1:65" s="12" customFormat="1" ht="25.9" customHeight="1">
      <c r="B137" s="151"/>
      <c r="D137" s="152" t="s">
        <v>72</v>
      </c>
      <c r="E137" s="153" t="s">
        <v>1973</v>
      </c>
      <c r="F137" s="153" t="s">
        <v>1974</v>
      </c>
      <c r="I137" s="154"/>
      <c r="J137" s="155">
        <f>BK137</f>
        <v>0</v>
      </c>
      <c r="L137" s="151"/>
      <c r="M137" s="156"/>
      <c r="N137" s="157"/>
      <c r="O137" s="157"/>
      <c r="P137" s="158">
        <f>P138+P151+P156+P165</f>
        <v>0</v>
      </c>
      <c r="Q137" s="157"/>
      <c r="R137" s="158">
        <f>R138+R151+R156+R165</f>
        <v>0.40799570000000002</v>
      </c>
      <c r="S137" s="157"/>
      <c r="T137" s="159">
        <f>T138+T151+T156+T165</f>
        <v>0</v>
      </c>
      <c r="AR137" s="152" t="s">
        <v>82</v>
      </c>
      <c r="AT137" s="160" t="s">
        <v>72</v>
      </c>
      <c r="AU137" s="160" t="s">
        <v>73</v>
      </c>
      <c r="AY137" s="152" t="s">
        <v>181</v>
      </c>
      <c r="BK137" s="161">
        <f>BK138+BK151+BK156+BK165</f>
        <v>0</v>
      </c>
    </row>
    <row r="138" spans="1:65" s="12" customFormat="1" ht="22.9" customHeight="1">
      <c r="B138" s="151"/>
      <c r="D138" s="152" t="s">
        <v>72</v>
      </c>
      <c r="E138" s="162" t="s">
        <v>3892</v>
      </c>
      <c r="F138" s="162" t="s">
        <v>3893</v>
      </c>
      <c r="I138" s="154"/>
      <c r="J138" s="163">
        <f>BK138</f>
        <v>0</v>
      </c>
      <c r="L138" s="151"/>
      <c r="M138" s="156"/>
      <c r="N138" s="157"/>
      <c r="O138" s="157"/>
      <c r="P138" s="158">
        <f>SUM(P139:P150)</f>
        <v>0</v>
      </c>
      <c r="Q138" s="157"/>
      <c r="R138" s="158">
        <f>SUM(R139:R150)</f>
        <v>3.2275000000000005E-2</v>
      </c>
      <c r="S138" s="157"/>
      <c r="T138" s="159">
        <f>SUM(T139:T150)</f>
        <v>0</v>
      </c>
      <c r="AR138" s="152" t="s">
        <v>82</v>
      </c>
      <c r="AT138" s="160" t="s">
        <v>72</v>
      </c>
      <c r="AU138" s="160" t="s">
        <v>30</v>
      </c>
      <c r="AY138" s="152" t="s">
        <v>181</v>
      </c>
      <c r="BK138" s="161">
        <f>SUM(BK139:BK150)</f>
        <v>0</v>
      </c>
    </row>
    <row r="139" spans="1:65" s="2" customFormat="1" ht="24.2" customHeight="1">
      <c r="A139" s="33"/>
      <c r="B139" s="130"/>
      <c r="C139" s="164" t="s">
        <v>30</v>
      </c>
      <c r="D139" s="164" t="s">
        <v>184</v>
      </c>
      <c r="E139" s="165" t="s">
        <v>3894</v>
      </c>
      <c r="F139" s="166" t="s">
        <v>3895</v>
      </c>
      <c r="G139" s="167" t="s">
        <v>1370</v>
      </c>
      <c r="H139" s="168">
        <v>2</v>
      </c>
      <c r="I139" s="169"/>
      <c r="J139" s="170">
        <f>ROUND(I139*H139,2)</f>
        <v>0</v>
      </c>
      <c r="K139" s="166" t="s">
        <v>1</v>
      </c>
      <c r="L139" s="34"/>
      <c r="M139" s="171" t="s">
        <v>1</v>
      </c>
      <c r="N139" s="172" t="s">
        <v>38</v>
      </c>
      <c r="O139" s="59"/>
      <c r="P139" s="173">
        <f>O139*H139</f>
        <v>0</v>
      </c>
      <c r="Q139" s="173">
        <v>4.0999999999999999E-4</v>
      </c>
      <c r="R139" s="173">
        <f>Q139*H139</f>
        <v>8.1999999999999998E-4</v>
      </c>
      <c r="S139" s="173">
        <v>0</v>
      </c>
      <c r="T139" s="174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5" t="s">
        <v>243</v>
      </c>
      <c r="AT139" s="175" t="s">
        <v>184</v>
      </c>
      <c r="AU139" s="175" t="s">
        <v>82</v>
      </c>
      <c r="AY139" s="18" t="s">
        <v>181</v>
      </c>
      <c r="BE139" s="176">
        <f>IF(N139="základní",J139,0)</f>
        <v>0</v>
      </c>
      <c r="BF139" s="176">
        <f>IF(N139="snížená",J139,0)</f>
        <v>0</v>
      </c>
      <c r="BG139" s="176">
        <f>IF(N139="zákl. přenesená",J139,0)</f>
        <v>0</v>
      </c>
      <c r="BH139" s="176">
        <f>IF(N139="sníž. přenesená",J139,0)</f>
        <v>0</v>
      </c>
      <c r="BI139" s="176">
        <f>IF(N139="nulová",J139,0)</f>
        <v>0</v>
      </c>
      <c r="BJ139" s="18" t="s">
        <v>30</v>
      </c>
      <c r="BK139" s="176">
        <f>ROUND(I139*H139,2)</f>
        <v>0</v>
      </c>
      <c r="BL139" s="18" t="s">
        <v>243</v>
      </c>
      <c r="BM139" s="175" t="s">
        <v>3896</v>
      </c>
    </row>
    <row r="140" spans="1:65" s="13" customFormat="1">
      <c r="B140" s="177"/>
      <c r="D140" s="178" t="s">
        <v>190</v>
      </c>
      <c r="E140" s="179" t="s">
        <v>1</v>
      </c>
      <c r="F140" s="180" t="s">
        <v>82</v>
      </c>
      <c r="H140" s="181">
        <v>2</v>
      </c>
      <c r="I140" s="182"/>
      <c r="L140" s="177"/>
      <c r="M140" s="183"/>
      <c r="N140" s="184"/>
      <c r="O140" s="184"/>
      <c r="P140" s="184"/>
      <c r="Q140" s="184"/>
      <c r="R140" s="184"/>
      <c r="S140" s="184"/>
      <c r="T140" s="185"/>
      <c r="AT140" s="179" t="s">
        <v>190</v>
      </c>
      <c r="AU140" s="179" t="s">
        <v>82</v>
      </c>
      <c r="AV140" s="13" t="s">
        <v>82</v>
      </c>
      <c r="AW140" s="13" t="s">
        <v>29</v>
      </c>
      <c r="AX140" s="13" t="s">
        <v>30</v>
      </c>
      <c r="AY140" s="179" t="s">
        <v>181</v>
      </c>
    </row>
    <row r="141" spans="1:65" s="2" customFormat="1" ht="37.9" customHeight="1">
      <c r="A141" s="33"/>
      <c r="B141" s="130"/>
      <c r="C141" s="164" t="s">
        <v>82</v>
      </c>
      <c r="D141" s="164" t="s">
        <v>184</v>
      </c>
      <c r="E141" s="165" t="s">
        <v>3897</v>
      </c>
      <c r="F141" s="166" t="s">
        <v>3898</v>
      </c>
      <c r="G141" s="167" t="s">
        <v>1370</v>
      </c>
      <c r="H141" s="168">
        <v>2</v>
      </c>
      <c r="I141" s="169"/>
      <c r="J141" s="170">
        <f>ROUND(I141*H141,2)</f>
        <v>0</v>
      </c>
      <c r="K141" s="166" t="s">
        <v>1</v>
      </c>
      <c r="L141" s="34"/>
      <c r="M141" s="171" t="s">
        <v>1</v>
      </c>
      <c r="N141" s="172" t="s">
        <v>38</v>
      </c>
      <c r="O141" s="59"/>
      <c r="P141" s="173">
        <f>O141*H141</f>
        <v>0</v>
      </c>
      <c r="Q141" s="173">
        <v>4.8000000000000001E-4</v>
      </c>
      <c r="R141" s="173">
        <f>Q141*H141</f>
        <v>9.6000000000000002E-4</v>
      </c>
      <c r="S141" s="173">
        <v>0</v>
      </c>
      <c r="T141" s="174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5" t="s">
        <v>243</v>
      </c>
      <c r="AT141" s="175" t="s">
        <v>184</v>
      </c>
      <c r="AU141" s="175" t="s">
        <v>82</v>
      </c>
      <c r="AY141" s="18" t="s">
        <v>181</v>
      </c>
      <c r="BE141" s="176">
        <f>IF(N141="základní",J141,0)</f>
        <v>0</v>
      </c>
      <c r="BF141" s="176">
        <f>IF(N141="snížená",J141,0)</f>
        <v>0</v>
      </c>
      <c r="BG141" s="176">
        <f>IF(N141="zákl. přenesená",J141,0)</f>
        <v>0</v>
      </c>
      <c r="BH141" s="176">
        <f>IF(N141="sníž. přenesená",J141,0)</f>
        <v>0</v>
      </c>
      <c r="BI141" s="176">
        <f>IF(N141="nulová",J141,0)</f>
        <v>0</v>
      </c>
      <c r="BJ141" s="18" t="s">
        <v>30</v>
      </c>
      <c r="BK141" s="176">
        <f>ROUND(I141*H141,2)</f>
        <v>0</v>
      </c>
      <c r="BL141" s="18" t="s">
        <v>243</v>
      </c>
      <c r="BM141" s="175" t="s">
        <v>3899</v>
      </c>
    </row>
    <row r="142" spans="1:65" s="13" customFormat="1">
      <c r="B142" s="177"/>
      <c r="D142" s="178" t="s">
        <v>190</v>
      </c>
      <c r="E142" s="179" t="s">
        <v>1</v>
      </c>
      <c r="F142" s="180" t="s">
        <v>82</v>
      </c>
      <c r="H142" s="181">
        <v>2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190</v>
      </c>
      <c r="AU142" s="179" t="s">
        <v>82</v>
      </c>
      <c r="AV142" s="13" t="s">
        <v>82</v>
      </c>
      <c r="AW142" s="13" t="s">
        <v>29</v>
      </c>
      <c r="AX142" s="13" t="s">
        <v>30</v>
      </c>
      <c r="AY142" s="179" t="s">
        <v>181</v>
      </c>
    </row>
    <row r="143" spans="1:65" s="2" customFormat="1" ht="16.5" customHeight="1">
      <c r="A143" s="33"/>
      <c r="B143" s="130"/>
      <c r="C143" s="164" t="s">
        <v>194</v>
      </c>
      <c r="D143" s="164" t="s">
        <v>184</v>
      </c>
      <c r="E143" s="165" t="s">
        <v>3900</v>
      </c>
      <c r="F143" s="166" t="s">
        <v>3901</v>
      </c>
      <c r="G143" s="167" t="s">
        <v>246</v>
      </c>
      <c r="H143" s="168">
        <v>1</v>
      </c>
      <c r="I143" s="169"/>
      <c r="J143" s="170">
        <f>ROUND(I143*H143,2)</f>
        <v>0</v>
      </c>
      <c r="K143" s="166" t="s">
        <v>1</v>
      </c>
      <c r="L143" s="34"/>
      <c r="M143" s="171" t="s">
        <v>1</v>
      </c>
      <c r="N143" s="172" t="s">
        <v>38</v>
      </c>
      <c r="O143" s="59"/>
      <c r="P143" s="173">
        <f>O143*H143</f>
        <v>0</v>
      </c>
      <c r="Q143" s="173">
        <v>0</v>
      </c>
      <c r="R143" s="173">
        <f>Q143*H143</f>
        <v>0</v>
      </c>
      <c r="S143" s="173">
        <v>0</v>
      </c>
      <c r="T143" s="174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243</v>
      </c>
      <c r="AT143" s="175" t="s">
        <v>184</v>
      </c>
      <c r="AU143" s="175" t="s">
        <v>82</v>
      </c>
      <c r="AY143" s="18" t="s">
        <v>181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30</v>
      </c>
      <c r="BK143" s="176">
        <f>ROUND(I143*H143,2)</f>
        <v>0</v>
      </c>
      <c r="BL143" s="18" t="s">
        <v>243</v>
      </c>
      <c r="BM143" s="175" t="s">
        <v>3902</v>
      </c>
    </row>
    <row r="144" spans="1:65" s="13" customFormat="1">
      <c r="B144" s="177"/>
      <c r="D144" s="178" t="s">
        <v>190</v>
      </c>
      <c r="E144" s="179" t="s">
        <v>1</v>
      </c>
      <c r="F144" s="180" t="s">
        <v>30</v>
      </c>
      <c r="H144" s="181">
        <v>1</v>
      </c>
      <c r="I144" s="182"/>
      <c r="L144" s="177"/>
      <c r="M144" s="183"/>
      <c r="N144" s="184"/>
      <c r="O144" s="184"/>
      <c r="P144" s="184"/>
      <c r="Q144" s="184"/>
      <c r="R144" s="184"/>
      <c r="S144" s="184"/>
      <c r="T144" s="185"/>
      <c r="AT144" s="179" t="s">
        <v>190</v>
      </c>
      <c r="AU144" s="179" t="s">
        <v>82</v>
      </c>
      <c r="AV144" s="13" t="s">
        <v>82</v>
      </c>
      <c r="AW144" s="13" t="s">
        <v>29</v>
      </c>
      <c r="AX144" s="13" t="s">
        <v>30</v>
      </c>
      <c r="AY144" s="179" t="s">
        <v>181</v>
      </c>
    </row>
    <row r="145" spans="1:65" s="2" customFormat="1" ht="16.5" customHeight="1">
      <c r="A145" s="33"/>
      <c r="B145" s="130"/>
      <c r="C145" s="164" t="s">
        <v>188</v>
      </c>
      <c r="D145" s="164" t="s">
        <v>184</v>
      </c>
      <c r="E145" s="165" t="s">
        <v>3903</v>
      </c>
      <c r="F145" s="166" t="s">
        <v>3904</v>
      </c>
      <c r="G145" s="167" t="s">
        <v>1370</v>
      </c>
      <c r="H145" s="168">
        <v>9</v>
      </c>
      <c r="I145" s="169"/>
      <c r="J145" s="170">
        <f>ROUND(I145*H145,2)</f>
        <v>0</v>
      </c>
      <c r="K145" s="166" t="s">
        <v>1</v>
      </c>
      <c r="L145" s="34"/>
      <c r="M145" s="171" t="s">
        <v>1</v>
      </c>
      <c r="N145" s="172" t="s">
        <v>38</v>
      </c>
      <c r="O145" s="59"/>
      <c r="P145" s="173">
        <f>O145*H145</f>
        <v>0</v>
      </c>
      <c r="Q145" s="173">
        <v>3.2100000000000002E-3</v>
      </c>
      <c r="R145" s="173">
        <f>Q145*H145</f>
        <v>2.8890000000000002E-2</v>
      </c>
      <c r="S145" s="173">
        <v>0</v>
      </c>
      <c r="T145" s="174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5" t="s">
        <v>243</v>
      </c>
      <c r="AT145" s="175" t="s">
        <v>184</v>
      </c>
      <c r="AU145" s="175" t="s">
        <v>82</v>
      </c>
      <c r="AY145" s="18" t="s">
        <v>181</v>
      </c>
      <c r="BE145" s="176">
        <f>IF(N145="základní",J145,0)</f>
        <v>0</v>
      </c>
      <c r="BF145" s="176">
        <f>IF(N145="snížená",J145,0)</f>
        <v>0</v>
      </c>
      <c r="BG145" s="176">
        <f>IF(N145="zákl. přenesená",J145,0)</f>
        <v>0</v>
      </c>
      <c r="BH145" s="176">
        <f>IF(N145="sníž. přenesená",J145,0)</f>
        <v>0</v>
      </c>
      <c r="BI145" s="176">
        <f>IF(N145="nulová",J145,0)</f>
        <v>0</v>
      </c>
      <c r="BJ145" s="18" t="s">
        <v>30</v>
      </c>
      <c r="BK145" s="176">
        <f>ROUND(I145*H145,2)</f>
        <v>0</v>
      </c>
      <c r="BL145" s="18" t="s">
        <v>243</v>
      </c>
      <c r="BM145" s="175" t="s">
        <v>3905</v>
      </c>
    </row>
    <row r="146" spans="1:65" s="13" customFormat="1">
      <c r="B146" s="177"/>
      <c r="D146" s="178" t="s">
        <v>190</v>
      </c>
      <c r="E146" s="179" t="s">
        <v>1</v>
      </c>
      <c r="F146" s="180" t="s">
        <v>182</v>
      </c>
      <c r="H146" s="181">
        <v>9</v>
      </c>
      <c r="I146" s="182"/>
      <c r="L146" s="177"/>
      <c r="M146" s="183"/>
      <c r="N146" s="184"/>
      <c r="O146" s="184"/>
      <c r="P146" s="184"/>
      <c r="Q146" s="184"/>
      <c r="R146" s="184"/>
      <c r="S146" s="184"/>
      <c r="T146" s="185"/>
      <c r="AT146" s="179" t="s">
        <v>190</v>
      </c>
      <c r="AU146" s="179" t="s">
        <v>82</v>
      </c>
      <c r="AV146" s="13" t="s">
        <v>82</v>
      </c>
      <c r="AW146" s="13" t="s">
        <v>29</v>
      </c>
      <c r="AX146" s="13" t="s">
        <v>30</v>
      </c>
      <c r="AY146" s="179" t="s">
        <v>181</v>
      </c>
    </row>
    <row r="147" spans="1:65" s="2" customFormat="1" ht="16.5" customHeight="1">
      <c r="A147" s="33"/>
      <c r="B147" s="130"/>
      <c r="C147" s="164" t="s">
        <v>201</v>
      </c>
      <c r="D147" s="164" t="s">
        <v>184</v>
      </c>
      <c r="E147" s="165" t="s">
        <v>3906</v>
      </c>
      <c r="F147" s="166" t="s">
        <v>3907</v>
      </c>
      <c r="G147" s="167" t="s">
        <v>1370</v>
      </c>
      <c r="H147" s="168">
        <v>0.5</v>
      </c>
      <c r="I147" s="169"/>
      <c r="J147" s="170">
        <f>ROUND(I147*H147,2)</f>
        <v>0</v>
      </c>
      <c r="K147" s="166" t="s">
        <v>1</v>
      </c>
      <c r="L147" s="34"/>
      <c r="M147" s="171" t="s">
        <v>1</v>
      </c>
      <c r="N147" s="172" t="s">
        <v>38</v>
      </c>
      <c r="O147" s="59"/>
      <c r="P147" s="173">
        <f>O147*H147</f>
        <v>0</v>
      </c>
      <c r="Q147" s="173">
        <v>3.2100000000000002E-3</v>
      </c>
      <c r="R147" s="173">
        <f>Q147*H147</f>
        <v>1.6050000000000001E-3</v>
      </c>
      <c r="S147" s="173">
        <v>0</v>
      </c>
      <c r="T147" s="174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5" t="s">
        <v>243</v>
      </c>
      <c r="AT147" s="175" t="s">
        <v>184</v>
      </c>
      <c r="AU147" s="175" t="s">
        <v>82</v>
      </c>
      <c r="AY147" s="18" t="s">
        <v>181</v>
      </c>
      <c r="BE147" s="176">
        <f>IF(N147="základní",J147,0)</f>
        <v>0</v>
      </c>
      <c r="BF147" s="176">
        <f>IF(N147="snížená",J147,0)</f>
        <v>0</v>
      </c>
      <c r="BG147" s="176">
        <f>IF(N147="zákl. přenesená",J147,0)</f>
        <v>0</v>
      </c>
      <c r="BH147" s="176">
        <f>IF(N147="sníž. přenesená",J147,0)</f>
        <v>0</v>
      </c>
      <c r="BI147" s="176">
        <f>IF(N147="nulová",J147,0)</f>
        <v>0</v>
      </c>
      <c r="BJ147" s="18" t="s">
        <v>30</v>
      </c>
      <c r="BK147" s="176">
        <f>ROUND(I147*H147,2)</f>
        <v>0</v>
      </c>
      <c r="BL147" s="18" t="s">
        <v>243</v>
      </c>
      <c r="BM147" s="175" t="s">
        <v>3908</v>
      </c>
    </row>
    <row r="148" spans="1:65" s="13" customFormat="1">
      <c r="B148" s="177"/>
      <c r="D148" s="178" t="s">
        <v>190</v>
      </c>
      <c r="E148" s="179" t="s">
        <v>1</v>
      </c>
      <c r="F148" s="180" t="s">
        <v>3437</v>
      </c>
      <c r="H148" s="181">
        <v>0.5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82</v>
      </c>
      <c r="AV148" s="13" t="s">
        <v>82</v>
      </c>
      <c r="AW148" s="13" t="s">
        <v>29</v>
      </c>
      <c r="AX148" s="13" t="s">
        <v>30</v>
      </c>
      <c r="AY148" s="179" t="s">
        <v>181</v>
      </c>
    </row>
    <row r="149" spans="1:65" s="2" customFormat="1" ht="16.5" customHeight="1">
      <c r="A149" s="33"/>
      <c r="B149" s="130"/>
      <c r="C149" s="164" t="s">
        <v>205</v>
      </c>
      <c r="D149" s="164" t="s">
        <v>184</v>
      </c>
      <c r="E149" s="165" t="s">
        <v>3909</v>
      </c>
      <c r="F149" s="166" t="s">
        <v>3910</v>
      </c>
      <c r="G149" s="167" t="s">
        <v>259</v>
      </c>
      <c r="H149" s="168">
        <v>3.2000000000000001E-2</v>
      </c>
      <c r="I149" s="169"/>
      <c r="J149" s="170">
        <f>ROUND(I149*H149,2)</f>
        <v>0</v>
      </c>
      <c r="K149" s="166" t="s">
        <v>1749</v>
      </c>
      <c r="L149" s="34"/>
      <c r="M149" s="171" t="s">
        <v>1</v>
      </c>
      <c r="N149" s="172" t="s">
        <v>38</v>
      </c>
      <c r="O149" s="59"/>
      <c r="P149" s="173">
        <f>O149*H149</f>
        <v>0</v>
      </c>
      <c r="Q149" s="173">
        <v>0</v>
      </c>
      <c r="R149" s="173">
        <f>Q149*H149</f>
        <v>0</v>
      </c>
      <c r="S149" s="173">
        <v>0</v>
      </c>
      <c r="T149" s="174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5" t="s">
        <v>243</v>
      </c>
      <c r="AT149" s="175" t="s">
        <v>184</v>
      </c>
      <c r="AU149" s="175" t="s">
        <v>82</v>
      </c>
      <c r="AY149" s="18" t="s">
        <v>181</v>
      </c>
      <c r="BE149" s="176">
        <f>IF(N149="základní",J149,0)</f>
        <v>0</v>
      </c>
      <c r="BF149" s="176">
        <f>IF(N149="snížená",J149,0)</f>
        <v>0</v>
      </c>
      <c r="BG149" s="176">
        <f>IF(N149="zákl. přenesená",J149,0)</f>
        <v>0</v>
      </c>
      <c r="BH149" s="176">
        <f>IF(N149="sníž. přenesená",J149,0)</f>
        <v>0</v>
      </c>
      <c r="BI149" s="176">
        <f>IF(N149="nulová",J149,0)</f>
        <v>0</v>
      </c>
      <c r="BJ149" s="18" t="s">
        <v>30</v>
      </c>
      <c r="BK149" s="176">
        <f>ROUND(I149*H149,2)</f>
        <v>0</v>
      </c>
      <c r="BL149" s="18" t="s">
        <v>243</v>
      </c>
      <c r="BM149" s="175" t="s">
        <v>3911</v>
      </c>
    </row>
    <row r="150" spans="1:65" s="2" customFormat="1" ht="16.5" customHeight="1">
      <c r="A150" s="33"/>
      <c r="B150" s="130"/>
      <c r="C150" s="164" t="s">
        <v>209</v>
      </c>
      <c r="D150" s="164" t="s">
        <v>184</v>
      </c>
      <c r="E150" s="165" t="s">
        <v>3912</v>
      </c>
      <c r="F150" s="166" t="s">
        <v>3913</v>
      </c>
      <c r="G150" s="167" t="s">
        <v>259</v>
      </c>
      <c r="H150" s="168">
        <v>3.2000000000000001E-2</v>
      </c>
      <c r="I150" s="169"/>
      <c r="J150" s="170">
        <f>ROUND(I150*H150,2)</f>
        <v>0</v>
      </c>
      <c r="K150" s="166" t="s">
        <v>1749</v>
      </c>
      <c r="L150" s="34"/>
      <c r="M150" s="171" t="s">
        <v>1</v>
      </c>
      <c r="N150" s="172" t="s">
        <v>38</v>
      </c>
      <c r="O150" s="59"/>
      <c r="P150" s="173">
        <f>O150*H150</f>
        <v>0</v>
      </c>
      <c r="Q150" s="173">
        <v>0</v>
      </c>
      <c r="R150" s="173">
        <f>Q150*H150</f>
        <v>0</v>
      </c>
      <c r="S150" s="173">
        <v>0</v>
      </c>
      <c r="T150" s="174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5" t="s">
        <v>243</v>
      </c>
      <c r="AT150" s="175" t="s">
        <v>184</v>
      </c>
      <c r="AU150" s="175" t="s">
        <v>82</v>
      </c>
      <c r="AY150" s="18" t="s">
        <v>181</v>
      </c>
      <c r="BE150" s="176">
        <f>IF(N150="základní",J150,0)</f>
        <v>0</v>
      </c>
      <c r="BF150" s="176">
        <f>IF(N150="snížená",J150,0)</f>
        <v>0</v>
      </c>
      <c r="BG150" s="176">
        <f>IF(N150="zákl. přenesená",J150,0)</f>
        <v>0</v>
      </c>
      <c r="BH150" s="176">
        <f>IF(N150="sníž. přenesená",J150,0)</f>
        <v>0</v>
      </c>
      <c r="BI150" s="176">
        <f>IF(N150="nulová",J150,0)</f>
        <v>0</v>
      </c>
      <c r="BJ150" s="18" t="s">
        <v>30</v>
      </c>
      <c r="BK150" s="176">
        <f>ROUND(I150*H150,2)</f>
        <v>0</v>
      </c>
      <c r="BL150" s="18" t="s">
        <v>243</v>
      </c>
      <c r="BM150" s="175" t="s">
        <v>3914</v>
      </c>
    </row>
    <row r="151" spans="1:65" s="12" customFormat="1" ht="22.9" customHeight="1">
      <c r="B151" s="151"/>
      <c r="D151" s="152" t="s">
        <v>72</v>
      </c>
      <c r="E151" s="162" t="s">
        <v>3915</v>
      </c>
      <c r="F151" s="162" t="s">
        <v>3916</v>
      </c>
      <c r="I151" s="154"/>
      <c r="J151" s="163">
        <f>BK151</f>
        <v>0</v>
      </c>
      <c r="L151" s="151"/>
      <c r="M151" s="156"/>
      <c r="N151" s="157"/>
      <c r="O151" s="157"/>
      <c r="P151" s="158">
        <f>SUM(P152:P155)</f>
        <v>0</v>
      </c>
      <c r="Q151" s="157"/>
      <c r="R151" s="158">
        <f>SUM(R152:R155)</f>
        <v>1.4400000000000001E-2</v>
      </c>
      <c r="S151" s="157"/>
      <c r="T151" s="159">
        <f>SUM(T152:T155)</f>
        <v>0</v>
      </c>
      <c r="AR151" s="152" t="s">
        <v>82</v>
      </c>
      <c r="AT151" s="160" t="s">
        <v>72</v>
      </c>
      <c r="AU151" s="160" t="s">
        <v>30</v>
      </c>
      <c r="AY151" s="152" t="s">
        <v>181</v>
      </c>
      <c r="BK151" s="161">
        <f>SUM(BK152:BK155)</f>
        <v>0</v>
      </c>
    </row>
    <row r="152" spans="1:65" s="2" customFormat="1" ht="24.2" customHeight="1">
      <c r="A152" s="33"/>
      <c r="B152" s="130"/>
      <c r="C152" s="164" t="s">
        <v>213</v>
      </c>
      <c r="D152" s="164" t="s">
        <v>184</v>
      </c>
      <c r="E152" s="165" t="s">
        <v>3917</v>
      </c>
      <c r="F152" s="166" t="s">
        <v>3918</v>
      </c>
      <c r="G152" s="167" t="s">
        <v>1370</v>
      </c>
      <c r="H152" s="168">
        <v>10</v>
      </c>
      <c r="I152" s="169"/>
      <c r="J152" s="170">
        <f>ROUND(I152*H152,2)</f>
        <v>0</v>
      </c>
      <c r="K152" s="166" t="s">
        <v>1</v>
      </c>
      <c r="L152" s="34"/>
      <c r="M152" s="171" t="s">
        <v>1</v>
      </c>
      <c r="N152" s="172" t="s">
        <v>38</v>
      </c>
      <c r="O152" s="59"/>
      <c r="P152" s="173">
        <f>O152*H152</f>
        <v>0</v>
      </c>
      <c r="Q152" s="173">
        <v>1.4400000000000001E-3</v>
      </c>
      <c r="R152" s="173">
        <f>Q152*H152</f>
        <v>1.4400000000000001E-2</v>
      </c>
      <c r="S152" s="173">
        <v>0</v>
      </c>
      <c r="T152" s="174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5" t="s">
        <v>243</v>
      </c>
      <c r="AT152" s="175" t="s">
        <v>184</v>
      </c>
      <c r="AU152" s="175" t="s">
        <v>82</v>
      </c>
      <c r="AY152" s="18" t="s">
        <v>181</v>
      </c>
      <c r="BE152" s="176">
        <f>IF(N152="základní",J152,0)</f>
        <v>0</v>
      </c>
      <c r="BF152" s="176">
        <f>IF(N152="snížená",J152,0)</f>
        <v>0</v>
      </c>
      <c r="BG152" s="176">
        <f>IF(N152="zákl. přenesená",J152,0)</f>
        <v>0</v>
      </c>
      <c r="BH152" s="176">
        <f>IF(N152="sníž. přenesená",J152,0)</f>
        <v>0</v>
      </c>
      <c r="BI152" s="176">
        <f>IF(N152="nulová",J152,0)</f>
        <v>0</v>
      </c>
      <c r="BJ152" s="18" t="s">
        <v>30</v>
      </c>
      <c r="BK152" s="176">
        <f>ROUND(I152*H152,2)</f>
        <v>0</v>
      </c>
      <c r="BL152" s="18" t="s">
        <v>243</v>
      </c>
      <c r="BM152" s="175" t="s">
        <v>3919</v>
      </c>
    </row>
    <row r="153" spans="1:65" s="13" customFormat="1">
      <c r="B153" s="177"/>
      <c r="D153" s="178" t="s">
        <v>190</v>
      </c>
      <c r="E153" s="179" t="s">
        <v>1</v>
      </c>
      <c r="F153" s="180" t="s">
        <v>220</v>
      </c>
      <c r="H153" s="181">
        <v>10</v>
      </c>
      <c r="I153" s="182"/>
      <c r="L153" s="177"/>
      <c r="M153" s="183"/>
      <c r="N153" s="184"/>
      <c r="O153" s="184"/>
      <c r="P153" s="184"/>
      <c r="Q153" s="184"/>
      <c r="R153" s="184"/>
      <c r="S153" s="184"/>
      <c r="T153" s="185"/>
      <c r="AT153" s="179" t="s">
        <v>190</v>
      </c>
      <c r="AU153" s="179" t="s">
        <v>82</v>
      </c>
      <c r="AV153" s="13" t="s">
        <v>82</v>
      </c>
      <c r="AW153" s="13" t="s">
        <v>29</v>
      </c>
      <c r="AX153" s="13" t="s">
        <v>30</v>
      </c>
      <c r="AY153" s="179" t="s">
        <v>181</v>
      </c>
    </row>
    <row r="154" spans="1:65" s="2" customFormat="1" ht="16.5" customHeight="1">
      <c r="A154" s="33"/>
      <c r="B154" s="130"/>
      <c r="C154" s="164" t="s">
        <v>182</v>
      </c>
      <c r="D154" s="164" t="s">
        <v>184</v>
      </c>
      <c r="E154" s="165" t="s">
        <v>3920</v>
      </c>
      <c r="F154" s="166" t="s">
        <v>3921</v>
      </c>
      <c r="G154" s="167" t="s">
        <v>259</v>
      </c>
      <c r="H154" s="168">
        <v>1.4E-2</v>
      </c>
      <c r="I154" s="169"/>
      <c r="J154" s="170">
        <f>ROUND(I154*H154,2)</f>
        <v>0</v>
      </c>
      <c r="K154" s="166" t="s">
        <v>1749</v>
      </c>
      <c r="L154" s="34"/>
      <c r="M154" s="171" t="s">
        <v>1</v>
      </c>
      <c r="N154" s="172" t="s">
        <v>38</v>
      </c>
      <c r="O154" s="59"/>
      <c r="P154" s="173">
        <f>O154*H154</f>
        <v>0</v>
      </c>
      <c r="Q154" s="173">
        <v>0</v>
      </c>
      <c r="R154" s="173">
        <f>Q154*H154</f>
        <v>0</v>
      </c>
      <c r="S154" s="173">
        <v>0</v>
      </c>
      <c r="T154" s="174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5" t="s">
        <v>243</v>
      </c>
      <c r="AT154" s="175" t="s">
        <v>184</v>
      </c>
      <c r="AU154" s="175" t="s">
        <v>82</v>
      </c>
      <c r="AY154" s="18" t="s">
        <v>181</v>
      </c>
      <c r="BE154" s="176">
        <f>IF(N154="základní",J154,0)</f>
        <v>0</v>
      </c>
      <c r="BF154" s="176">
        <f>IF(N154="snížená",J154,0)</f>
        <v>0</v>
      </c>
      <c r="BG154" s="176">
        <f>IF(N154="zákl. přenesená",J154,0)</f>
        <v>0</v>
      </c>
      <c r="BH154" s="176">
        <f>IF(N154="sníž. přenesená",J154,0)</f>
        <v>0</v>
      </c>
      <c r="BI154" s="176">
        <f>IF(N154="nulová",J154,0)</f>
        <v>0</v>
      </c>
      <c r="BJ154" s="18" t="s">
        <v>30</v>
      </c>
      <c r="BK154" s="176">
        <f>ROUND(I154*H154,2)</f>
        <v>0</v>
      </c>
      <c r="BL154" s="18" t="s">
        <v>243</v>
      </c>
      <c r="BM154" s="175" t="s">
        <v>3922</v>
      </c>
    </row>
    <row r="155" spans="1:65" s="2" customFormat="1" ht="16.5" customHeight="1">
      <c r="A155" s="33"/>
      <c r="B155" s="130"/>
      <c r="C155" s="164" t="s">
        <v>220</v>
      </c>
      <c r="D155" s="164" t="s">
        <v>184</v>
      </c>
      <c r="E155" s="165" t="s">
        <v>3923</v>
      </c>
      <c r="F155" s="166" t="s">
        <v>3924</v>
      </c>
      <c r="G155" s="167" t="s">
        <v>259</v>
      </c>
      <c r="H155" s="168">
        <v>1.4E-2</v>
      </c>
      <c r="I155" s="169"/>
      <c r="J155" s="170">
        <f>ROUND(I155*H155,2)</f>
        <v>0</v>
      </c>
      <c r="K155" s="166" t="s">
        <v>1749</v>
      </c>
      <c r="L155" s="34"/>
      <c r="M155" s="171" t="s">
        <v>1</v>
      </c>
      <c r="N155" s="172" t="s">
        <v>38</v>
      </c>
      <c r="O155" s="59"/>
      <c r="P155" s="173">
        <f>O155*H155</f>
        <v>0</v>
      </c>
      <c r="Q155" s="173">
        <v>0</v>
      </c>
      <c r="R155" s="173">
        <f>Q155*H155</f>
        <v>0</v>
      </c>
      <c r="S155" s="173">
        <v>0</v>
      </c>
      <c r="T155" s="174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5" t="s">
        <v>243</v>
      </c>
      <c r="AT155" s="175" t="s">
        <v>184</v>
      </c>
      <c r="AU155" s="175" t="s">
        <v>82</v>
      </c>
      <c r="AY155" s="18" t="s">
        <v>181</v>
      </c>
      <c r="BE155" s="176">
        <f>IF(N155="základní",J155,0)</f>
        <v>0</v>
      </c>
      <c r="BF155" s="176">
        <f>IF(N155="snížená",J155,0)</f>
        <v>0</v>
      </c>
      <c r="BG155" s="176">
        <f>IF(N155="zákl. přenesená",J155,0)</f>
        <v>0</v>
      </c>
      <c r="BH155" s="176">
        <f>IF(N155="sníž. přenesená",J155,0)</f>
        <v>0</v>
      </c>
      <c r="BI155" s="176">
        <f>IF(N155="nulová",J155,0)</f>
        <v>0</v>
      </c>
      <c r="BJ155" s="18" t="s">
        <v>30</v>
      </c>
      <c r="BK155" s="176">
        <f>ROUND(I155*H155,2)</f>
        <v>0</v>
      </c>
      <c r="BL155" s="18" t="s">
        <v>243</v>
      </c>
      <c r="BM155" s="175" t="s">
        <v>3925</v>
      </c>
    </row>
    <row r="156" spans="1:65" s="12" customFormat="1" ht="22.9" customHeight="1">
      <c r="B156" s="151"/>
      <c r="D156" s="152" t="s">
        <v>72</v>
      </c>
      <c r="E156" s="162" t="s">
        <v>3926</v>
      </c>
      <c r="F156" s="162" t="s">
        <v>3927</v>
      </c>
      <c r="I156" s="154"/>
      <c r="J156" s="163">
        <f>BK156</f>
        <v>0</v>
      </c>
      <c r="L156" s="151"/>
      <c r="M156" s="156"/>
      <c r="N156" s="157"/>
      <c r="O156" s="157"/>
      <c r="P156" s="158">
        <f>SUM(P157:P164)</f>
        <v>0</v>
      </c>
      <c r="Q156" s="157"/>
      <c r="R156" s="158">
        <f>SUM(R157:R164)</f>
        <v>6.3939999999999997E-2</v>
      </c>
      <c r="S156" s="157"/>
      <c r="T156" s="159">
        <f>SUM(T157:T164)</f>
        <v>0</v>
      </c>
      <c r="AR156" s="152" t="s">
        <v>82</v>
      </c>
      <c r="AT156" s="160" t="s">
        <v>72</v>
      </c>
      <c r="AU156" s="160" t="s">
        <v>30</v>
      </c>
      <c r="AY156" s="152" t="s">
        <v>181</v>
      </c>
      <c r="BK156" s="161">
        <f>SUM(BK157:BK164)</f>
        <v>0</v>
      </c>
    </row>
    <row r="157" spans="1:65" s="2" customFormat="1" ht="24.2" customHeight="1">
      <c r="A157" s="33"/>
      <c r="B157" s="130"/>
      <c r="C157" s="164" t="s">
        <v>224</v>
      </c>
      <c r="D157" s="164" t="s">
        <v>184</v>
      </c>
      <c r="E157" s="165" t="s">
        <v>3928</v>
      </c>
      <c r="F157" s="166" t="s">
        <v>3929</v>
      </c>
      <c r="G157" s="167" t="s">
        <v>3930</v>
      </c>
      <c r="H157" s="168">
        <v>1</v>
      </c>
      <c r="I157" s="169"/>
      <c r="J157" s="170">
        <f>ROUND(I157*H157,2)</f>
        <v>0</v>
      </c>
      <c r="K157" s="166" t="s">
        <v>1</v>
      </c>
      <c r="L157" s="34"/>
      <c r="M157" s="171" t="s">
        <v>1</v>
      </c>
      <c r="N157" s="172" t="s">
        <v>38</v>
      </c>
      <c r="O157" s="59"/>
      <c r="P157" s="173">
        <f>O157*H157</f>
        <v>0</v>
      </c>
      <c r="Q157" s="173">
        <v>3.9910000000000001E-2</v>
      </c>
      <c r="R157" s="173">
        <f>Q157*H157</f>
        <v>3.9910000000000001E-2</v>
      </c>
      <c r="S157" s="173">
        <v>0</v>
      </c>
      <c r="T157" s="174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243</v>
      </c>
      <c r="AT157" s="175" t="s">
        <v>184</v>
      </c>
      <c r="AU157" s="175" t="s">
        <v>82</v>
      </c>
      <c r="AY157" s="18" t="s">
        <v>181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30</v>
      </c>
      <c r="BK157" s="176">
        <f>ROUND(I157*H157,2)</f>
        <v>0</v>
      </c>
      <c r="BL157" s="18" t="s">
        <v>243</v>
      </c>
      <c r="BM157" s="175" t="s">
        <v>3931</v>
      </c>
    </row>
    <row r="158" spans="1:65" s="13" customFormat="1">
      <c r="B158" s="177"/>
      <c r="D158" s="178" t="s">
        <v>190</v>
      </c>
      <c r="E158" s="179" t="s">
        <v>1</v>
      </c>
      <c r="F158" s="180" t="s">
        <v>30</v>
      </c>
      <c r="H158" s="181">
        <v>1</v>
      </c>
      <c r="I158" s="182"/>
      <c r="L158" s="177"/>
      <c r="M158" s="183"/>
      <c r="N158" s="184"/>
      <c r="O158" s="184"/>
      <c r="P158" s="184"/>
      <c r="Q158" s="184"/>
      <c r="R158" s="184"/>
      <c r="S158" s="184"/>
      <c r="T158" s="185"/>
      <c r="AT158" s="179" t="s">
        <v>190</v>
      </c>
      <c r="AU158" s="179" t="s">
        <v>82</v>
      </c>
      <c r="AV158" s="13" t="s">
        <v>82</v>
      </c>
      <c r="AW158" s="13" t="s">
        <v>29</v>
      </c>
      <c r="AX158" s="13" t="s">
        <v>30</v>
      </c>
      <c r="AY158" s="179" t="s">
        <v>181</v>
      </c>
    </row>
    <row r="159" spans="1:65" s="2" customFormat="1" ht="21.75" customHeight="1">
      <c r="A159" s="33"/>
      <c r="B159" s="130"/>
      <c r="C159" s="164" t="s">
        <v>228</v>
      </c>
      <c r="D159" s="164" t="s">
        <v>184</v>
      </c>
      <c r="E159" s="165" t="s">
        <v>3932</v>
      </c>
      <c r="F159" s="166" t="s">
        <v>3933</v>
      </c>
      <c r="G159" s="167" t="s">
        <v>3930</v>
      </c>
      <c r="H159" s="168">
        <v>1</v>
      </c>
      <c r="I159" s="169"/>
      <c r="J159" s="170">
        <f>ROUND(I159*H159,2)</f>
        <v>0</v>
      </c>
      <c r="K159" s="166" t="s">
        <v>1</v>
      </c>
      <c r="L159" s="34"/>
      <c r="M159" s="171" t="s">
        <v>1</v>
      </c>
      <c r="N159" s="172" t="s">
        <v>38</v>
      </c>
      <c r="O159" s="59"/>
      <c r="P159" s="173">
        <f>O159*H159</f>
        <v>0</v>
      </c>
      <c r="Q159" s="173">
        <v>2.223E-2</v>
      </c>
      <c r="R159" s="173">
        <f>Q159*H159</f>
        <v>2.223E-2</v>
      </c>
      <c r="S159" s="173">
        <v>0</v>
      </c>
      <c r="T159" s="174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5" t="s">
        <v>243</v>
      </c>
      <c r="AT159" s="175" t="s">
        <v>184</v>
      </c>
      <c r="AU159" s="175" t="s">
        <v>82</v>
      </c>
      <c r="AY159" s="18" t="s">
        <v>181</v>
      </c>
      <c r="BE159" s="176">
        <f>IF(N159="základní",J159,0)</f>
        <v>0</v>
      </c>
      <c r="BF159" s="176">
        <f>IF(N159="snížená",J159,0)</f>
        <v>0</v>
      </c>
      <c r="BG159" s="176">
        <f>IF(N159="zákl. přenesená",J159,0)</f>
        <v>0</v>
      </c>
      <c r="BH159" s="176">
        <f>IF(N159="sníž. přenesená",J159,0)</f>
        <v>0</v>
      </c>
      <c r="BI159" s="176">
        <f>IF(N159="nulová",J159,0)</f>
        <v>0</v>
      </c>
      <c r="BJ159" s="18" t="s">
        <v>30</v>
      </c>
      <c r="BK159" s="176">
        <f>ROUND(I159*H159,2)</f>
        <v>0</v>
      </c>
      <c r="BL159" s="18" t="s">
        <v>243</v>
      </c>
      <c r="BM159" s="175" t="s">
        <v>3934</v>
      </c>
    </row>
    <row r="160" spans="1:65" s="13" customFormat="1">
      <c r="B160" s="177"/>
      <c r="D160" s="178" t="s">
        <v>190</v>
      </c>
      <c r="E160" s="179" t="s">
        <v>1</v>
      </c>
      <c r="F160" s="180" t="s">
        <v>30</v>
      </c>
      <c r="H160" s="181">
        <v>1</v>
      </c>
      <c r="I160" s="182"/>
      <c r="L160" s="177"/>
      <c r="M160" s="183"/>
      <c r="N160" s="184"/>
      <c r="O160" s="184"/>
      <c r="P160" s="184"/>
      <c r="Q160" s="184"/>
      <c r="R160" s="184"/>
      <c r="S160" s="184"/>
      <c r="T160" s="185"/>
      <c r="AT160" s="179" t="s">
        <v>190</v>
      </c>
      <c r="AU160" s="179" t="s">
        <v>82</v>
      </c>
      <c r="AV160" s="13" t="s">
        <v>82</v>
      </c>
      <c r="AW160" s="13" t="s">
        <v>29</v>
      </c>
      <c r="AX160" s="13" t="s">
        <v>30</v>
      </c>
      <c r="AY160" s="179" t="s">
        <v>181</v>
      </c>
    </row>
    <row r="161" spans="1:65" s="2" customFormat="1" ht="16.5" customHeight="1">
      <c r="A161" s="33"/>
      <c r="B161" s="130"/>
      <c r="C161" s="164" t="s">
        <v>232</v>
      </c>
      <c r="D161" s="164" t="s">
        <v>184</v>
      </c>
      <c r="E161" s="165" t="s">
        <v>3935</v>
      </c>
      <c r="F161" s="166" t="s">
        <v>3936</v>
      </c>
      <c r="G161" s="167" t="s">
        <v>3930</v>
      </c>
      <c r="H161" s="168">
        <v>1</v>
      </c>
      <c r="I161" s="169"/>
      <c r="J161" s="170">
        <f>ROUND(I161*H161,2)</f>
        <v>0</v>
      </c>
      <c r="K161" s="166" t="s">
        <v>1</v>
      </c>
      <c r="L161" s="34"/>
      <c r="M161" s="171" t="s">
        <v>1</v>
      </c>
      <c r="N161" s="172" t="s">
        <v>38</v>
      </c>
      <c r="O161" s="59"/>
      <c r="P161" s="173">
        <f>O161*H161</f>
        <v>0</v>
      </c>
      <c r="Q161" s="173">
        <v>1.8E-3</v>
      </c>
      <c r="R161" s="173">
        <f>Q161*H161</f>
        <v>1.8E-3</v>
      </c>
      <c r="S161" s="173">
        <v>0</v>
      </c>
      <c r="T161" s="174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5" t="s">
        <v>243</v>
      </c>
      <c r="AT161" s="175" t="s">
        <v>184</v>
      </c>
      <c r="AU161" s="175" t="s">
        <v>82</v>
      </c>
      <c r="AY161" s="18" t="s">
        <v>181</v>
      </c>
      <c r="BE161" s="176">
        <f>IF(N161="základní",J161,0)</f>
        <v>0</v>
      </c>
      <c r="BF161" s="176">
        <f>IF(N161="snížená",J161,0)</f>
        <v>0</v>
      </c>
      <c r="BG161" s="176">
        <f>IF(N161="zákl. přenesená",J161,0)</f>
        <v>0</v>
      </c>
      <c r="BH161" s="176">
        <f>IF(N161="sníž. přenesená",J161,0)</f>
        <v>0</v>
      </c>
      <c r="BI161" s="176">
        <f>IF(N161="nulová",J161,0)</f>
        <v>0</v>
      </c>
      <c r="BJ161" s="18" t="s">
        <v>30</v>
      </c>
      <c r="BK161" s="176">
        <f>ROUND(I161*H161,2)</f>
        <v>0</v>
      </c>
      <c r="BL161" s="18" t="s">
        <v>243</v>
      </c>
      <c r="BM161" s="175" t="s">
        <v>3937</v>
      </c>
    </row>
    <row r="162" spans="1:65" s="13" customFormat="1">
      <c r="B162" s="177"/>
      <c r="D162" s="178" t="s">
        <v>190</v>
      </c>
      <c r="E162" s="179" t="s">
        <v>1</v>
      </c>
      <c r="F162" s="180" t="s">
        <v>30</v>
      </c>
      <c r="H162" s="181">
        <v>1</v>
      </c>
      <c r="I162" s="182"/>
      <c r="L162" s="177"/>
      <c r="M162" s="183"/>
      <c r="N162" s="184"/>
      <c r="O162" s="184"/>
      <c r="P162" s="184"/>
      <c r="Q162" s="184"/>
      <c r="R162" s="184"/>
      <c r="S162" s="184"/>
      <c r="T162" s="185"/>
      <c r="AT162" s="179" t="s">
        <v>190</v>
      </c>
      <c r="AU162" s="179" t="s">
        <v>82</v>
      </c>
      <c r="AV162" s="13" t="s">
        <v>82</v>
      </c>
      <c r="AW162" s="13" t="s">
        <v>29</v>
      </c>
      <c r="AX162" s="13" t="s">
        <v>30</v>
      </c>
      <c r="AY162" s="179" t="s">
        <v>181</v>
      </c>
    </row>
    <row r="163" spans="1:65" s="2" customFormat="1" ht="16.5" customHeight="1">
      <c r="A163" s="33"/>
      <c r="B163" s="130"/>
      <c r="C163" s="164" t="s">
        <v>236</v>
      </c>
      <c r="D163" s="164" t="s">
        <v>184</v>
      </c>
      <c r="E163" s="165" t="s">
        <v>3938</v>
      </c>
      <c r="F163" s="166" t="s">
        <v>3939</v>
      </c>
      <c r="G163" s="167" t="s">
        <v>259</v>
      </c>
      <c r="H163" s="168">
        <v>6.4000000000000001E-2</v>
      </c>
      <c r="I163" s="169"/>
      <c r="J163" s="170">
        <f>ROUND(I163*H163,2)</f>
        <v>0</v>
      </c>
      <c r="K163" s="166" t="s">
        <v>1749</v>
      </c>
      <c r="L163" s="34"/>
      <c r="M163" s="171" t="s">
        <v>1</v>
      </c>
      <c r="N163" s="172" t="s">
        <v>38</v>
      </c>
      <c r="O163" s="59"/>
      <c r="P163" s="173">
        <f>O163*H163</f>
        <v>0</v>
      </c>
      <c r="Q163" s="173">
        <v>0</v>
      </c>
      <c r="R163" s="173">
        <f>Q163*H163</f>
        <v>0</v>
      </c>
      <c r="S163" s="173">
        <v>0</v>
      </c>
      <c r="T163" s="174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5" t="s">
        <v>243</v>
      </c>
      <c r="AT163" s="175" t="s">
        <v>184</v>
      </c>
      <c r="AU163" s="175" t="s">
        <v>82</v>
      </c>
      <c r="AY163" s="18" t="s">
        <v>181</v>
      </c>
      <c r="BE163" s="176">
        <f>IF(N163="základní",J163,0)</f>
        <v>0</v>
      </c>
      <c r="BF163" s="176">
        <f>IF(N163="snížená",J163,0)</f>
        <v>0</v>
      </c>
      <c r="BG163" s="176">
        <f>IF(N163="zákl. přenesená",J163,0)</f>
        <v>0</v>
      </c>
      <c r="BH163" s="176">
        <f>IF(N163="sníž. přenesená",J163,0)</f>
        <v>0</v>
      </c>
      <c r="BI163" s="176">
        <f>IF(N163="nulová",J163,0)</f>
        <v>0</v>
      </c>
      <c r="BJ163" s="18" t="s">
        <v>30</v>
      </c>
      <c r="BK163" s="176">
        <f>ROUND(I163*H163,2)</f>
        <v>0</v>
      </c>
      <c r="BL163" s="18" t="s">
        <v>243</v>
      </c>
      <c r="BM163" s="175" t="s">
        <v>3940</v>
      </c>
    </row>
    <row r="164" spans="1:65" s="2" customFormat="1" ht="16.5" customHeight="1">
      <c r="A164" s="33"/>
      <c r="B164" s="130"/>
      <c r="C164" s="164" t="s">
        <v>8</v>
      </c>
      <c r="D164" s="164" t="s">
        <v>184</v>
      </c>
      <c r="E164" s="165" t="s">
        <v>3941</v>
      </c>
      <c r="F164" s="166" t="s">
        <v>3942</v>
      </c>
      <c r="G164" s="167" t="s">
        <v>259</v>
      </c>
      <c r="H164" s="168">
        <v>6.4000000000000001E-2</v>
      </c>
      <c r="I164" s="169"/>
      <c r="J164" s="170">
        <f>ROUND(I164*H164,2)</f>
        <v>0</v>
      </c>
      <c r="K164" s="166" t="s">
        <v>1749</v>
      </c>
      <c r="L164" s="34"/>
      <c r="M164" s="171" t="s">
        <v>1</v>
      </c>
      <c r="N164" s="172" t="s">
        <v>38</v>
      </c>
      <c r="O164" s="59"/>
      <c r="P164" s="173">
        <f>O164*H164</f>
        <v>0</v>
      </c>
      <c r="Q164" s="173">
        <v>0</v>
      </c>
      <c r="R164" s="173">
        <f>Q164*H164</f>
        <v>0</v>
      </c>
      <c r="S164" s="173">
        <v>0</v>
      </c>
      <c r="T164" s="174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5" t="s">
        <v>243</v>
      </c>
      <c r="AT164" s="175" t="s">
        <v>184</v>
      </c>
      <c r="AU164" s="175" t="s">
        <v>82</v>
      </c>
      <c r="AY164" s="18" t="s">
        <v>181</v>
      </c>
      <c r="BE164" s="176">
        <f>IF(N164="základní",J164,0)</f>
        <v>0</v>
      </c>
      <c r="BF164" s="176">
        <f>IF(N164="snížená",J164,0)</f>
        <v>0</v>
      </c>
      <c r="BG164" s="176">
        <f>IF(N164="zákl. přenesená",J164,0)</f>
        <v>0</v>
      </c>
      <c r="BH164" s="176">
        <f>IF(N164="sníž. přenesená",J164,0)</f>
        <v>0</v>
      </c>
      <c r="BI164" s="176">
        <f>IF(N164="nulová",J164,0)</f>
        <v>0</v>
      </c>
      <c r="BJ164" s="18" t="s">
        <v>30</v>
      </c>
      <c r="BK164" s="176">
        <f>ROUND(I164*H164,2)</f>
        <v>0</v>
      </c>
      <c r="BL164" s="18" t="s">
        <v>243</v>
      </c>
      <c r="BM164" s="175" t="s">
        <v>3943</v>
      </c>
    </row>
    <row r="165" spans="1:65" s="12" customFormat="1" ht="22.9" customHeight="1">
      <c r="B165" s="151"/>
      <c r="D165" s="152" t="s">
        <v>72</v>
      </c>
      <c r="E165" s="162" t="s">
        <v>3944</v>
      </c>
      <c r="F165" s="162" t="s">
        <v>3945</v>
      </c>
      <c r="I165" s="154"/>
      <c r="J165" s="163">
        <f>BK165</f>
        <v>0</v>
      </c>
      <c r="L165" s="151"/>
      <c r="M165" s="156"/>
      <c r="N165" s="157"/>
      <c r="O165" s="157"/>
      <c r="P165" s="158">
        <f>SUM(P166:P185)</f>
        <v>0</v>
      </c>
      <c r="Q165" s="157"/>
      <c r="R165" s="158">
        <f>SUM(R166:R185)</f>
        <v>0.2973807</v>
      </c>
      <c r="S165" s="157"/>
      <c r="T165" s="159">
        <f>SUM(T166:T185)</f>
        <v>0</v>
      </c>
      <c r="AR165" s="152" t="s">
        <v>82</v>
      </c>
      <c r="AT165" s="160" t="s">
        <v>72</v>
      </c>
      <c r="AU165" s="160" t="s">
        <v>30</v>
      </c>
      <c r="AY165" s="152" t="s">
        <v>181</v>
      </c>
      <c r="BK165" s="161">
        <f>SUM(BK166:BK185)</f>
        <v>0</v>
      </c>
    </row>
    <row r="166" spans="1:65" s="2" customFormat="1" ht="16.5" customHeight="1">
      <c r="A166" s="33"/>
      <c r="B166" s="130"/>
      <c r="C166" s="164" t="s">
        <v>243</v>
      </c>
      <c r="D166" s="164" t="s">
        <v>184</v>
      </c>
      <c r="E166" s="165" t="s">
        <v>3946</v>
      </c>
      <c r="F166" s="166" t="s">
        <v>3947</v>
      </c>
      <c r="G166" s="167" t="s">
        <v>1840</v>
      </c>
      <c r="H166" s="168">
        <v>12</v>
      </c>
      <c r="I166" s="169"/>
      <c r="J166" s="170">
        <f>ROUND(I166*H166,2)</f>
        <v>0</v>
      </c>
      <c r="K166" s="166" t="s">
        <v>1749</v>
      </c>
      <c r="L166" s="34"/>
      <c r="M166" s="171" t="s">
        <v>1</v>
      </c>
      <c r="N166" s="172" t="s">
        <v>38</v>
      </c>
      <c r="O166" s="59"/>
      <c r="P166" s="173">
        <f>O166*H166</f>
        <v>0</v>
      </c>
      <c r="Q166" s="173">
        <v>0</v>
      </c>
      <c r="R166" s="173">
        <f>Q166*H166</f>
        <v>0</v>
      </c>
      <c r="S166" s="173">
        <v>0</v>
      </c>
      <c r="T166" s="174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5" t="s">
        <v>243</v>
      </c>
      <c r="AT166" s="175" t="s">
        <v>184</v>
      </c>
      <c r="AU166" s="175" t="s">
        <v>82</v>
      </c>
      <c r="AY166" s="18" t="s">
        <v>181</v>
      </c>
      <c r="BE166" s="176">
        <f>IF(N166="základní",J166,0)</f>
        <v>0</v>
      </c>
      <c r="BF166" s="176">
        <f>IF(N166="snížená",J166,0)</f>
        <v>0</v>
      </c>
      <c r="BG166" s="176">
        <f>IF(N166="zákl. přenesená",J166,0)</f>
        <v>0</v>
      </c>
      <c r="BH166" s="176">
        <f>IF(N166="sníž. přenesená",J166,0)</f>
        <v>0</v>
      </c>
      <c r="BI166" s="176">
        <f>IF(N166="nulová",J166,0)</f>
        <v>0</v>
      </c>
      <c r="BJ166" s="18" t="s">
        <v>30</v>
      </c>
      <c r="BK166" s="176">
        <f>ROUND(I166*H166,2)</f>
        <v>0</v>
      </c>
      <c r="BL166" s="18" t="s">
        <v>243</v>
      </c>
      <c r="BM166" s="175" t="s">
        <v>3948</v>
      </c>
    </row>
    <row r="167" spans="1:65" s="13" customFormat="1">
      <c r="B167" s="177"/>
      <c r="D167" s="178" t="s">
        <v>190</v>
      </c>
      <c r="E167" s="179" t="s">
        <v>1</v>
      </c>
      <c r="F167" s="180" t="s">
        <v>228</v>
      </c>
      <c r="H167" s="181">
        <v>12</v>
      </c>
      <c r="I167" s="182"/>
      <c r="L167" s="177"/>
      <c r="M167" s="183"/>
      <c r="N167" s="184"/>
      <c r="O167" s="184"/>
      <c r="P167" s="184"/>
      <c r="Q167" s="184"/>
      <c r="R167" s="184"/>
      <c r="S167" s="184"/>
      <c r="T167" s="185"/>
      <c r="AT167" s="179" t="s">
        <v>190</v>
      </c>
      <c r="AU167" s="179" t="s">
        <v>82</v>
      </c>
      <c r="AV167" s="13" t="s">
        <v>82</v>
      </c>
      <c r="AW167" s="13" t="s">
        <v>29</v>
      </c>
      <c r="AX167" s="13" t="s">
        <v>30</v>
      </c>
      <c r="AY167" s="179" t="s">
        <v>181</v>
      </c>
    </row>
    <row r="168" spans="1:65" s="2" customFormat="1" ht="16.5" customHeight="1">
      <c r="A168" s="33"/>
      <c r="B168" s="130"/>
      <c r="C168" s="164" t="s">
        <v>248</v>
      </c>
      <c r="D168" s="164" t="s">
        <v>184</v>
      </c>
      <c r="E168" s="165" t="s">
        <v>3949</v>
      </c>
      <c r="F168" s="166" t="s">
        <v>3950</v>
      </c>
      <c r="G168" s="167" t="s">
        <v>1840</v>
      </c>
      <c r="H168" s="168">
        <v>12</v>
      </c>
      <c r="I168" s="169"/>
      <c r="J168" s="170">
        <f>ROUND(I168*H168,2)</f>
        <v>0</v>
      </c>
      <c r="K168" s="166" t="s">
        <v>1749</v>
      </c>
      <c r="L168" s="34"/>
      <c r="M168" s="171" t="s">
        <v>1</v>
      </c>
      <c r="N168" s="172" t="s">
        <v>38</v>
      </c>
      <c r="O168" s="59"/>
      <c r="P168" s="173">
        <f>O168*H168</f>
        <v>0</v>
      </c>
      <c r="Q168" s="173">
        <v>2.9999999999999997E-4</v>
      </c>
      <c r="R168" s="173">
        <f>Q168*H168</f>
        <v>3.5999999999999999E-3</v>
      </c>
      <c r="S168" s="173">
        <v>0</v>
      </c>
      <c r="T168" s="174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5" t="s">
        <v>243</v>
      </c>
      <c r="AT168" s="175" t="s">
        <v>184</v>
      </c>
      <c r="AU168" s="175" t="s">
        <v>82</v>
      </c>
      <c r="AY168" s="18" t="s">
        <v>181</v>
      </c>
      <c r="BE168" s="176">
        <f>IF(N168="základní",J168,0)</f>
        <v>0</v>
      </c>
      <c r="BF168" s="176">
        <f>IF(N168="snížená",J168,0)</f>
        <v>0</v>
      </c>
      <c r="BG168" s="176">
        <f>IF(N168="zákl. přenesená",J168,0)</f>
        <v>0</v>
      </c>
      <c r="BH168" s="176">
        <f>IF(N168="sníž. přenesená",J168,0)</f>
        <v>0</v>
      </c>
      <c r="BI168" s="176">
        <f>IF(N168="nulová",J168,0)</f>
        <v>0</v>
      </c>
      <c r="BJ168" s="18" t="s">
        <v>30</v>
      </c>
      <c r="BK168" s="176">
        <f>ROUND(I168*H168,2)</f>
        <v>0</v>
      </c>
      <c r="BL168" s="18" t="s">
        <v>243</v>
      </c>
      <c r="BM168" s="175" t="s">
        <v>3951</v>
      </c>
    </row>
    <row r="169" spans="1:65" s="13" customFormat="1">
      <c r="B169" s="177"/>
      <c r="D169" s="178" t="s">
        <v>190</v>
      </c>
      <c r="E169" s="179" t="s">
        <v>1</v>
      </c>
      <c r="F169" s="180" t="s">
        <v>228</v>
      </c>
      <c r="H169" s="181">
        <v>12</v>
      </c>
      <c r="I169" s="182"/>
      <c r="L169" s="177"/>
      <c r="M169" s="183"/>
      <c r="N169" s="184"/>
      <c r="O169" s="184"/>
      <c r="P169" s="184"/>
      <c r="Q169" s="184"/>
      <c r="R169" s="184"/>
      <c r="S169" s="184"/>
      <c r="T169" s="185"/>
      <c r="AT169" s="179" t="s">
        <v>190</v>
      </c>
      <c r="AU169" s="179" t="s">
        <v>82</v>
      </c>
      <c r="AV169" s="13" t="s">
        <v>82</v>
      </c>
      <c r="AW169" s="13" t="s">
        <v>29</v>
      </c>
      <c r="AX169" s="13" t="s">
        <v>30</v>
      </c>
      <c r="AY169" s="179" t="s">
        <v>181</v>
      </c>
    </row>
    <row r="170" spans="1:65" s="2" customFormat="1" ht="16.5" customHeight="1">
      <c r="A170" s="33"/>
      <c r="B170" s="130"/>
      <c r="C170" s="164" t="s">
        <v>252</v>
      </c>
      <c r="D170" s="164" t="s">
        <v>184</v>
      </c>
      <c r="E170" s="165" t="s">
        <v>3952</v>
      </c>
      <c r="F170" s="166" t="s">
        <v>3953</v>
      </c>
      <c r="G170" s="167" t="s">
        <v>1840</v>
      </c>
      <c r="H170" s="168">
        <v>12</v>
      </c>
      <c r="I170" s="169"/>
      <c r="J170" s="170">
        <f>ROUND(I170*H170,2)</f>
        <v>0</v>
      </c>
      <c r="K170" s="166" t="s">
        <v>1749</v>
      </c>
      <c r="L170" s="34"/>
      <c r="M170" s="171" t="s">
        <v>1</v>
      </c>
      <c r="N170" s="172" t="s">
        <v>38</v>
      </c>
      <c r="O170" s="59"/>
      <c r="P170" s="173">
        <f>O170*H170</f>
        <v>0</v>
      </c>
      <c r="Q170" s="173">
        <v>4.4999999999999997E-3</v>
      </c>
      <c r="R170" s="173">
        <f>Q170*H170</f>
        <v>5.3999999999999992E-2</v>
      </c>
      <c r="S170" s="173">
        <v>0</v>
      </c>
      <c r="T170" s="174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5" t="s">
        <v>243</v>
      </c>
      <c r="AT170" s="175" t="s">
        <v>184</v>
      </c>
      <c r="AU170" s="175" t="s">
        <v>82</v>
      </c>
      <c r="AY170" s="18" t="s">
        <v>181</v>
      </c>
      <c r="BE170" s="176">
        <f>IF(N170="základní",J170,0)</f>
        <v>0</v>
      </c>
      <c r="BF170" s="176">
        <f>IF(N170="snížená",J170,0)</f>
        <v>0</v>
      </c>
      <c r="BG170" s="176">
        <f>IF(N170="zákl. přenesená",J170,0)</f>
        <v>0</v>
      </c>
      <c r="BH170" s="176">
        <f>IF(N170="sníž. přenesená",J170,0)</f>
        <v>0</v>
      </c>
      <c r="BI170" s="176">
        <f>IF(N170="nulová",J170,0)</f>
        <v>0</v>
      </c>
      <c r="BJ170" s="18" t="s">
        <v>30</v>
      </c>
      <c r="BK170" s="176">
        <f>ROUND(I170*H170,2)</f>
        <v>0</v>
      </c>
      <c r="BL170" s="18" t="s">
        <v>243</v>
      </c>
      <c r="BM170" s="175" t="s">
        <v>3954</v>
      </c>
    </row>
    <row r="171" spans="1:65" s="13" customFormat="1">
      <c r="B171" s="177"/>
      <c r="D171" s="178" t="s">
        <v>190</v>
      </c>
      <c r="E171" s="179" t="s">
        <v>1</v>
      </c>
      <c r="F171" s="180" t="s">
        <v>228</v>
      </c>
      <c r="H171" s="181">
        <v>12</v>
      </c>
      <c r="I171" s="182"/>
      <c r="L171" s="177"/>
      <c r="M171" s="183"/>
      <c r="N171" s="184"/>
      <c r="O171" s="184"/>
      <c r="P171" s="184"/>
      <c r="Q171" s="184"/>
      <c r="R171" s="184"/>
      <c r="S171" s="184"/>
      <c r="T171" s="185"/>
      <c r="AT171" s="179" t="s">
        <v>190</v>
      </c>
      <c r="AU171" s="179" t="s">
        <v>82</v>
      </c>
      <c r="AV171" s="13" t="s">
        <v>82</v>
      </c>
      <c r="AW171" s="13" t="s">
        <v>29</v>
      </c>
      <c r="AX171" s="13" t="s">
        <v>30</v>
      </c>
      <c r="AY171" s="179" t="s">
        <v>181</v>
      </c>
    </row>
    <row r="172" spans="1:65" s="2" customFormat="1" ht="16.5" customHeight="1">
      <c r="A172" s="33"/>
      <c r="B172" s="130"/>
      <c r="C172" s="164" t="s">
        <v>256</v>
      </c>
      <c r="D172" s="164" t="s">
        <v>184</v>
      </c>
      <c r="E172" s="165" t="s">
        <v>3955</v>
      </c>
      <c r="F172" s="166" t="s">
        <v>3956</v>
      </c>
      <c r="G172" s="167" t="s">
        <v>1370</v>
      </c>
      <c r="H172" s="168">
        <v>15</v>
      </c>
      <c r="I172" s="169"/>
      <c r="J172" s="170">
        <f>ROUND(I172*H172,2)</f>
        <v>0</v>
      </c>
      <c r="K172" s="166" t="s">
        <v>1749</v>
      </c>
      <c r="L172" s="34"/>
      <c r="M172" s="171" t="s">
        <v>1</v>
      </c>
      <c r="N172" s="172" t="s">
        <v>38</v>
      </c>
      <c r="O172" s="59"/>
      <c r="P172" s="173">
        <f>O172*H172</f>
        <v>0</v>
      </c>
      <c r="Q172" s="173">
        <v>2.0000000000000001E-4</v>
      </c>
      <c r="R172" s="173">
        <f>Q172*H172</f>
        <v>3.0000000000000001E-3</v>
      </c>
      <c r="S172" s="173">
        <v>0</v>
      </c>
      <c r="T172" s="174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5" t="s">
        <v>243</v>
      </c>
      <c r="AT172" s="175" t="s">
        <v>184</v>
      </c>
      <c r="AU172" s="175" t="s">
        <v>82</v>
      </c>
      <c r="AY172" s="18" t="s">
        <v>181</v>
      </c>
      <c r="BE172" s="176">
        <f>IF(N172="základní",J172,0)</f>
        <v>0</v>
      </c>
      <c r="BF172" s="176">
        <f>IF(N172="snížená",J172,0)</f>
        <v>0</v>
      </c>
      <c r="BG172" s="176">
        <f>IF(N172="zákl. přenesená",J172,0)</f>
        <v>0</v>
      </c>
      <c r="BH172" s="176">
        <f>IF(N172="sníž. přenesená",J172,0)</f>
        <v>0</v>
      </c>
      <c r="BI172" s="176">
        <f>IF(N172="nulová",J172,0)</f>
        <v>0</v>
      </c>
      <c r="BJ172" s="18" t="s">
        <v>30</v>
      </c>
      <c r="BK172" s="176">
        <f>ROUND(I172*H172,2)</f>
        <v>0</v>
      </c>
      <c r="BL172" s="18" t="s">
        <v>243</v>
      </c>
      <c r="BM172" s="175" t="s">
        <v>3957</v>
      </c>
    </row>
    <row r="173" spans="1:65" s="13" customFormat="1">
      <c r="B173" s="177"/>
      <c r="D173" s="178" t="s">
        <v>190</v>
      </c>
      <c r="E173" s="179" t="s">
        <v>1</v>
      </c>
      <c r="F173" s="180" t="s">
        <v>8</v>
      </c>
      <c r="H173" s="181">
        <v>15</v>
      </c>
      <c r="I173" s="182"/>
      <c r="L173" s="177"/>
      <c r="M173" s="183"/>
      <c r="N173" s="184"/>
      <c r="O173" s="184"/>
      <c r="P173" s="184"/>
      <c r="Q173" s="184"/>
      <c r="R173" s="184"/>
      <c r="S173" s="184"/>
      <c r="T173" s="185"/>
      <c r="AT173" s="179" t="s">
        <v>190</v>
      </c>
      <c r="AU173" s="179" t="s">
        <v>82</v>
      </c>
      <c r="AV173" s="13" t="s">
        <v>82</v>
      </c>
      <c r="AW173" s="13" t="s">
        <v>29</v>
      </c>
      <c r="AX173" s="13" t="s">
        <v>30</v>
      </c>
      <c r="AY173" s="179" t="s">
        <v>181</v>
      </c>
    </row>
    <row r="174" spans="1:65" s="2" customFormat="1" ht="16.5" customHeight="1">
      <c r="A174" s="33"/>
      <c r="B174" s="130"/>
      <c r="C174" s="206" t="s">
        <v>336</v>
      </c>
      <c r="D174" s="206" t="s">
        <v>273</v>
      </c>
      <c r="E174" s="207" t="s">
        <v>3958</v>
      </c>
      <c r="F174" s="208" t="s">
        <v>3959</v>
      </c>
      <c r="G174" s="209" t="s">
        <v>1370</v>
      </c>
      <c r="H174" s="210">
        <v>17.324999999999999</v>
      </c>
      <c r="I174" s="211"/>
      <c r="J174" s="212">
        <f>ROUND(I174*H174,2)</f>
        <v>0</v>
      </c>
      <c r="K174" s="208" t="s">
        <v>1749</v>
      </c>
      <c r="L174" s="213"/>
      <c r="M174" s="214" t="s">
        <v>1</v>
      </c>
      <c r="N174" s="215" t="s">
        <v>38</v>
      </c>
      <c r="O174" s="59"/>
      <c r="P174" s="173">
        <f>O174*H174</f>
        <v>0</v>
      </c>
      <c r="Q174" s="173">
        <v>2.9999999999999997E-4</v>
      </c>
      <c r="R174" s="173">
        <f>Q174*H174</f>
        <v>5.197499999999999E-3</v>
      </c>
      <c r="S174" s="173">
        <v>0</v>
      </c>
      <c r="T174" s="174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5" t="s">
        <v>382</v>
      </c>
      <c r="AT174" s="175" t="s">
        <v>273</v>
      </c>
      <c r="AU174" s="175" t="s">
        <v>82</v>
      </c>
      <c r="AY174" s="18" t="s">
        <v>181</v>
      </c>
      <c r="BE174" s="176">
        <f>IF(N174="základní",J174,0)</f>
        <v>0</v>
      </c>
      <c r="BF174" s="176">
        <f>IF(N174="snížená",J174,0)</f>
        <v>0</v>
      </c>
      <c r="BG174" s="176">
        <f>IF(N174="zákl. přenesená",J174,0)</f>
        <v>0</v>
      </c>
      <c r="BH174" s="176">
        <f>IF(N174="sníž. přenesená",J174,0)</f>
        <v>0</v>
      </c>
      <c r="BI174" s="176">
        <f>IF(N174="nulová",J174,0)</f>
        <v>0</v>
      </c>
      <c r="BJ174" s="18" t="s">
        <v>30</v>
      </c>
      <c r="BK174" s="176">
        <f>ROUND(I174*H174,2)</f>
        <v>0</v>
      </c>
      <c r="BL174" s="18" t="s">
        <v>243</v>
      </c>
      <c r="BM174" s="175" t="s">
        <v>3960</v>
      </c>
    </row>
    <row r="175" spans="1:65" s="13" customFormat="1">
      <c r="B175" s="177"/>
      <c r="D175" s="178" t="s">
        <v>190</v>
      </c>
      <c r="E175" s="179" t="s">
        <v>1</v>
      </c>
      <c r="F175" s="180" t="s">
        <v>3961</v>
      </c>
      <c r="H175" s="181">
        <v>15.75</v>
      </c>
      <c r="I175" s="182"/>
      <c r="L175" s="177"/>
      <c r="M175" s="183"/>
      <c r="N175" s="184"/>
      <c r="O175" s="184"/>
      <c r="P175" s="184"/>
      <c r="Q175" s="184"/>
      <c r="R175" s="184"/>
      <c r="S175" s="184"/>
      <c r="T175" s="185"/>
      <c r="AT175" s="179" t="s">
        <v>190</v>
      </c>
      <c r="AU175" s="179" t="s">
        <v>82</v>
      </c>
      <c r="AV175" s="13" t="s">
        <v>82</v>
      </c>
      <c r="AW175" s="13" t="s">
        <v>29</v>
      </c>
      <c r="AX175" s="13" t="s">
        <v>73</v>
      </c>
      <c r="AY175" s="179" t="s">
        <v>181</v>
      </c>
    </row>
    <row r="176" spans="1:65" s="15" customFormat="1">
      <c r="B176" s="198"/>
      <c r="D176" s="178" t="s">
        <v>190</v>
      </c>
      <c r="E176" s="199" t="s">
        <v>1</v>
      </c>
      <c r="F176" s="200" t="s">
        <v>1774</v>
      </c>
      <c r="H176" s="201">
        <v>15.75</v>
      </c>
      <c r="I176" s="202"/>
      <c r="L176" s="198"/>
      <c r="M176" s="203"/>
      <c r="N176" s="204"/>
      <c r="O176" s="204"/>
      <c r="P176" s="204"/>
      <c r="Q176" s="204"/>
      <c r="R176" s="204"/>
      <c r="S176" s="204"/>
      <c r="T176" s="205"/>
      <c r="AT176" s="199" t="s">
        <v>190</v>
      </c>
      <c r="AU176" s="199" t="s">
        <v>82</v>
      </c>
      <c r="AV176" s="15" t="s">
        <v>188</v>
      </c>
      <c r="AW176" s="15" t="s">
        <v>29</v>
      </c>
      <c r="AX176" s="15" t="s">
        <v>30</v>
      </c>
      <c r="AY176" s="199" t="s">
        <v>181</v>
      </c>
    </row>
    <row r="177" spans="1:65" s="13" customFormat="1">
      <c r="B177" s="177"/>
      <c r="D177" s="178" t="s">
        <v>190</v>
      </c>
      <c r="F177" s="180" t="s">
        <v>3962</v>
      </c>
      <c r="H177" s="181">
        <v>17.324999999999999</v>
      </c>
      <c r="I177" s="182"/>
      <c r="L177" s="177"/>
      <c r="M177" s="183"/>
      <c r="N177" s="184"/>
      <c r="O177" s="184"/>
      <c r="P177" s="184"/>
      <c r="Q177" s="184"/>
      <c r="R177" s="184"/>
      <c r="S177" s="184"/>
      <c r="T177" s="185"/>
      <c r="AT177" s="179" t="s">
        <v>190</v>
      </c>
      <c r="AU177" s="179" t="s">
        <v>82</v>
      </c>
      <c r="AV177" s="13" t="s">
        <v>82</v>
      </c>
      <c r="AW177" s="13" t="s">
        <v>3</v>
      </c>
      <c r="AX177" s="13" t="s">
        <v>30</v>
      </c>
      <c r="AY177" s="179" t="s">
        <v>181</v>
      </c>
    </row>
    <row r="178" spans="1:65" s="2" customFormat="1" ht="21.75" customHeight="1">
      <c r="A178" s="33"/>
      <c r="B178" s="130"/>
      <c r="C178" s="164" t="s">
        <v>7</v>
      </c>
      <c r="D178" s="164" t="s">
        <v>184</v>
      </c>
      <c r="E178" s="165" t="s">
        <v>3963</v>
      </c>
      <c r="F178" s="166" t="s">
        <v>3964</v>
      </c>
      <c r="G178" s="167" t="s">
        <v>1840</v>
      </c>
      <c r="H178" s="168">
        <v>12</v>
      </c>
      <c r="I178" s="169"/>
      <c r="J178" s="170">
        <f>ROUND(I178*H178,2)</f>
        <v>0</v>
      </c>
      <c r="K178" s="166" t="s">
        <v>1749</v>
      </c>
      <c r="L178" s="34"/>
      <c r="M178" s="171" t="s">
        <v>1</v>
      </c>
      <c r="N178" s="172" t="s">
        <v>38</v>
      </c>
      <c r="O178" s="59"/>
      <c r="P178" s="173">
        <f>O178*H178</f>
        <v>0</v>
      </c>
      <c r="Q178" s="173">
        <v>5.3E-3</v>
      </c>
      <c r="R178" s="173">
        <f>Q178*H178</f>
        <v>6.3600000000000004E-2</v>
      </c>
      <c r="S178" s="173">
        <v>0</v>
      </c>
      <c r="T178" s="174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5" t="s">
        <v>243</v>
      </c>
      <c r="AT178" s="175" t="s">
        <v>184</v>
      </c>
      <c r="AU178" s="175" t="s">
        <v>82</v>
      </c>
      <c r="AY178" s="18" t="s">
        <v>181</v>
      </c>
      <c r="BE178" s="176">
        <f>IF(N178="základní",J178,0)</f>
        <v>0</v>
      </c>
      <c r="BF178" s="176">
        <f>IF(N178="snížená",J178,0)</f>
        <v>0</v>
      </c>
      <c r="BG178" s="176">
        <f>IF(N178="zákl. přenesená",J178,0)</f>
        <v>0</v>
      </c>
      <c r="BH178" s="176">
        <f>IF(N178="sníž. přenesená",J178,0)</f>
        <v>0</v>
      </c>
      <c r="BI178" s="176">
        <f>IF(N178="nulová",J178,0)</f>
        <v>0</v>
      </c>
      <c r="BJ178" s="18" t="s">
        <v>30</v>
      </c>
      <c r="BK178" s="176">
        <f>ROUND(I178*H178,2)</f>
        <v>0</v>
      </c>
      <c r="BL178" s="18" t="s">
        <v>243</v>
      </c>
      <c r="BM178" s="175" t="s">
        <v>3965</v>
      </c>
    </row>
    <row r="179" spans="1:65" s="13" customFormat="1">
      <c r="B179" s="177"/>
      <c r="D179" s="178" t="s">
        <v>190</v>
      </c>
      <c r="E179" s="179" t="s">
        <v>1</v>
      </c>
      <c r="F179" s="180" t="s">
        <v>228</v>
      </c>
      <c r="H179" s="181">
        <v>12</v>
      </c>
      <c r="I179" s="182"/>
      <c r="L179" s="177"/>
      <c r="M179" s="183"/>
      <c r="N179" s="184"/>
      <c r="O179" s="184"/>
      <c r="P179" s="184"/>
      <c r="Q179" s="184"/>
      <c r="R179" s="184"/>
      <c r="S179" s="184"/>
      <c r="T179" s="185"/>
      <c r="AT179" s="179" t="s">
        <v>190</v>
      </c>
      <c r="AU179" s="179" t="s">
        <v>82</v>
      </c>
      <c r="AV179" s="13" t="s">
        <v>82</v>
      </c>
      <c r="AW179" s="13" t="s">
        <v>29</v>
      </c>
      <c r="AX179" s="13" t="s">
        <v>30</v>
      </c>
      <c r="AY179" s="179" t="s">
        <v>181</v>
      </c>
    </row>
    <row r="180" spans="1:65" s="2" customFormat="1" ht="16.5" customHeight="1">
      <c r="A180" s="33"/>
      <c r="B180" s="130"/>
      <c r="C180" s="206" t="s">
        <v>343</v>
      </c>
      <c r="D180" s="206" t="s">
        <v>273</v>
      </c>
      <c r="E180" s="207" t="s">
        <v>3966</v>
      </c>
      <c r="F180" s="208" t="s">
        <v>3967</v>
      </c>
      <c r="G180" s="209" t="s">
        <v>1840</v>
      </c>
      <c r="H180" s="210">
        <v>13.332000000000001</v>
      </c>
      <c r="I180" s="211"/>
      <c r="J180" s="212">
        <f>ROUND(I180*H180,2)</f>
        <v>0</v>
      </c>
      <c r="K180" s="208" t="s">
        <v>1749</v>
      </c>
      <c r="L180" s="213"/>
      <c r="M180" s="214" t="s">
        <v>1</v>
      </c>
      <c r="N180" s="215" t="s">
        <v>38</v>
      </c>
      <c r="O180" s="59"/>
      <c r="P180" s="173">
        <f>O180*H180</f>
        <v>0</v>
      </c>
      <c r="Q180" s="173">
        <v>1.26E-2</v>
      </c>
      <c r="R180" s="173">
        <f>Q180*H180</f>
        <v>0.1679832</v>
      </c>
      <c r="S180" s="173">
        <v>0</v>
      </c>
      <c r="T180" s="174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5" t="s">
        <v>382</v>
      </c>
      <c r="AT180" s="175" t="s">
        <v>273</v>
      </c>
      <c r="AU180" s="175" t="s">
        <v>82</v>
      </c>
      <c r="AY180" s="18" t="s">
        <v>181</v>
      </c>
      <c r="BE180" s="176">
        <f>IF(N180="základní",J180,0)</f>
        <v>0</v>
      </c>
      <c r="BF180" s="176">
        <f>IF(N180="snížená",J180,0)</f>
        <v>0</v>
      </c>
      <c r="BG180" s="176">
        <f>IF(N180="zákl. přenesená",J180,0)</f>
        <v>0</v>
      </c>
      <c r="BH180" s="176">
        <f>IF(N180="sníž. přenesená",J180,0)</f>
        <v>0</v>
      </c>
      <c r="BI180" s="176">
        <f>IF(N180="nulová",J180,0)</f>
        <v>0</v>
      </c>
      <c r="BJ180" s="18" t="s">
        <v>30</v>
      </c>
      <c r="BK180" s="176">
        <f>ROUND(I180*H180,2)</f>
        <v>0</v>
      </c>
      <c r="BL180" s="18" t="s">
        <v>243</v>
      </c>
      <c r="BM180" s="175" t="s">
        <v>3968</v>
      </c>
    </row>
    <row r="181" spans="1:65" s="13" customFormat="1">
      <c r="B181" s="177"/>
      <c r="D181" s="178" t="s">
        <v>190</v>
      </c>
      <c r="E181" s="179" t="s">
        <v>1</v>
      </c>
      <c r="F181" s="180" t="s">
        <v>3969</v>
      </c>
      <c r="H181" s="181">
        <v>12.12</v>
      </c>
      <c r="I181" s="182"/>
      <c r="L181" s="177"/>
      <c r="M181" s="183"/>
      <c r="N181" s="184"/>
      <c r="O181" s="184"/>
      <c r="P181" s="184"/>
      <c r="Q181" s="184"/>
      <c r="R181" s="184"/>
      <c r="S181" s="184"/>
      <c r="T181" s="185"/>
      <c r="AT181" s="179" t="s">
        <v>190</v>
      </c>
      <c r="AU181" s="179" t="s">
        <v>82</v>
      </c>
      <c r="AV181" s="13" t="s">
        <v>82</v>
      </c>
      <c r="AW181" s="13" t="s">
        <v>29</v>
      </c>
      <c r="AX181" s="13" t="s">
        <v>73</v>
      </c>
      <c r="AY181" s="179" t="s">
        <v>181</v>
      </c>
    </row>
    <row r="182" spans="1:65" s="15" customFormat="1">
      <c r="B182" s="198"/>
      <c r="D182" s="178" t="s">
        <v>190</v>
      </c>
      <c r="E182" s="199" t="s">
        <v>1</v>
      </c>
      <c r="F182" s="200" t="s">
        <v>1774</v>
      </c>
      <c r="H182" s="201">
        <v>12.12</v>
      </c>
      <c r="I182" s="202"/>
      <c r="L182" s="198"/>
      <c r="M182" s="203"/>
      <c r="N182" s="204"/>
      <c r="O182" s="204"/>
      <c r="P182" s="204"/>
      <c r="Q182" s="204"/>
      <c r="R182" s="204"/>
      <c r="S182" s="204"/>
      <c r="T182" s="205"/>
      <c r="AT182" s="199" t="s">
        <v>190</v>
      </c>
      <c r="AU182" s="199" t="s">
        <v>82</v>
      </c>
      <c r="AV182" s="15" t="s">
        <v>188</v>
      </c>
      <c r="AW182" s="15" t="s">
        <v>29</v>
      </c>
      <c r="AX182" s="15" t="s">
        <v>30</v>
      </c>
      <c r="AY182" s="199" t="s">
        <v>181</v>
      </c>
    </row>
    <row r="183" spans="1:65" s="13" customFormat="1">
      <c r="B183" s="177"/>
      <c r="D183" s="178" t="s">
        <v>190</v>
      </c>
      <c r="F183" s="180" t="s">
        <v>3970</v>
      </c>
      <c r="H183" s="181">
        <v>13.332000000000001</v>
      </c>
      <c r="I183" s="182"/>
      <c r="L183" s="177"/>
      <c r="M183" s="183"/>
      <c r="N183" s="184"/>
      <c r="O183" s="184"/>
      <c r="P183" s="184"/>
      <c r="Q183" s="184"/>
      <c r="R183" s="184"/>
      <c r="S183" s="184"/>
      <c r="T183" s="185"/>
      <c r="AT183" s="179" t="s">
        <v>190</v>
      </c>
      <c r="AU183" s="179" t="s">
        <v>82</v>
      </c>
      <c r="AV183" s="13" t="s">
        <v>82</v>
      </c>
      <c r="AW183" s="13" t="s">
        <v>3</v>
      </c>
      <c r="AX183" s="13" t="s">
        <v>30</v>
      </c>
      <c r="AY183" s="179" t="s">
        <v>181</v>
      </c>
    </row>
    <row r="184" spans="1:65" s="2" customFormat="1" ht="16.5" customHeight="1">
      <c r="A184" s="33"/>
      <c r="B184" s="130"/>
      <c r="C184" s="164" t="s">
        <v>347</v>
      </c>
      <c r="D184" s="164" t="s">
        <v>184</v>
      </c>
      <c r="E184" s="165" t="s">
        <v>3971</v>
      </c>
      <c r="F184" s="166" t="s">
        <v>3972</v>
      </c>
      <c r="G184" s="167" t="s">
        <v>259</v>
      </c>
      <c r="H184" s="168">
        <v>0.29699999999999999</v>
      </c>
      <c r="I184" s="169"/>
      <c r="J184" s="170">
        <f>ROUND(I184*H184,2)</f>
        <v>0</v>
      </c>
      <c r="K184" s="166" t="s">
        <v>1749</v>
      </c>
      <c r="L184" s="34"/>
      <c r="M184" s="171" t="s">
        <v>1</v>
      </c>
      <c r="N184" s="172" t="s">
        <v>38</v>
      </c>
      <c r="O184" s="59"/>
      <c r="P184" s="173">
        <f>O184*H184</f>
        <v>0</v>
      </c>
      <c r="Q184" s="173">
        <v>0</v>
      </c>
      <c r="R184" s="173">
        <f>Q184*H184</f>
        <v>0</v>
      </c>
      <c r="S184" s="173">
        <v>0</v>
      </c>
      <c r="T184" s="174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5" t="s">
        <v>243</v>
      </c>
      <c r="AT184" s="175" t="s">
        <v>184</v>
      </c>
      <c r="AU184" s="175" t="s">
        <v>82</v>
      </c>
      <c r="AY184" s="18" t="s">
        <v>181</v>
      </c>
      <c r="BE184" s="176">
        <f>IF(N184="základní",J184,0)</f>
        <v>0</v>
      </c>
      <c r="BF184" s="176">
        <f>IF(N184="snížená",J184,0)</f>
        <v>0</v>
      </c>
      <c r="BG184" s="176">
        <f>IF(N184="zákl. přenesená",J184,0)</f>
        <v>0</v>
      </c>
      <c r="BH184" s="176">
        <f>IF(N184="sníž. přenesená",J184,0)</f>
        <v>0</v>
      </c>
      <c r="BI184" s="176">
        <f>IF(N184="nulová",J184,0)</f>
        <v>0</v>
      </c>
      <c r="BJ184" s="18" t="s">
        <v>30</v>
      </c>
      <c r="BK184" s="176">
        <f>ROUND(I184*H184,2)</f>
        <v>0</v>
      </c>
      <c r="BL184" s="18" t="s">
        <v>243</v>
      </c>
      <c r="BM184" s="175" t="s">
        <v>3973</v>
      </c>
    </row>
    <row r="185" spans="1:65" s="2" customFormat="1" ht="16.5" customHeight="1">
      <c r="A185" s="33"/>
      <c r="B185" s="130"/>
      <c r="C185" s="164" t="s">
        <v>351</v>
      </c>
      <c r="D185" s="164" t="s">
        <v>184</v>
      </c>
      <c r="E185" s="165" t="s">
        <v>3974</v>
      </c>
      <c r="F185" s="166" t="s">
        <v>3975</v>
      </c>
      <c r="G185" s="167" t="s">
        <v>259</v>
      </c>
      <c r="H185" s="168">
        <v>0.29699999999999999</v>
      </c>
      <c r="I185" s="169"/>
      <c r="J185" s="170">
        <f>ROUND(I185*H185,2)</f>
        <v>0</v>
      </c>
      <c r="K185" s="166" t="s">
        <v>1749</v>
      </c>
      <c r="L185" s="34"/>
      <c r="M185" s="171" t="s">
        <v>1</v>
      </c>
      <c r="N185" s="172" t="s">
        <v>38</v>
      </c>
      <c r="O185" s="59"/>
      <c r="P185" s="173">
        <f>O185*H185</f>
        <v>0</v>
      </c>
      <c r="Q185" s="173">
        <v>0</v>
      </c>
      <c r="R185" s="173">
        <f>Q185*H185</f>
        <v>0</v>
      </c>
      <c r="S185" s="173">
        <v>0</v>
      </c>
      <c r="T185" s="174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5" t="s">
        <v>243</v>
      </c>
      <c r="AT185" s="175" t="s">
        <v>184</v>
      </c>
      <c r="AU185" s="175" t="s">
        <v>82</v>
      </c>
      <c r="AY185" s="18" t="s">
        <v>181</v>
      </c>
      <c r="BE185" s="176">
        <f>IF(N185="základní",J185,0)</f>
        <v>0</v>
      </c>
      <c r="BF185" s="176">
        <f>IF(N185="snížená",J185,0)</f>
        <v>0</v>
      </c>
      <c r="BG185" s="176">
        <f>IF(N185="zákl. přenesená",J185,0)</f>
        <v>0</v>
      </c>
      <c r="BH185" s="176">
        <f>IF(N185="sníž. přenesená",J185,0)</f>
        <v>0</v>
      </c>
      <c r="BI185" s="176">
        <f>IF(N185="nulová",J185,0)</f>
        <v>0</v>
      </c>
      <c r="BJ185" s="18" t="s">
        <v>30</v>
      </c>
      <c r="BK185" s="176">
        <f>ROUND(I185*H185,2)</f>
        <v>0</v>
      </c>
      <c r="BL185" s="18" t="s">
        <v>243</v>
      </c>
      <c r="BM185" s="175" t="s">
        <v>3976</v>
      </c>
    </row>
    <row r="186" spans="1:65" s="12" customFormat="1" ht="25.9" customHeight="1">
      <c r="B186" s="151"/>
      <c r="D186" s="152" t="s">
        <v>72</v>
      </c>
      <c r="E186" s="153" t="s">
        <v>3977</v>
      </c>
      <c r="F186" s="153" t="s">
        <v>3978</v>
      </c>
      <c r="I186" s="154"/>
      <c r="J186" s="155">
        <f>BK186</f>
        <v>0</v>
      </c>
      <c r="L186" s="151"/>
      <c r="M186" s="156"/>
      <c r="N186" s="157"/>
      <c r="O186" s="157"/>
      <c r="P186" s="158">
        <f>SUM(P187:P189)</f>
        <v>0</v>
      </c>
      <c r="Q186" s="157"/>
      <c r="R186" s="158">
        <f>SUM(R187:R189)</f>
        <v>0</v>
      </c>
      <c r="S186" s="157"/>
      <c r="T186" s="159">
        <f>SUM(T187:T189)</f>
        <v>0</v>
      </c>
      <c r="AR186" s="152" t="s">
        <v>188</v>
      </c>
      <c r="AT186" s="160" t="s">
        <v>72</v>
      </c>
      <c r="AU186" s="160" t="s">
        <v>73</v>
      </c>
      <c r="AY186" s="152" t="s">
        <v>181</v>
      </c>
      <c r="BK186" s="161">
        <f>SUM(BK187:BK189)</f>
        <v>0</v>
      </c>
    </row>
    <row r="187" spans="1:65" s="2" customFormat="1" ht="16.5" customHeight="1">
      <c r="A187" s="33"/>
      <c r="B187" s="130"/>
      <c r="C187" s="164" t="s">
        <v>355</v>
      </c>
      <c r="D187" s="164" t="s">
        <v>184</v>
      </c>
      <c r="E187" s="165" t="s">
        <v>3979</v>
      </c>
      <c r="F187" s="166" t="s">
        <v>3980</v>
      </c>
      <c r="G187" s="167" t="s">
        <v>1748</v>
      </c>
      <c r="H187" s="168">
        <v>12</v>
      </c>
      <c r="I187" s="169"/>
      <c r="J187" s="170">
        <f>ROUND(I187*H187,2)</f>
        <v>0</v>
      </c>
      <c r="K187" s="166" t="s">
        <v>1749</v>
      </c>
      <c r="L187" s="34"/>
      <c r="M187" s="171" t="s">
        <v>1</v>
      </c>
      <c r="N187" s="172" t="s">
        <v>38</v>
      </c>
      <c r="O187" s="59"/>
      <c r="P187" s="173">
        <f>O187*H187</f>
        <v>0</v>
      </c>
      <c r="Q187" s="173">
        <v>0</v>
      </c>
      <c r="R187" s="173">
        <f>Q187*H187</f>
        <v>0</v>
      </c>
      <c r="S187" s="173">
        <v>0</v>
      </c>
      <c r="T187" s="174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5" t="s">
        <v>3981</v>
      </c>
      <c r="AT187" s="175" t="s">
        <v>184</v>
      </c>
      <c r="AU187" s="175" t="s">
        <v>30</v>
      </c>
      <c r="AY187" s="18" t="s">
        <v>181</v>
      </c>
      <c r="BE187" s="176">
        <f>IF(N187="základní",J187,0)</f>
        <v>0</v>
      </c>
      <c r="BF187" s="176">
        <f>IF(N187="snížená",J187,0)</f>
        <v>0</v>
      </c>
      <c r="BG187" s="176">
        <f>IF(N187="zákl. přenesená",J187,0)</f>
        <v>0</v>
      </c>
      <c r="BH187" s="176">
        <f>IF(N187="sníž. přenesená",J187,0)</f>
        <v>0</v>
      </c>
      <c r="BI187" s="176">
        <f>IF(N187="nulová",J187,0)</f>
        <v>0</v>
      </c>
      <c r="BJ187" s="18" t="s">
        <v>30</v>
      </c>
      <c r="BK187" s="176">
        <f>ROUND(I187*H187,2)</f>
        <v>0</v>
      </c>
      <c r="BL187" s="18" t="s">
        <v>3981</v>
      </c>
      <c r="BM187" s="175" t="s">
        <v>3982</v>
      </c>
    </row>
    <row r="188" spans="1:65" s="14" customFormat="1">
      <c r="B188" s="191"/>
      <c r="D188" s="178" t="s">
        <v>190</v>
      </c>
      <c r="E188" s="192" t="s">
        <v>1</v>
      </c>
      <c r="F188" s="193" t="s">
        <v>3983</v>
      </c>
      <c r="H188" s="192" t="s">
        <v>1</v>
      </c>
      <c r="I188" s="194"/>
      <c r="L188" s="191"/>
      <c r="M188" s="195"/>
      <c r="N188" s="196"/>
      <c r="O188" s="196"/>
      <c r="P188" s="196"/>
      <c r="Q188" s="196"/>
      <c r="R188" s="196"/>
      <c r="S188" s="196"/>
      <c r="T188" s="197"/>
      <c r="AT188" s="192" t="s">
        <v>190</v>
      </c>
      <c r="AU188" s="192" t="s">
        <v>30</v>
      </c>
      <c r="AV188" s="14" t="s">
        <v>30</v>
      </c>
      <c r="AW188" s="14" t="s">
        <v>29</v>
      </c>
      <c r="AX188" s="14" t="s">
        <v>73</v>
      </c>
      <c r="AY188" s="192" t="s">
        <v>181</v>
      </c>
    </row>
    <row r="189" spans="1:65" s="13" customFormat="1">
      <c r="B189" s="177"/>
      <c r="D189" s="178" t="s">
        <v>190</v>
      </c>
      <c r="E189" s="179" t="s">
        <v>1</v>
      </c>
      <c r="F189" s="180" t="s">
        <v>228</v>
      </c>
      <c r="H189" s="181">
        <v>12</v>
      </c>
      <c r="I189" s="182"/>
      <c r="L189" s="177"/>
      <c r="M189" s="224"/>
      <c r="N189" s="225"/>
      <c r="O189" s="225"/>
      <c r="P189" s="225"/>
      <c r="Q189" s="225"/>
      <c r="R189" s="225"/>
      <c r="S189" s="225"/>
      <c r="T189" s="226"/>
      <c r="AT189" s="179" t="s">
        <v>190</v>
      </c>
      <c r="AU189" s="179" t="s">
        <v>30</v>
      </c>
      <c r="AV189" s="13" t="s">
        <v>82</v>
      </c>
      <c r="AW189" s="13" t="s">
        <v>29</v>
      </c>
      <c r="AX189" s="13" t="s">
        <v>30</v>
      </c>
      <c r="AY189" s="179" t="s">
        <v>181</v>
      </c>
    </row>
    <row r="190" spans="1:65" s="2" customFormat="1" ht="6.95" customHeight="1">
      <c r="A190" s="33"/>
      <c r="B190" s="48"/>
      <c r="C190" s="49"/>
      <c r="D190" s="49"/>
      <c r="E190" s="49"/>
      <c r="F190" s="49"/>
      <c r="G190" s="49"/>
      <c r="H190" s="49"/>
      <c r="I190" s="49"/>
      <c r="J190" s="49"/>
      <c r="K190" s="49"/>
      <c r="L190" s="34"/>
      <c r="M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</row>
  </sheetData>
  <autoFilter ref="C135:K189"/>
  <mergeCells count="17"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31"/>
  <sheetViews>
    <sheetView showGridLines="0" workbookViewId="0">
      <selection activeCell="D110" sqref="D110:F11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134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1" customFormat="1" ht="12" customHeight="1">
      <c r="B8" s="21"/>
      <c r="D8" s="28" t="s">
        <v>154</v>
      </c>
      <c r="L8" s="21"/>
    </row>
    <row r="9" spans="1:46" s="2" customFormat="1" ht="16.5" customHeight="1">
      <c r="A9" s="33"/>
      <c r="B9" s="34"/>
      <c r="C9" s="33"/>
      <c r="D9" s="33"/>
      <c r="E9" s="275" t="s">
        <v>2741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1738</v>
      </c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32" t="s">
        <v>3984</v>
      </c>
      <c r="F11" s="277"/>
      <c r="G11" s="277"/>
      <c r="H11" s="277"/>
      <c r="I11" s="33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28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28" t="s">
        <v>22</v>
      </c>
      <c r="J14" s="56"/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tr">
        <f>IF('Rekapitulace stavby'!AN10="","",'Rekapitulace stavby'!AN10)</f>
        <v/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25</v>
      </c>
      <c r="J17" s="26" t="str">
        <f>IF('Rekapitulace stavby'!AN11="","",'Rekapitulace stavby'!AN11)</f>
        <v/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78" t="str">
        <f>'Rekapitulace stavby'!E14</f>
        <v>Vyplň údaj</v>
      </c>
      <c r="F20" s="265"/>
      <c r="G20" s="265"/>
      <c r="H20" s="265"/>
      <c r="I20" s="28" t="s">
        <v>25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tr">
        <f>IF('Rekapitulace stavby'!AN16="","",'Rekapitulace stavby'!AN16)</f>
        <v/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25</v>
      </c>
      <c r="J23" s="26" t="str">
        <f>IF('Rekapitulace stavby'!AN17="","",'Rekapitulace stavby'!AN17)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24</v>
      </c>
      <c r="J25" s="26" t="str">
        <f>IF('Rekapitulace stavby'!AN19="","",'Rekapitulace stavby'!AN19)</f>
        <v/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25</v>
      </c>
      <c r="J26" s="26" t="str">
        <f>IF('Rekapitulace stavby'!AN20="","",'Rekapitulace stavby'!AN20)</f>
        <v/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32</v>
      </c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0"/>
      <c r="B29" s="101"/>
      <c r="C29" s="100"/>
      <c r="D29" s="100"/>
      <c r="E29" s="269" t="s">
        <v>1</v>
      </c>
      <c r="F29" s="269"/>
      <c r="G29" s="269"/>
      <c r="H29" s="269"/>
      <c r="I29" s="100"/>
      <c r="J29" s="100"/>
      <c r="K29" s="100"/>
      <c r="L29" s="102"/>
      <c r="S29" s="100"/>
      <c r="T29" s="100"/>
      <c r="U29" s="100"/>
      <c r="V29" s="100"/>
      <c r="W29" s="100"/>
      <c r="X29" s="100"/>
      <c r="Y29" s="100"/>
      <c r="Z29" s="100"/>
      <c r="AA29" s="100"/>
      <c r="AB29" s="100"/>
      <c r="AC29" s="100"/>
      <c r="AD29" s="100"/>
      <c r="AE29" s="100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26" t="s">
        <v>156</v>
      </c>
      <c r="E32" s="33"/>
      <c r="F32" s="33"/>
      <c r="G32" s="33"/>
      <c r="H32" s="33"/>
      <c r="I32" s="33"/>
      <c r="J32" s="103">
        <f>J98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04" t="s">
        <v>157</v>
      </c>
      <c r="E33" s="33"/>
      <c r="F33" s="33"/>
      <c r="G33" s="33"/>
      <c r="H33" s="33"/>
      <c r="I33" s="33"/>
      <c r="J33" s="103">
        <f>J107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5" t="s">
        <v>33</v>
      </c>
      <c r="E34" s="33"/>
      <c r="F34" s="33"/>
      <c r="G34" s="33"/>
      <c r="H34" s="33"/>
      <c r="I34" s="33"/>
      <c r="J34" s="72">
        <f>ROUND(J32 + J33, 0)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5" customHeight="1">
      <c r="A35" s="33"/>
      <c r="B35" s="34"/>
      <c r="C35" s="33"/>
      <c r="D35" s="67"/>
      <c r="E35" s="67"/>
      <c r="F35" s="67"/>
      <c r="G35" s="67"/>
      <c r="H35" s="67"/>
      <c r="I35" s="67"/>
      <c r="J35" s="67"/>
      <c r="K35" s="67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33"/>
      <c r="F36" s="37" t="s">
        <v>35</v>
      </c>
      <c r="G36" s="33"/>
      <c r="H36" s="33"/>
      <c r="I36" s="37" t="s">
        <v>34</v>
      </c>
      <c r="J36" s="37" t="s">
        <v>36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customHeight="1">
      <c r="A37" s="33"/>
      <c r="B37" s="34"/>
      <c r="C37" s="33"/>
      <c r="D37" s="106" t="s">
        <v>37</v>
      </c>
      <c r="E37" s="28" t="s">
        <v>38</v>
      </c>
      <c r="F37" s="107">
        <f>ROUND((SUM(BE107:BE114) + SUM(BE136:BE330)),  0)</f>
        <v>0</v>
      </c>
      <c r="G37" s="33"/>
      <c r="H37" s="33"/>
      <c r="I37" s="108">
        <v>0.21</v>
      </c>
      <c r="J37" s="107">
        <f>ROUND(((SUM(BE107:BE114) + SUM(BE136:BE330))*I37),  0)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customHeight="1">
      <c r="A38" s="33"/>
      <c r="B38" s="34"/>
      <c r="C38" s="33"/>
      <c r="D38" s="33"/>
      <c r="E38" s="28" t="s">
        <v>39</v>
      </c>
      <c r="F38" s="107">
        <f>ROUND((SUM(BF107:BF114) + SUM(BF136:BF330)),  0)</f>
        <v>0</v>
      </c>
      <c r="G38" s="33"/>
      <c r="H38" s="33"/>
      <c r="I38" s="108">
        <v>0.15</v>
      </c>
      <c r="J38" s="107">
        <f>ROUND(((SUM(BF107:BF114) + SUM(BF136:BF330))*I38),  0)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40</v>
      </c>
      <c r="F39" s="107">
        <f>ROUND((SUM(BG107:BG114) + SUM(BG136:BG330)),  0)</f>
        <v>0</v>
      </c>
      <c r="G39" s="33"/>
      <c r="H39" s="33"/>
      <c r="I39" s="108">
        <v>0.21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34"/>
      <c r="C40" s="33"/>
      <c r="D40" s="33"/>
      <c r="E40" s="28" t="s">
        <v>41</v>
      </c>
      <c r="F40" s="107">
        <f>ROUND((SUM(BH107:BH114) + SUM(BH136:BH330)),  0)</f>
        <v>0</v>
      </c>
      <c r="G40" s="33"/>
      <c r="H40" s="33"/>
      <c r="I40" s="108">
        <v>0.15</v>
      </c>
      <c r="J40" s="107">
        <f>0</f>
        <v>0</v>
      </c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5" hidden="1" customHeight="1">
      <c r="A41" s="33"/>
      <c r="B41" s="34"/>
      <c r="C41" s="33"/>
      <c r="D41" s="33"/>
      <c r="E41" s="28" t="s">
        <v>42</v>
      </c>
      <c r="F41" s="107">
        <f>ROUND((SUM(BI107:BI114) + SUM(BI136:BI330)),  0)</f>
        <v>0</v>
      </c>
      <c r="G41" s="33"/>
      <c r="H41" s="33"/>
      <c r="I41" s="108">
        <v>0</v>
      </c>
      <c r="J41" s="107">
        <f>0</f>
        <v>0</v>
      </c>
      <c r="K41" s="33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09"/>
      <c r="D43" s="110" t="s">
        <v>43</v>
      </c>
      <c r="E43" s="61"/>
      <c r="F43" s="61"/>
      <c r="G43" s="111" t="s">
        <v>44</v>
      </c>
      <c r="H43" s="112" t="s">
        <v>45</v>
      </c>
      <c r="I43" s="61"/>
      <c r="J43" s="113">
        <f>SUM(J34:J41)</f>
        <v>0</v>
      </c>
      <c r="K43" s="114"/>
      <c r="L43" s="4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154</v>
      </c>
      <c r="L86" s="21"/>
    </row>
    <row r="87" spans="1:31" s="2" customFormat="1" ht="16.5" customHeight="1">
      <c r="A87" s="33"/>
      <c r="B87" s="34"/>
      <c r="C87" s="33"/>
      <c r="D87" s="33"/>
      <c r="E87" s="275" t="s">
        <v>2741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1738</v>
      </c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32" t="str">
        <f>E11</f>
        <v>SO 04.8 - Výměna dveří a zámečnických výrobků</v>
      </c>
      <c r="F89" s="277"/>
      <c r="G89" s="277"/>
      <c r="H89" s="277"/>
      <c r="I89" s="33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 xml:space="preserve"> </v>
      </c>
      <c r="G91" s="33"/>
      <c r="H91" s="33"/>
      <c r="I91" s="28" t="s">
        <v>22</v>
      </c>
      <c r="J91" s="56" t="str">
        <f>IF(J14="","",J14)</f>
        <v/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2" customHeight="1">
      <c r="A93" s="33"/>
      <c r="B93" s="34"/>
      <c r="C93" s="28" t="s">
        <v>23</v>
      </c>
      <c r="D93" s="33"/>
      <c r="E93" s="33"/>
      <c r="F93" s="26" t="str">
        <f>E17</f>
        <v xml:space="preserve"> </v>
      </c>
      <c r="G93" s="33"/>
      <c r="H93" s="33"/>
      <c r="I93" s="28" t="s">
        <v>28</v>
      </c>
      <c r="J93" s="31" t="str">
        <f>E23</f>
        <v xml:space="preserve"> 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31</v>
      </c>
      <c r="J94" s="31" t="str">
        <f>E26</f>
        <v xml:space="preserve"> 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17" t="s">
        <v>159</v>
      </c>
      <c r="D96" s="109"/>
      <c r="E96" s="109"/>
      <c r="F96" s="109"/>
      <c r="G96" s="109"/>
      <c r="H96" s="109"/>
      <c r="I96" s="109"/>
      <c r="J96" s="118" t="s">
        <v>160</v>
      </c>
      <c r="K96" s="109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2" customFormat="1" ht="22.9" customHeight="1">
      <c r="A98" s="33"/>
      <c r="B98" s="34"/>
      <c r="C98" s="119" t="s">
        <v>5123</v>
      </c>
      <c r="D98" s="33"/>
      <c r="E98" s="33"/>
      <c r="F98" s="33"/>
      <c r="G98" s="33"/>
      <c r="H98" s="33"/>
      <c r="I98" s="33"/>
      <c r="J98" s="72">
        <f>J136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161</v>
      </c>
    </row>
    <row r="99" spans="1:65" s="9" customFormat="1" ht="24.95" customHeight="1">
      <c r="B99" s="120"/>
      <c r="D99" s="121" t="s">
        <v>162</v>
      </c>
      <c r="E99" s="122"/>
      <c r="F99" s="122"/>
      <c r="G99" s="122"/>
      <c r="H99" s="122"/>
      <c r="I99" s="122"/>
      <c r="J99" s="123">
        <f>J137</f>
        <v>0</v>
      </c>
      <c r="L99" s="120"/>
    </row>
    <row r="100" spans="1:65" s="10" customFormat="1" ht="19.899999999999999" customHeight="1">
      <c r="B100" s="124"/>
      <c r="D100" s="125" t="s">
        <v>3539</v>
      </c>
      <c r="E100" s="126"/>
      <c r="F100" s="126"/>
      <c r="G100" s="126"/>
      <c r="H100" s="126"/>
      <c r="I100" s="126"/>
      <c r="J100" s="127">
        <f>J138</f>
        <v>0</v>
      </c>
      <c r="L100" s="124"/>
    </row>
    <row r="101" spans="1:65" s="10" customFormat="1" ht="19.899999999999999" customHeight="1">
      <c r="B101" s="124"/>
      <c r="D101" s="125" t="s">
        <v>2367</v>
      </c>
      <c r="E101" s="126"/>
      <c r="F101" s="126"/>
      <c r="G101" s="126"/>
      <c r="H101" s="126"/>
      <c r="I101" s="126"/>
      <c r="J101" s="127">
        <f>J208</f>
        <v>0</v>
      </c>
      <c r="L101" s="124"/>
    </row>
    <row r="102" spans="1:65" s="9" customFormat="1" ht="24.95" customHeight="1">
      <c r="B102" s="120"/>
      <c r="D102" s="121" t="s">
        <v>1743</v>
      </c>
      <c r="E102" s="122"/>
      <c r="F102" s="122"/>
      <c r="G102" s="122"/>
      <c r="H102" s="122"/>
      <c r="I102" s="122"/>
      <c r="J102" s="123">
        <f>J274</f>
        <v>0</v>
      </c>
      <c r="L102" s="120"/>
    </row>
    <row r="103" spans="1:65" s="10" customFormat="1" ht="19.899999999999999" customHeight="1">
      <c r="B103" s="124"/>
      <c r="D103" s="125" t="s">
        <v>3540</v>
      </c>
      <c r="E103" s="126"/>
      <c r="F103" s="126"/>
      <c r="G103" s="126"/>
      <c r="H103" s="126"/>
      <c r="I103" s="126"/>
      <c r="J103" s="127">
        <f>J275</f>
        <v>0</v>
      </c>
      <c r="L103" s="124"/>
    </row>
    <row r="104" spans="1:65" s="10" customFormat="1" ht="19.899999999999999" customHeight="1">
      <c r="B104" s="124"/>
      <c r="D104" s="125" t="s">
        <v>3507</v>
      </c>
      <c r="E104" s="126"/>
      <c r="F104" s="126"/>
      <c r="G104" s="126"/>
      <c r="H104" s="126"/>
      <c r="I104" s="126"/>
      <c r="J104" s="127">
        <f>J282</f>
        <v>0</v>
      </c>
      <c r="L104" s="124"/>
    </row>
    <row r="105" spans="1:65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65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65" s="2" customFormat="1" ht="29.25" customHeight="1">
      <c r="A107" s="33"/>
      <c r="B107" s="34"/>
      <c r="C107" s="119"/>
      <c r="D107" s="33"/>
      <c r="E107" s="33"/>
      <c r="F107" s="33"/>
      <c r="G107" s="33"/>
      <c r="H107" s="33"/>
      <c r="I107" s="33"/>
      <c r="J107" s="128"/>
      <c r="K107" s="33"/>
      <c r="L107" s="43"/>
      <c r="N107" s="129" t="s">
        <v>37</v>
      </c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ref="BE108:BE113" si="0">IF(N108="základní",J108,0)</f>
        <v>0</v>
      </c>
      <c r="BF108" s="138">
        <f t="shared" ref="BF108:BF113" si="1">IF(N108="snížená",J108,0)</f>
        <v>0</v>
      </c>
      <c r="BG108" s="138">
        <f t="shared" ref="BG108:BG113" si="2">IF(N108="zákl. přenesená",J108,0)</f>
        <v>0</v>
      </c>
      <c r="BH108" s="138">
        <f t="shared" ref="BH108:BH113" si="3">IF(N108="sníž. přenesená",J108,0)</f>
        <v>0</v>
      </c>
      <c r="BI108" s="138">
        <f t="shared" ref="BI108:BI113" si="4">IF(N108="nulová",J108,0)</f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273"/>
      <c r="E112" s="274"/>
      <c r="F112" s="274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164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65" s="2" customFormat="1" ht="18" customHeight="1">
      <c r="A113" s="33"/>
      <c r="B113" s="130"/>
      <c r="C113" s="131"/>
      <c r="D113" s="132"/>
      <c r="E113" s="131"/>
      <c r="F113" s="131"/>
      <c r="G113" s="131"/>
      <c r="H113" s="131"/>
      <c r="I113" s="131"/>
      <c r="J113" s="133"/>
      <c r="K113" s="131"/>
      <c r="L113" s="134"/>
      <c r="M113" s="135"/>
      <c r="N113" s="136" t="s">
        <v>38</v>
      </c>
      <c r="O113" s="135"/>
      <c r="P113" s="135"/>
      <c r="Q113" s="135"/>
      <c r="R113" s="135"/>
      <c r="S113" s="131"/>
      <c r="T113" s="131"/>
      <c r="U113" s="131"/>
      <c r="V113" s="131"/>
      <c r="W113" s="131"/>
      <c r="X113" s="131"/>
      <c r="Y113" s="131"/>
      <c r="Z113" s="131"/>
      <c r="AA113" s="131"/>
      <c r="AB113" s="131"/>
      <c r="AC113" s="131"/>
      <c r="AD113" s="131"/>
      <c r="AE113" s="131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7" t="s">
        <v>165</v>
      </c>
      <c r="AZ113" s="135"/>
      <c r="BA113" s="135"/>
      <c r="BB113" s="135"/>
      <c r="BC113" s="135"/>
      <c r="BD113" s="135"/>
      <c r="BE113" s="138">
        <f t="shared" si="0"/>
        <v>0</v>
      </c>
      <c r="BF113" s="138">
        <f t="shared" si="1"/>
        <v>0</v>
      </c>
      <c r="BG113" s="138">
        <f t="shared" si="2"/>
        <v>0</v>
      </c>
      <c r="BH113" s="138">
        <f t="shared" si="3"/>
        <v>0</v>
      </c>
      <c r="BI113" s="138">
        <f t="shared" si="4"/>
        <v>0</v>
      </c>
      <c r="BJ113" s="137" t="s">
        <v>30</v>
      </c>
      <c r="BK113" s="135"/>
      <c r="BL113" s="135"/>
      <c r="BM113" s="135"/>
    </row>
    <row r="114" spans="1:65" s="2" customForma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29.25" customHeight="1">
      <c r="A115" s="33"/>
      <c r="B115" s="34"/>
      <c r="C115" s="139" t="s">
        <v>5121</v>
      </c>
      <c r="D115" s="109"/>
      <c r="E115" s="109"/>
      <c r="F115" s="109"/>
      <c r="G115" s="109"/>
      <c r="H115" s="109"/>
      <c r="I115" s="109"/>
      <c r="J115" s="140">
        <f>ROUND(J98+J107,0)</f>
        <v>0</v>
      </c>
      <c r="K115" s="109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48"/>
      <c r="C116" s="49"/>
      <c r="D116" s="49"/>
      <c r="E116" s="49"/>
      <c r="F116" s="49"/>
      <c r="G116" s="49"/>
      <c r="H116" s="49"/>
      <c r="I116" s="49"/>
      <c r="J116" s="49"/>
      <c r="K116" s="49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20" spans="1:65" s="2" customFormat="1" ht="6.95" customHeight="1">
      <c r="A120" s="33"/>
      <c r="B120" s="50"/>
      <c r="C120" s="51"/>
      <c r="D120" s="51"/>
      <c r="E120" s="51"/>
      <c r="F120" s="51"/>
      <c r="G120" s="51"/>
      <c r="H120" s="51"/>
      <c r="I120" s="51"/>
      <c r="J120" s="51"/>
      <c r="K120" s="51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24.95" customHeight="1">
      <c r="A121" s="33"/>
      <c r="B121" s="34"/>
      <c r="C121" s="22" t="s">
        <v>166</v>
      </c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6.9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12" customHeight="1">
      <c r="A123" s="33"/>
      <c r="B123" s="34"/>
      <c r="C123" s="28" t="s">
        <v>16</v>
      </c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2" customFormat="1" ht="16.5" customHeight="1">
      <c r="A124" s="33"/>
      <c r="B124" s="34"/>
      <c r="C124" s="33"/>
      <c r="D124" s="33"/>
      <c r="E124" s="275" t="str">
        <f>E7</f>
        <v>Brno, ČS ODPADNÍCH VOD K360 JÍŽNÍ CENTRUM - REKONSTRUKCE OBJEKTU</v>
      </c>
      <c r="F124" s="276"/>
      <c r="G124" s="276"/>
      <c r="H124" s="276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5" s="1" customFormat="1" ht="12" customHeight="1">
      <c r="B125" s="21"/>
      <c r="C125" s="28" t="s">
        <v>154</v>
      </c>
      <c r="L125" s="21"/>
    </row>
    <row r="126" spans="1:65" s="2" customFormat="1" ht="16.5" customHeight="1">
      <c r="A126" s="33"/>
      <c r="B126" s="34"/>
      <c r="C126" s="33"/>
      <c r="D126" s="33"/>
      <c r="E126" s="275" t="s">
        <v>2741</v>
      </c>
      <c r="F126" s="277"/>
      <c r="G126" s="277"/>
      <c r="H126" s="277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5" s="2" customFormat="1" ht="12" customHeight="1">
      <c r="A127" s="33"/>
      <c r="B127" s="34"/>
      <c r="C127" s="28" t="s">
        <v>1738</v>
      </c>
      <c r="D127" s="33"/>
      <c r="E127" s="33"/>
      <c r="F127" s="33"/>
      <c r="G127" s="33"/>
      <c r="H127" s="33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65" s="2" customFormat="1" ht="16.5" customHeight="1">
      <c r="A128" s="33"/>
      <c r="B128" s="34"/>
      <c r="C128" s="33"/>
      <c r="D128" s="33"/>
      <c r="E128" s="232" t="str">
        <f>E11</f>
        <v>SO 04.8 - Výměna dveří a zámečnických výrobků</v>
      </c>
      <c r="F128" s="277"/>
      <c r="G128" s="277"/>
      <c r="H128" s="277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6.95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2" customHeight="1">
      <c r="A130" s="33"/>
      <c r="B130" s="34"/>
      <c r="C130" s="28" t="s">
        <v>20</v>
      </c>
      <c r="D130" s="33"/>
      <c r="E130" s="33"/>
      <c r="F130" s="26" t="str">
        <f>F14</f>
        <v xml:space="preserve"> </v>
      </c>
      <c r="G130" s="33"/>
      <c r="H130" s="33"/>
      <c r="I130" s="28" t="s">
        <v>22</v>
      </c>
      <c r="J130" s="56" t="str">
        <f>IF(J14="","",J14)</f>
        <v/>
      </c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6.95" customHeight="1">
      <c r="A131" s="33"/>
      <c r="B131" s="34"/>
      <c r="C131" s="33"/>
      <c r="D131" s="33"/>
      <c r="E131" s="33"/>
      <c r="F131" s="33"/>
      <c r="G131" s="33"/>
      <c r="H131" s="33"/>
      <c r="I131" s="33"/>
      <c r="J131" s="33"/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5.2" customHeight="1">
      <c r="A132" s="33"/>
      <c r="B132" s="34"/>
      <c r="C132" s="28" t="s">
        <v>23</v>
      </c>
      <c r="D132" s="33"/>
      <c r="E132" s="33"/>
      <c r="F132" s="26" t="str">
        <f>E17</f>
        <v xml:space="preserve"> </v>
      </c>
      <c r="G132" s="33"/>
      <c r="H132" s="33"/>
      <c r="I132" s="28" t="s">
        <v>28</v>
      </c>
      <c r="J132" s="31" t="str">
        <f>E23</f>
        <v xml:space="preserve"> </v>
      </c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5.2" customHeight="1">
      <c r="A133" s="33"/>
      <c r="B133" s="34"/>
      <c r="C133" s="28" t="s">
        <v>26</v>
      </c>
      <c r="D133" s="33"/>
      <c r="E133" s="33"/>
      <c r="F133" s="26" t="str">
        <f>IF(E20="","",E20)</f>
        <v>Vyplň údaj</v>
      </c>
      <c r="G133" s="33"/>
      <c r="H133" s="33"/>
      <c r="I133" s="28" t="s">
        <v>31</v>
      </c>
      <c r="J133" s="31" t="str">
        <f>E26</f>
        <v xml:space="preserve"> </v>
      </c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0.35" customHeight="1">
      <c r="A134" s="33"/>
      <c r="B134" s="34"/>
      <c r="C134" s="33"/>
      <c r="D134" s="33"/>
      <c r="E134" s="33"/>
      <c r="F134" s="33"/>
      <c r="G134" s="33"/>
      <c r="H134" s="33"/>
      <c r="I134" s="33"/>
      <c r="J134" s="33"/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11" customFormat="1" ht="29.25" customHeight="1">
      <c r="A135" s="141"/>
      <c r="B135" s="142"/>
      <c r="C135" s="143" t="s">
        <v>167</v>
      </c>
      <c r="D135" s="144" t="s">
        <v>58</v>
      </c>
      <c r="E135" s="144" t="s">
        <v>54</v>
      </c>
      <c r="F135" s="144" t="s">
        <v>55</v>
      </c>
      <c r="G135" s="144" t="s">
        <v>168</v>
      </c>
      <c r="H135" s="144" t="s">
        <v>169</v>
      </c>
      <c r="I135" s="144" t="s">
        <v>170</v>
      </c>
      <c r="J135" s="144" t="s">
        <v>160</v>
      </c>
      <c r="K135" s="145" t="s">
        <v>171</v>
      </c>
      <c r="L135" s="146"/>
      <c r="M135" s="63" t="s">
        <v>1</v>
      </c>
      <c r="N135" s="64" t="s">
        <v>37</v>
      </c>
      <c r="O135" s="64" t="s">
        <v>172</v>
      </c>
      <c r="P135" s="64" t="s">
        <v>173</v>
      </c>
      <c r="Q135" s="64" t="s">
        <v>174</v>
      </c>
      <c r="R135" s="64" t="s">
        <v>175</v>
      </c>
      <c r="S135" s="64" t="s">
        <v>176</v>
      </c>
      <c r="T135" s="65" t="s">
        <v>177</v>
      </c>
      <c r="U135" s="141"/>
      <c r="V135" s="141"/>
      <c r="W135" s="141"/>
      <c r="X135" s="141"/>
      <c r="Y135" s="141"/>
      <c r="Z135" s="141"/>
      <c r="AA135" s="141"/>
      <c r="AB135" s="141"/>
      <c r="AC135" s="141"/>
      <c r="AD135" s="141"/>
      <c r="AE135" s="141"/>
    </row>
    <row r="136" spans="1:65" s="2" customFormat="1" ht="22.9" customHeight="1">
      <c r="A136" s="33"/>
      <c r="B136" s="34"/>
      <c r="C136" s="70" t="s">
        <v>178</v>
      </c>
      <c r="D136" s="33"/>
      <c r="E136" s="33"/>
      <c r="F136" s="33"/>
      <c r="G136" s="33"/>
      <c r="H136" s="33"/>
      <c r="I136" s="33"/>
      <c r="J136" s="147">
        <f>BK136</f>
        <v>0</v>
      </c>
      <c r="K136" s="33"/>
      <c r="L136" s="34"/>
      <c r="M136" s="66"/>
      <c r="N136" s="57"/>
      <c r="O136" s="67"/>
      <c r="P136" s="148">
        <f>P137+P274</f>
        <v>0</v>
      </c>
      <c r="Q136" s="67"/>
      <c r="R136" s="148">
        <f>R137+R274</f>
        <v>0</v>
      </c>
      <c r="S136" s="67"/>
      <c r="T136" s="149">
        <f>T137+T274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72</v>
      </c>
      <c r="AU136" s="18" t="s">
        <v>161</v>
      </c>
      <c r="BK136" s="150">
        <f>BK137+BK274</f>
        <v>0</v>
      </c>
    </row>
    <row r="137" spans="1:65" s="12" customFormat="1" ht="25.9" customHeight="1">
      <c r="B137" s="151"/>
      <c r="D137" s="152" t="s">
        <v>72</v>
      </c>
      <c r="E137" s="153" t="s">
        <v>179</v>
      </c>
      <c r="F137" s="153" t="s">
        <v>180</v>
      </c>
      <c r="I137" s="154"/>
      <c r="J137" s="155">
        <f>BK137</f>
        <v>0</v>
      </c>
      <c r="L137" s="151"/>
      <c r="M137" s="156"/>
      <c r="N137" s="157"/>
      <c r="O137" s="157"/>
      <c r="P137" s="158">
        <f>P138+P208</f>
        <v>0</v>
      </c>
      <c r="Q137" s="157"/>
      <c r="R137" s="158">
        <f>R138+R208</f>
        <v>0</v>
      </c>
      <c r="S137" s="157"/>
      <c r="T137" s="159">
        <f>T138+T208</f>
        <v>0</v>
      </c>
      <c r="AR137" s="152" t="s">
        <v>30</v>
      </c>
      <c r="AT137" s="160" t="s">
        <v>72</v>
      </c>
      <c r="AU137" s="160" t="s">
        <v>73</v>
      </c>
      <c r="AY137" s="152" t="s">
        <v>181</v>
      </c>
      <c r="BK137" s="161">
        <f>BK138+BK208</f>
        <v>0</v>
      </c>
    </row>
    <row r="138" spans="1:65" s="12" customFormat="1" ht="22.9" customHeight="1">
      <c r="B138" s="151"/>
      <c r="D138" s="152" t="s">
        <v>72</v>
      </c>
      <c r="E138" s="162" t="s">
        <v>205</v>
      </c>
      <c r="F138" s="162" t="s">
        <v>3680</v>
      </c>
      <c r="I138" s="154"/>
      <c r="J138" s="163">
        <f>BK138</f>
        <v>0</v>
      </c>
      <c r="L138" s="151"/>
      <c r="M138" s="156"/>
      <c r="N138" s="157"/>
      <c r="O138" s="157"/>
      <c r="P138" s="158">
        <f>SUM(P139:P207)</f>
        <v>0</v>
      </c>
      <c r="Q138" s="157"/>
      <c r="R138" s="158">
        <f>SUM(R139:R207)</f>
        <v>0</v>
      </c>
      <c r="S138" s="157"/>
      <c r="T138" s="159">
        <f>SUM(T139:T207)</f>
        <v>0</v>
      </c>
      <c r="AR138" s="152" t="s">
        <v>30</v>
      </c>
      <c r="AT138" s="160" t="s">
        <v>72</v>
      </c>
      <c r="AU138" s="160" t="s">
        <v>30</v>
      </c>
      <c r="AY138" s="152" t="s">
        <v>181</v>
      </c>
      <c r="BK138" s="161">
        <f>SUM(BK139:BK207)</f>
        <v>0</v>
      </c>
    </row>
    <row r="139" spans="1:65" s="2" customFormat="1" ht="16.5" customHeight="1">
      <c r="A139" s="33"/>
      <c r="B139" s="130"/>
      <c r="C139" s="164" t="s">
        <v>30</v>
      </c>
      <c r="D139" s="164" t="s">
        <v>184</v>
      </c>
      <c r="E139" s="165" t="s">
        <v>3985</v>
      </c>
      <c r="F139" s="166" t="s">
        <v>3986</v>
      </c>
      <c r="G139" s="167" t="s">
        <v>246</v>
      </c>
      <c r="H139" s="168">
        <v>1</v>
      </c>
      <c r="I139" s="169"/>
      <c r="J139" s="170">
        <f>ROUND(I139*H139,2)</f>
        <v>0</v>
      </c>
      <c r="K139" s="166" t="s">
        <v>1</v>
      </c>
      <c r="L139" s="34"/>
      <c r="M139" s="171" t="s">
        <v>1</v>
      </c>
      <c r="N139" s="172" t="s">
        <v>38</v>
      </c>
      <c r="O139" s="59"/>
      <c r="P139" s="173">
        <f>O139*H139</f>
        <v>0</v>
      </c>
      <c r="Q139" s="173">
        <v>0</v>
      </c>
      <c r="R139" s="173">
        <f>Q139*H139</f>
        <v>0</v>
      </c>
      <c r="S139" s="173">
        <v>0</v>
      </c>
      <c r="T139" s="174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5" t="s">
        <v>188</v>
      </c>
      <c r="AT139" s="175" t="s">
        <v>184</v>
      </c>
      <c r="AU139" s="175" t="s">
        <v>82</v>
      </c>
      <c r="AY139" s="18" t="s">
        <v>181</v>
      </c>
      <c r="BE139" s="176">
        <f>IF(N139="základní",J139,0)</f>
        <v>0</v>
      </c>
      <c r="BF139" s="176">
        <f>IF(N139="snížená",J139,0)</f>
        <v>0</v>
      </c>
      <c r="BG139" s="176">
        <f>IF(N139="zákl. přenesená",J139,0)</f>
        <v>0</v>
      </c>
      <c r="BH139" s="176">
        <f>IF(N139="sníž. přenesená",J139,0)</f>
        <v>0</v>
      </c>
      <c r="BI139" s="176">
        <f>IF(N139="nulová",J139,0)</f>
        <v>0</v>
      </c>
      <c r="BJ139" s="18" t="s">
        <v>30</v>
      </c>
      <c r="BK139" s="176">
        <f>ROUND(I139*H139,2)</f>
        <v>0</v>
      </c>
      <c r="BL139" s="18" t="s">
        <v>188</v>
      </c>
      <c r="BM139" s="175" t="s">
        <v>3987</v>
      </c>
    </row>
    <row r="140" spans="1:65" s="14" customFormat="1">
      <c r="B140" s="191"/>
      <c r="D140" s="178" t="s">
        <v>190</v>
      </c>
      <c r="E140" s="192" t="s">
        <v>1</v>
      </c>
      <c r="F140" s="193" t="s">
        <v>3988</v>
      </c>
      <c r="H140" s="192" t="s">
        <v>1</v>
      </c>
      <c r="I140" s="194"/>
      <c r="L140" s="191"/>
      <c r="M140" s="195"/>
      <c r="N140" s="196"/>
      <c r="O140" s="196"/>
      <c r="P140" s="196"/>
      <c r="Q140" s="196"/>
      <c r="R140" s="196"/>
      <c r="S140" s="196"/>
      <c r="T140" s="197"/>
      <c r="AT140" s="192" t="s">
        <v>190</v>
      </c>
      <c r="AU140" s="192" t="s">
        <v>82</v>
      </c>
      <c r="AV140" s="14" t="s">
        <v>30</v>
      </c>
      <c r="AW140" s="14" t="s">
        <v>29</v>
      </c>
      <c r="AX140" s="14" t="s">
        <v>73</v>
      </c>
      <c r="AY140" s="192" t="s">
        <v>181</v>
      </c>
    </row>
    <row r="141" spans="1:65" s="14" customFormat="1">
      <c r="B141" s="191"/>
      <c r="D141" s="178" t="s">
        <v>190</v>
      </c>
      <c r="E141" s="192" t="s">
        <v>1</v>
      </c>
      <c r="F141" s="193" t="s">
        <v>3989</v>
      </c>
      <c r="H141" s="192" t="s">
        <v>1</v>
      </c>
      <c r="I141" s="194"/>
      <c r="L141" s="191"/>
      <c r="M141" s="195"/>
      <c r="N141" s="196"/>
      <c r="O141" s="196"/>
      <c r="P141" s="196"/>
      <c r="Q141" s="196"/>
      <c r="R141" s="196"/>
      <c r="S141" s="196"/>
      <c r="T141" s="197"/>
      <c r="AT141" s="192" t="s">
        <v>190</v>
      </c>
      <c r="AU141" s="192" t="s">
        <v>82</v>
      </c>
      <c r="AV141" s="14" t="s">
        <v>30</v>
      </c>
      <c r="AW141" s="14" t="s">
        <v>29</v>
      </c>
      <c r="AX141" s="14" t="s">
        <v>73</v>
      </c>
      <c r="AY141" s="192" t="s">
        <v>181</v>
      </c>
    </row>
    <row r="142" spans="1:65" s="14" customFormat="1">
      <c r="B142" s="191"/>
      <c r="D142" s="178" t="s">
        <v>190</v>
      </c>
      <c r="E142" s="192" t="s">
        <v>1</v>
      </c>
      <c r="F142" s="193" t="s">
        <v>3990</v>
      </c>
      <c r="H142" s="192" t="s">
        <v>1</v>
      </c>
      <c r="I142" s="194"/>
      <c r="L142" s="191"/>
      <c r="M142" s="195"/>
      <c r="N142" s="196"/>
      <c r="O142" s="196"/>
      <c r="P142" s="196"/>
      <c r="Q142" s="196"/>
      <c r="R142" s="196"/>
      <c r="S142" s="196"/>
      <c r="T142" s="197"/>
      <c r="AT142" s="192" t="s">
        <v>190</v>
      </c>
      <c r="AU142" s="192" t="s">
        <v>82</v>
      </c>
      <c r="AV142" s="14" t="s">
        <v>30</v>
      </c>
      <c r="AW142" s="14" t="s">
        <v>29</v>
      </c>
      <c r="AX142" s="14" t="s">
        <v>73</v>
      </c>
      <c r="AY142" s="192" t="s">
        <v>181</v>
      </c>
    </row>
    <row r="143" spans="1:65" s="14" customFormat="1">
      <c r="B143" s="191"/>
      <c r="D143" s="178" t="s">
        <v>190</v>
      </c>
      <c r="E143" s="192" t="s">
        <v>1</v>
      </c>
      <c r="F143" s="193" t="s">
        <v>3991</v>
      </c>
      <c r="H143" s="192" t="s">
        <v>1</v>
      </c>
      <c r="I143" s="194"/>
      <c r="L143" s="191"/>
      <c r="M143" s="195"/>
      <c r="N143" s="196"/>
      <c r="O143" s="196"/>
      <c r="P143" s="196"/>
      <c r="Q143" s="196"/>
      <c r="R143" s="196"/>
      <c r="S143" s="196"/>
      <c r="T143" s="197"/>
      <c r="AT143" s="192" t="s">
        <v>190</v>
      </c>
      <c r="AU143" s="192" t="s">
        <v>82</v>
      </c>
      <c r="AV143" s="14" t="s">
        <v>30</v>
      </c>
      <c r="AW143" s="14" t="s">
        <v>29</v>
      </c>
      <c r="AX143" s="14" t="s">
        <v>73</v>
      </c>
      <c r="AY143" s="192" t="s">
        <v>181</v>
      </c>
    </row>
    <row r="144" spans="1:65" s="14" customFormat="1">
      <c r="B144" s="191"/>
      <c r="D144" s="178" t="s">
        <v>190</v>
      </c>
      <c r="E144" s="192" t="s">
        <v>1</v>
      </c>
      <c r="F144" s="193" t="s">
        <v>3992</v>
      </c>
      <c r="H144" s="192" t="s">
        <v>1</v>
      </c>
      <c r="I144" s="194"/>
      <c r="L144" s="191"/>
      <c r="M144" s="195"/>
      <c r="N144" s="196"/>
      <c r="O144" s="196"/>
      <c r="P144" s="196"/>
      <c r="Q144" s="196"/>
      <c r="R144" s="196"/>
      <c r="S144" s="196"/>
      <c r="T144" s="197"/>
      <c r="AT144" s="192" t="s">
        <v>190</v>
      </c>
      <c r="AU144" s="192" t="s">
        <v>82</v>
      </c>
      <c r="AV144" s="14" t="s">
        <v>30</v>
      </c>
      <c r="AW144" s="14" t="s">
        <v>29</v>
      </c>
      <c r="AX144" s="14" t="s">
        <v>73</v>
      </c>
      <c r="AY144" s="192" t="s">
        <v>181</v>
      </c>
    </row>
    <row r="145" spans="1:65" s="14" customFormat="1">
      <c r="B145" s="191"/>
      <c r="D145" s="178" t="s">
        <v>190</v>
      </c>
      <c r="E145" s="192" t="s">
        <v>1</v>
      </c>
      <c r="F145" s="193" t="s">
        <v>3993</v>
      </c>
      <c r="H145" s="192" t="s">
        <v>1</v>
      </c>
      <c r="I145" s="194"/>
      <c r="L145" s="191"/>
      <c r="M145" s="195"/>
      <c r="N145" s="196"/>
      <c r="O145" s="196"/>
      <c r="P145" s="196"/>
      <c r="Q145" s="196"/>
      <c r="R145" s="196"/>
      <c r="S145" s="196"/>
      <c r="T145" s="197"/>
      <c r="AT145" s="192" t="s">
        <v>190</v>
      </c>
      <c r="AU145" s="192" t="s">
        <v>82</v>
      </c>
      <c r="AV145" s="14" t="s">
        <v>30</v>
      </c>
      <c r="AW145" s="14" t="s">
        <v>29</v>
      </c>
      <c r="AX145" s="14" t="s">
        <v>73</v>
      </c>
      <c r="AY145" s="192" t="s">
        <v>181</v>
      </c>
    </row>
    <row r="146" spans="1:65" s="14" customFormat="1">
      <c r="B146" s="191"/>
      <c r="D146" s="178" t="s">
        <v>190</v>
      </c>
      <c r="E146" s="192" t="s">
        <v>1</v>
      </c>
      <c r="F146" s="193" t="s">
        <v>3994</v>
      </c>
      <c r="H146" s="192" t="s">
        <v>1</v>
      </c>
      <c r="I146" s="194"/>
      <c r="L146" s="191"/>
      <c r="M146" s="195"/>
      <c r="N146" s="196"/>
      <c r="O146" s="196"/>
      <c r="P146" s="196"/>
      <c r="Q146" s="196"/>
      <c r="R146" s="196"/>
      <c r="S146" s="196"/>
      <c r="T146" s="197"/>
      <c r="AT146" s="192" t="s">
        <v>190</v>
      </c>
      <c r="AU146" s="192" t="s">
        <v>82</v>
      </c>
      <c r="AV146" s="14" t="s">
        <v>30</v>
      </c>
      <c r="AW146" s="14" t="s">
        <v>29</v>
      </c>
      <c r="AX146" s="14" t="s">
        <v>73</v>
      </c>
      <c r="AY146" s="192" t="s">
        <v>181</v>
      </c>
    </row>
    <row r="147" spans="1:65" s="14" customFormat="1">
      <c r="B147" s="191"/>
      <c r="D147" s="178" t="s">
        <v>190</v>
      </c>
      <c r="E147" s="192" t="s">
        <v>1</v>
      </c>
      <c r="F147" s="193" t="s">
        <v>3995</v>
      </c>
      <c r="H147" s="192" t="s">
        <v>1</v>
      </c>
      <c r="I147" s="194"/>
      <c r="L147" s="191"/>
      <c r="M147" s="195"/>
      <c r="N147" s="196"/>
      <c r="O147" s="196"/>
      <c r="P147" s="196"/>
      <c r="Q147" s="196"/>
      <c r="R147" s="196"/>
      <c r="S147" s="196"/>
      <c r="T147" s="197"/>
      <c r="AT147" s="192" t="s">
        <v>190</v>
      </c>
      <c r="AU147" s="192" t="s">
        <v>82</v>
      </c>
      <c r="AV147" s="14" t="s">
        <v>30</v>
      </c>
      <c r="AW147" s="14" t="s">
        <v>29</v>
      </c>
      <c r="AX147" s="14" t="s">
        <v>73</v>
      </c>
      <c r="AY147" s="192" t="s">
        <v>181</v>
      </c>
    </row>
    <row r="148" spans="1:65" s="14" customFormat="1">
      <c r="B148" s="191"/>
      <c r="D148" s="178" t="s">
        <v>190</v>
      </c>
      <c r="E148" s="192" t="s">
        <v>1</v>
      </c>
      <c r="F148" s="193" t="s">
        <v>3996</v>
      </c>
      <c r="H148" s="192" t="s">
        <v>1</v>
      </c>
      <c r="I148" s="194"/>
      <c r="L148" s="191"/>
      <c r="M148" s="195"/>
      <c r="N148" s="196"/>
      <c r="O148" s="196"/>
      <c r="P148" s="196"/>
      <c r="Q148" s="196"/>
      <c r="R148" s="196"/>
      <c r="S148" s="196"/>
      <c r="T148" s="197"/>
      <c r="AT148" s="192" t="s">
        <v>190</v>
      </c>
      <c r="AU148" s="192" t="s">
        <v>82</v>
      </c>
      <c r="AV148" s="14" t="s">
        <v>30</v>
      </c>
      <c r="AW148" s="14" t="s">
        <v>29</v>
      </c>
      <c r="AX148" s="14" t="s">
        <v>73</v>
      </c>
      <c r="AY148" s="192" t="s">
        <v>181</v>
      </c>
    </row>
    <row r="149" spans="1:65" s="14" customFormat="1">
      <c r="B149" s="191"/>
      <c r="D149" s="178" t="s">
        <v>190</v>
      </c>
      <c r="E149" s="192" t="s">
        <v>1</v>
      </c>
      <c r="F149" s="193" t="s">
        <v>3997</v>
      </c>
      <c r="H149" s="192" t="s">
        <v>1</v>
      </c>
      <c r="I149" s="194"/>
      <c r="L149" s="191"/>
      <c r="M149" s="195"/>
      <c r="N149" s="196"/>
      <c r="O149" s="196"/>
      <c r="P149" s="196"/>
      <c r="Q149" s="196"/>
      <c r="R149" s="196"/>
      <c r="S149" s="196"/>
      <c r="T149" s="197"/>
      <c r="AT149" s="192" t="s">
        <v>190</v>
      </c>
      <c r="AU149" s="192" t="s">
        <v>82</v>
      </c>
      <c r="AV149" s="14" t="s">
        <v>30</v>
      </c>
      <c r="AW149" s="14" t="s">
        <v>29</v>
      </c>
      <c r="AX149" s="14" t="s">
        <v>73</v>
      </c>
      <c r="AY149" s="192" t="s">
        <v>181</v>
      </c>
    </row>
    <row r="150" spans="1:65" s="13" customFormat="1">
      <c r="B150" s="177"/>
      <c r="D150" s="178" t="s">
        <v>190</v>
      </c>
      <c r="E150" s="179" t="s">
        <v>1</v>
      </c>
      <c r="F150" s="180" t="s">
        <v>30</v>
      </c>
      <c r="H150" s="181">
        <v>1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190</v>
      </c>
      <c r="AU150" s="179" t="s">
        <v>82</v>
      </c>
      <c r="AV150" s="13" t="s">
        <v>82</v>
      </c>
      <c r="AW150" s="13" t="s">
        <v>29</v>
      </c>
      <c r="AX150" s="13" t="s">
        <v>30</v>
      </c>
      <c r="AY150" s="179" t="s">
        <v>181</v>
      </c>
    </row>
    <row r="151" spans="1:65" s="2" customFormat="1" ht="16.5" customHeight="1">
      <c r="A151" s="33"/>
      <c r="B151" s="130"/>
      <c r="C151" s="164" t="s">
        <v>82</v>
      </c>
      <c r="D151" s="164" t="s">
        <v>184</v>
      </c>
      <c r="E151" s="165" t="s">
        <v>3998</v>
      </c>
      <c r="F151" s="166" t="s">
        <v>3999</v>
      </c>
      <c r="G151" s="167" t="s">
        <v>246</v>
      </c>
      <c r="H151" s="168">
        <v>1</v>
      </c>
      <c r="I151" s="169"/>
      <c r="J151" s="170">
        <f>ROUND(I151*H151,2)</f>
        <v>0</v>
      </c>
      <c r="K151" s="166" t="s">
        <v>1</v>
      </c>
      <c r="L151" s="34"/>
      <c r="M151" s="171" t="s">
        <v>1</v>
      </c>
      <c r="N151" s="172" t="s">
        <v>38</v>
      </c>
      <c r="O151" s="59"/>
      <c r="P151" s="173">
        <f>O151*H151</f>
        <v>0</v>
      </c>
      <c r="Q151" s="173">
        <v>0</v>
      </c>
      <c r="R151" s="173">
        <f>Q151*H151</f>
        <v>0</v>
      </c>
      <c r="S151" s="173">
        <v>0</v>
      </c>
      <c r="T151" s="174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5" t="s">
        <v>188</v>
      </c>
      <c r="AT151" s="175" t="s">
        <v>184</v>
      </c>
      <c r="AU151" s="175" t="s">
        <v>82</v>
      </c>
      <c r="AY151" s="18" t="s">
        <v>181</v>
      </c>
      <c r="BE151" s="176">
        <f>IF(N151="základní",J151,0)</f>
        <v>0</v>
      </c>
      <c r="BF151" s="176">
        <f>IF(N151="snížená",J151,0)</f>
        <v>0</v>
      </c>
      <c r="BG151" s="176">
        <f>IF(N151="zákl. přenesená",J151,0)</f>
        <v>0</v>
      </c>
      <c r="BH151" s="176">
        <f>IF(N151="sníž. přenesená",J151,0)</f>
        <v>0</v>
      </c>
      <c r="BI151" s="176">
        <f>IF(N151="nulová",J151,0)</f>
        <v>0</v>
      </c>
      <c r="BJ151" s="18" t="s">
        <v>30</v>
      </c>
      <c r="BK151" s="176">
        <f>ROUND(I151*H151,2)</f>
        <v>0</v>
      </c>
      <c r="BL151" s="18" t="s">
        <v>188</v>
      </c>
      <c r="BM151" s="175" t="s">
        <v>4000</v>
      </c>
    </row>
    <row r="152" spans="1:65" s="14" customFormat="1">
      <c r="B152" s="191"/>
      <c r="D152" s="178" t="s">
        <v>190</v>
      </c>
      <c r="E152" s="192" t="s">
        <v>1</v>
      </c>
      <c r="F152" s="193" t="s">
        <v>3988</v>
      </c>
      <c r="H152" s="192" t="s">
        <v>1</v>
      </c>
      <c r="I152" s="194"/>
      <c r="L152" s="191"/>
      <c r="M152" s="195"/>
      <c r="N152" s="196"/>
      <c r="O152" s="196"/>
      <c r="P152" s="196"/>
      <c r="Q152" s="196"/>
      <c r="R152" s="196"/>
      <c r="S152" s="196"/>
      <c r="T152" s="197"/>
      <c r="AT152" s="192" t="s">
        <v>190</v>
      </c>
      <c r="AU152" s="192" t="s">
        <v>82</v>
      </c>
      <c r="AV152" s="14" t="s">
        <v>30</v>
      </c>
      <c r="AW152" s="14" t="s">
        <v>29</v>
      </c>
      <c r="AX152" s="14" t="s">
        <v>73</v>
      </c>
      <c r="AY152" s="192" t="s">
        <v>181</v>
      </c>
    </row>
    <row r="153" spans="1:65" s="14" customFormat="1">
      <c r="B153" s="191"/>
      <c r="D153" s="178" t="s">
        <v>190</v>
      </c>
      <c r="E153" s="192" t="s">
        <v>1</v>
      </c>
      <c r="F153" s="193" t="s">
        <v>4001</v>
      </c>
      <c r="H153" s="192" t="s">
        <v>1</v>
      </c>
      <c r="I153" s="194"/>
      <c r="L153" s="191"/>
      <c r="M153" s="195"/>
      <c r="N153" s="196"/>
      <c r="O153" s="196"/>
      <c r="P153" s="196"/>
      <c r="Q153" s="196"/>
      <c r="R153" s="196"/>
      <c r="S153" s="196"/>
      <c r="T153" s="197"/>
      <c r="AT153" s="192" t="s">
        <v>190</v>
      </c>
      <c r="AU153" s="192" t="s">
        <v>82</v>
      </c>
      <c r="AV153" s="14" t="s">
        <v>30</v>
      </c>
      <c r="AW153" s="14" t="s">
        <v>29</v>
      </c>
      <c r="AX153" s="14" t="s">
        <v>73</v>
      </c>
      <c r="AY153" s="192" t="s">
        <v>181</v>
      </c>
    </row>
    <row r="154" spans="1:65" s="14" customFormat="1">
      <c r="B154" s="191"/>
      <c r="D154" s="178" t="s">
        <v>190</v>
      </c>
      <c r="E154" s="192" t="s">
        <v>1</v>
      </c>
      <c r="F154" s="193" t="s">
        <v>4002</v>
      </c>
      <c r="H154" s="192" t="s">
        <v>1</v>
      </c>
      <c r="I154" s="194"/>
      <c r="L154" s="191"/>
      <c r="M154" s="195"/>
      <c r="N154" s="196"/>
      <c r="O154" s="196"/>
      <c r="P154" s="196"/>
      <c r="Q154" s="196"/>
      <c r="R154" s="196"/>
      <c r="S154" s="196"/>
      <c r="T154" s="197"/>
      <c r="AT154" s="192" t="s">
        <v>190</v>
      </c>
      <c r="AU154" s="192" t="s">
        <v>82</v>
      </c>
      <c r="AV154" s="14" t="s">
        <v>30</v>
      </c>
      <c r="AW154" s="14" t="s">
        <v>29</v>
      </c>
      <c r="AX154" s="14" t="s">
        <v>73</v>
      </c>
      <c r="AY154" s="192" t="s">
        <v>181</v>
      </c>
    </row>
    <row r="155" spans="1:65" s="14" customFormat="1">
      <c r="B155" s="191"/>
      <c r="D155" s="178" t="s">
        <v>190</v>
      </c>
      <c r="E155" s="192" t="s">
        <v>1</v>
      </c>
      <c r="F155" s="193" t="s">
        <v>4003</v>
      </c>
      <c r="H155" s="192" t="s">
        <v>1</v>
      </c>
      <c r="I155" s="194"/>
      <c r="L155" s="191"/>
      <c r="M155" s="195"/>
      <c r="N155" s="196"/>
      <c r="O155" s="196"/>
      <c r="P155" s="196"/>
      <c r="Q155" s="196"/>
      <c r="R155" s="196"/>
      <c r="S155" s="196"/>
      <c r="T155" s="197"/>
      <c r="AT155" s="192" t="s">
        <v>190</v>
      </c>
      <c r="AU155" s="192" t="s">
        <v>82</v>
      </c>
      <c r="AV155" s="14" t="s">
        <v>30</v>
      </c>
      <c r="AW155" s="14" t="s">
        <v>29</v>
      </c>
      <c r="AX155" s="14" t="s">
        <v>73</v>
      </c>
      <c r="AY155" s="192" t="s">
        <v>181</v>
      </c>
    </row>
    <row r="156" spans="1:65" s="14" customFormat="1">
      <c r="B156" s="191"/>
      <c r="D156" s="178" t="s">
        <v>190</v>
      </c>
      <c r="E156" s="192" t="s">
        <v>1</v>
      </c>
      <c r="F156" s="193" t="s">
        <v>4004</v>
      </c>
      <c r="H156" s="192" t="s">
        <v>1</v>
      </c>
      <c r="I156" s="194"/>
      <c r="L156" s="191"/>
      <c r="M156" s="195"/>
      <c r="N156" s="196"/>
      <c r="O156" s="196"/>
      <c r="P156" s="196"/>
      <c r="Q156" s="196"/>
      <c r="R156" s="196"/>
      <c r="S156" s="196"/>
      <c r="T156" s="197"/>
      <c r="AT156" s="192" t="s">
        <v>190</v>
      </c>
      <c r="AU156" s="192" t="s">
        <v>82</v>
      </c>
      <c r="AV156" s="14" t="s">
        <v>30</v>
      </c>
      <c r="AW156" s="14" t="s">
        <v>29</v>
      </c>
      <c r="AX156" s="14" t="s">
        <v>73</v>
      </c>
      <c r="AY156" s="192" t="s">
        <v>181</v>
      </c>
    </row>
    <row r="157" spans="1:65" s="14" customFormat="1">
      <c r="B157" s="191"/>
      <c r="D157" s="178" t="s">
        <v>190</v>
      </c>
      <c r="E157" s="192" t="s">
        <v>1</v>
      </c>
      <c r="F157" s="193" t="s">
        <v>4005</v>
      </c>
      <c r="H157" s="192" t="s">
        <v>1</v>
      </c>
      <c r="I157" s="194"/>
      <c r="L157" s="191"/>
      <c r="M157" s="195"/>
      <c r="N157" s="196"/>
      <c r="O157" s="196"/>
      <c r="P157" s="196"/>
      <c r="Q157" s="196"/>
      <c r="R157" s="196"/>
      <c r="S157" s="196"/>
      <c r="T157" s="197"/>
      <c r="AT157" s="192" t="s">
        <v>190</v>
      </c>
      <c r="AU157" s="192" t="s">
        <v>82</v>
      </c>
      <c r="AV157" s="14" t="s">
        <v>30</v>
      </c>
      <c r="AW157" s="14" t="s">
        <v>29</v>
      </c>
      <c r="AX157" s="14" t="s">
        <v>73</v>
      </c>
      <c r="AY157" s="192" t="s">
        <v>181</v>
      </c>
    </row>
    <row r="158" spans="1:65" s="14" customFormat="1">
      <c r="B158" s="191"/>
      <c r="D158" s="178" t="s">
        <v>190</v>
      </c>
      <c r="E158" s="192" t="s">
        <v>1</v>
      </c>
      <c r="F158" s="193" t="s">
        <v>3995</v>
      </c>
      <c r="H158" s="192" t="s">
        <v>1</v>
      </c>
      <c r="I158" s="194"/>
      <c r="L158" s="191"/>
      <c r="M158" s="195"/>
      <c r="N158" s="196"/>
      <c r="O158" s="196"/>
      <c r="P158" s="196"/>
      <c r="Q158" s="196"/>
      <c r="R158" s="196"/>
      <c r="S158" s="196"/>
      <c r="T158" s="197"/>
      <c r="AT158" s="192" t="s">
        <v>190</v>
      </c>
      <c r="AU158" s="192" t="s">
        <v>82</v>
      </c>
      <c r="AV158" s="14" t="s">
        <v>30</v>
      </c>
      <c r="AW158" s="14" t="s">
        <v>29</v>
      </c>
      <c r="AX158" s="14" t="s">
        <v>73</v>
      </c>
      <c r="AY158" s="192" t="s">
        <v>181</v>
      </c>
    </row>
    <row r="159" spans="1:65" s="14" customFormat="1">
      <c r="B159" s="191"/>
      <c r="D159" s="178" t="s">
        <v>190</v>
      </c>
      <c r="E159" s="192" t="s">
        <v>1</v>
      </c>
      <c r="F159" s="193" t="s">
        <v>3996</v>
      </c>
      <c r="H159" s="192" t="s">
        <v>1</v>
      </c>
      <c r="I159" s="194"/>
      <c r="L159" s="191"/>
      <c r="M159" s="195"/>
      <c r="N159" s="196"/>
      <c r="O159" s="196"/>
      <c r="P159" s="196"/>
      <c r="Q159" s="196"/>
      <c r="R159" s="196"/>
      <c r="S159" s="196"/>
      <c r="T159" s="197"/>
      <c r="AT159" s="192" t="s">
        <v>190</v>
      </c>
      <c r="AU159" s="192" t="s">
        <v>82</v>
      </c>
      <c r="AV159" s="14" t="s">
        <v>30</v>
      </c>
      <c r="AW159" s="14" t="s">
        <v>29</v>
      </c>
      <c r="AX159" s="14" t="s">
        <v>73</v>
      </c>
      <c r="AY159" s="192" t="s">
        <v>181</v>
      </c>
    </row>
    <row r="160" spans="1:65" s="14" customFormat="1">
      <c r="B160" s="191"/>
      <c r="D160" s="178" t="s">
        <v>190</v>
      </c>
      <c r="E160" s="192" t="s">
        <v>1</v>
      </c>
      <c r="F160" s="193" t="s">
        <v>3997</v>
      </c>
      <c r="H160" s="192" t="s">
        <v>1</v>
      </c>
      <c r="I160" s="194"/>
      <c r="L160" s="191"/>
      <c r="M160" s="195"/>
      <c r="N160" s="196"/>
      <c r="O160" s="196"/>
      <c r="P160" s="196"/>
      <c r="Q160" s="196"/>
      <c r="R160" s="196"/>
      <c r="S160" s="196"/>
      <c r="T160" s="197"/>
      <c r="AT160" s="192" t="s">
        <v>190</v>
      </c>
      <c r="AU160" s="192" t="s">
        <v>82</v>
      </c>
      <c r="AV160" s="14" t="s">
        <v>30</v>
      </c>
      <c r="AW160" s="14" t="s">
        <v>29</v>
      </c>
      <c r="AX160" s="14" t="s">
        <v>73</v>
      </c>
      <c r="AY160" s="192" t="s">
        <v>181</v>
      </c>
    </row>
    <row r="161" spans="1:65" s="13" customFormat="1">
      <c r="B161" s="177"/>
      <c r="D161" s="178" t="s">
        <v>190</v>
      </c>
      <c r="E161" s="179" t="s">
        <v>1</v>
      </c>
      <c r="F161" s="180" t="s">
        <v>30</v>
      </c>
      <c r="H161" s="181">
        <v>1</v>
      </c>
      <c r="I161" s="182"/>
      <c r="L161" s="177"/>
      <c r="M161" s="183"/>
      <c r="N161" s="184"/>
      <c r="O161" s="184"/>
      <c r="P161" s="184"/>
      <c r="Q161" s="184"/>
      <c r="R161" s="184"/>
      <c r="S161" s="184"/>
      <c r="T161" s="185"/>
      <c r="AT161" s="179" t="s">
        <v>190</v>
      </c>
      <c r="AU161" s="179" t="s">
        <v>82</v>
      </c>
      <c r="AV161" s="13" t="s">
        <v>82</v>
      </c>
      <c r="AW161" s="13" t="s">
        <v>29</v>
      </c>
      <c r="AX161" s="13" t="s">
        <v>30</v>
      </c>
      <c r="AY161" s="179" t="s">
        <v>181</v>
      </c>
    </row>
    <row r="162" spans="1:65" s="2" customFormat="1" ht="16.5" customHeight="1">
      <c r="A162" s="33"/>
      <c r="B162" s="130"/>
      <c r="C162" s="164" t="s">
        <v>194</v>
      </c>
      <c r="D162" s="164" t="s">
        <v>184</v>
      </c>
      <c r="E162" s="165" t="s">
        <v>4006</v>
      </c>
      <c r="F162" s="166" t="s">
        <v>4007</v>
      </c>
      <c r="G162" s="167" t="s">
        <v>246</v>
      </c>
      <c r="H162" s="168">
        <v>1</v>
      </c>
      <c r="I162" s="169"/>
      <c r="J162" s="170">
        <f>ROUND(I162*H162,2)</f>
        <v>0</v>
      </c>
      <c r="K162" s="166" t="s">
        <v>1</v>
      </c>
      <c r="L162" s="34"/>
      <c r="M162" s="171" t="s">
        <v>1</v>
      </c>
      <c r="N162" s="172" t="s">
        <v>38</v>
      </c>
      <c r="O162" s="59"/>
      <c r="P162" s="173">
        <f>O162*H162</f>
        <v>0</v>
      </c>
      <c r="Q162" s="173">
        <v>0</v>
      </c>
      <c r="R162" s="173">
        <f>Q162*H162</f>
        <v>0</v>
      </c>
      <c r="S162" s="173">
        <v>0</v>
      </c>
      <c r="T162" s="174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5" t="s">
        <v>188</v>
      </c>
      <c r="AT162" s="175" t="s">
        <v>184</v>
      </c>
      <c r="AU162" s="175" t="s">
        <v>82</v>
      </c>
      <c r="AY162" s="18" t="s">
        <v>181</v>
      </c>
      <c r="BE162" s="176">
        <f>IF(N162="základní",J162,0)</f>
        <v>0</v>
      </c>
      <c r="BF162" s="176">
        <f>IF(N162="snížená",J162,0)</f>
        <v>0</v>
      </c>
      <c r="BG162" s="176">
        <f>IF(N162="zákl. přenesená",J162,0)</f>
        <v>0</v>
      </c>
      <c r="BH162" s="176">
        <f>IF(N162="sníž. přenesená",J162,0)</f>
        <v>0</v>
      </c>
      <c r="BI162" s="176">
        <f>IF(N162="nulová",J162,0)</f>
        <v>0</v>
      </c>
      <c r="BJ162" s="18" t="s">
        <v>30</v>
      </c>
      <c r="BK162" s="176">
        <f>ROUND(I162*H162,2)</f>
        <v>0</v>
      </c>
      <c r="BL162" s="18" t="s">
        <v>188</v>
      </c>
      <c r="BM162" s="175" t="s">
        <v>4008</v>
      </c>
    </row>
    <row r="163" spans="1:65" s="14" customFormat="1">
      <c r="B163" s="191"/>
      <c r="D163" s="178" t="s">
        <v>190</v>
      </c>
      <c r="E163" s="192" t="s">
        <v>1</v>
      </c>
      <c r="F163" s="193" t="s">
        <v>3988</v>
      </c>
      <c r="H163" s="192" t="s">
        <v>1</v>
      </c>
      <c r="I163" s="194"/>
      <c r="L163" s="191"/>
      <c r="M163" s="195"/>
      <c r="N163" s="196"/>
      <c r="O163" s="196"/>
      <c r="P163" s="196"/>
      <c r="Q163" s="196"/>
      <c r="R163" s="196"/>
      <c r="S163" s="196"/>
      <c r="T163" s="197"/>
      <c r="AT163" s="192" t="s">
        <v>190</v>
      </c>
      <c r="AU163" s="192" t="s">
        <v>82</v>
      </c>
      <c r="AV163" s="14" t="s">
        <v>30</v>
      </c>
      <c r="AW163" s="14" t="s">
        <v>29</v>
      </c>
      <c r="AX163" s="14" t="s">
        <v>73</v>
      </c>
      <c r="AY163" s="192" t="s">
        <v>181</v>
      </c>
    </row>
    <row r="164" spans="1:65" s="14" customFormat="1">
      <c r="B164" s="191"/>
      <c r="D164" s="178" t="s">
        <v>190</v>
      </c>
      <c r="E164" s="192" t="s">
        <v>1</v>
      </c>
      <c r="F164" s="193" t="s">
        <v>4009</v>
      </c>
      <c r="H164" s="192" t="s">
        <v>1</v>
      </c>
      <c r="I164" s="194"/>
      <c r="L164" s="191"/>
      <c r="M164" s="195"/>
      <c r="N164" s="196"/>
      <c r="O164" s="196"/>
      <c r="P164" s="196"/>
      <c r="Q164" s="196"/>
      <c r="R164" s="196"/>
      <c r="S164" s="196"/>
      <c r="T164" s="197"/>
      <c r="AT164" s="192" t="s">
        <v>190</v>
      </c>
      <c r="AU164" s="192" t="s">
        <v>82</v>
      </c>
      <c r="AV164" s="14" t="s">
        <v>30</v>
      </c>
      <c r="AW164" s="14" t="s">
        <v>29</v>
      </c>
      <c r="AX164" s="14" t="s">
        <v>73</v>
      </c>
      <c r="AY164" s="192" t="s">
        <v>181</v>
      </c>
    </row>
    <row r="165" spans="1:65" s="14" customFormat="1">
      <c r="B165" s="191"/>
      <c r="D165" s="178" t="s">
        <v>190</v>
      </c>
      <c r="E165" s="192" t="s">
        <v>1</v>
      </c>
      <c r="F165" s="193" t="s">
        <v>4010</v>
      </c>
      <c r="H165" s="192" t="s">
        <v>1</v>
      </c>
      <c r="I165" s="194"/>
      <c r="L165" s="191"/>
      <c r="M165" s="195"/>
      <c r="N165" s="196"/>
      <c r="O165" s="196"/>
      <c r="P165" s="196"/>
      <c r="Q165" s="196"/>
      <c r="R165" s="196"/>
      <c r="S165" s="196"/>
      <c r="T165" s="197"/>
      <c r="AT165" s="192" t="s">
        <v>190</v>
      </c>
      <c r="AU165" s="192" t="s">
        <v>82</v>
      </c>
      <c r="AV165" s="14" t="s">
        <v>30</v>
      </c>
      <c r="AW165" s="14" t="s">
        <v>29</v>
      </c>
      <c r="AX165" s="14" t="s">
        <v>73</v>
      </c>
      <c r="AY165" s="192" t="s">
        <v>181</v>
      </c>
    </row>
    <row r="166" spans="1:65" s="14" customFormat="1">
      <c r="B166" s="191"/>
      <c r="D166" s="178" t="s">
        <v>190</v>
      </c>
      <c r="E166" s="192" t="s">
        <v>1</v>
      </c>
      <c r="F166" s="193" t="s">
        <v>4011</v>
      </c>
      <c r="H166" s="192" t="s">
        <v>1</v>
      </c>
      <c r="I166" s="194"/>
      <c r="L166" s="191"/>
      <c r="M166" s="195"/>
      <c r="N166" s="196"/>
      <c r="O166" s="196"/>
      <c r="P166" s="196"/>
      <c r="Q166" s="196"/>
      <c r="R166" s="196"/>
      <c r="S166" s="196"/>
      <c r="T166" s="197"/>
      <c r="AT166" s="192" t="s">
        <v>190</v>
      </c>
      <c r="AU166" s="192" t="s">
        <v>82</v>
      </c>
      <c r="AV166" s="14" t="s">
        <v>30</v>
      </c>
      <c r="AW166" s="14" t="s">
        <v>29</v>
      </c>
      <c r="AX166" s="14" t="s">
        <v>73</v>
      </c>
      <c r="AY166" s="192" t="s">
        <v>181</v>
      </c>
    </row>
    <row r="167" spans="1:65" s="14" customFormat="1">
      <c r="B167" s="191"/>
      <c r="D167" s="178" t="s">
        <v>190</v>
      </c>
      <c r="E167" s="192" t="s">
        <v>1</v>
      </c>
      <c r="F167" s="193" t="s">
        <v>4012</v>
      </c>
      <c r="H167" s="192" t="s">
        <v>1</v>
      </c>
      <c r="I167" s="194"/>
      <c r="L167" s="191"/>
      <c r="M167" s="195"/>
      <c r="N167" s="196"/>
      <c r="O167" s="196"/>
      <c r="P167" s="196"/>
      <c r="Q167" s="196"/>
      <c r="R167" s="196"/>
      <c r="S167" s="196"/>
      <c r="T167" s="197"/>
      <c r="AT167" s="192" t="s">
        <v>190</v>
      </c>
      <c r="AU167" s="192" t="s">
        <v>82</v>
      </c>
      <c r="AV167" s="14" t="s">
        <v>30</v>
      </c>
      <c r="AW167" s="14" t="s">
        <v>29</v>
      </c>
      <c r="AX167" s="14" t="s">
        <v>73</v>
      </c>
      <c r="AY167" s="192" t="s">
        <v>181</v>
      </c>
    </row>
    <row r="168" spans="1:65" s="14" customFormat="1">
      <c r="B168" s="191"/>
      <c r="D168" s="178" t="s">
        <v>190</v>
      </c>
      <c r="E168" s="192" t="s">
        <v>1</v>
      </c>
      <c r="F168" s="193" t="s">
        <v>4004</v>
      </c>
      <c r="H168" s="192" t="s">
        <v>1</v>
      </c>
      <c r="I168" s="194"/>
      <c r="L168" s="191"/>
      <c r="M168" s="195"/>
      <c r="N168" s="196"/>
      <c r="O168" s="196"/>
      <c r="P168" s="196"/>
      <c r="Q168" s="196"/>
      <c r="R168" s="196"/>
      <c r="S168" s="196"/>
      <c r="T168" s="197"/>
      <c r="AT168" s="192" t="s">
        <v>190</v>
      </c>
      <c r="AU168" s="192" t="s">
        <v>82</v>
      </c>
      <c r="AV168" s="14" t="s">
        <v>30</v>
      </c>
      <c r="AW168" s="14" t="s">
        <v>29</v>
      </c>
      <c r="AX168" s="14" t="s">
        <v>73</v>
      </c>
      <c r="AY168" s="192" t="s">
        <v>181</v>
      </c>
    </row>
    <row r="169" spans="1:65" s="14" customFormat="1">
      <c r="B169" s="191"/>
      <c r="D169" s="178" t="s">
        <v>190</v>
      </c>
      <c r="E169" s="192" t="s">
        <v>1</v>
      </c>
      <c r="F169" s="193" t="s">
        <v>4013</v>
      </c>
      <c r="H169" s="192" t="s">
        <v>1</v>
      </c>
      <c r="I169" s="194"/>
      <c r="L169" s="191"/>
      <c r="M169" s="195"/>
      <c r="N169" s="196"/>
      <c r="O169" s="196"/>
      <c r="P169" s="196"/>
      <c r="Q169" s="196"/>
      <c r="R169" s="196"/>
      <c r="S169" s="196"/>
      <c r="T169" s="197"/>
      <c r="AT169" s="192" t="s">
        <v>190</v>
      </c>
      <c r="AU169" s="192" t="s">
        <v>82</v>
      </c>
      <c r="AV169" s="14" t="s">
        <v>30</v>
      </c>
      <c r="AW169" s="14" t="s">
        <v>29</v>
      </c>
      <c r="AX169" s="14" t="s">
        <v>73</v>
      </c>
      <c r="AY169" s="192" t="s">
        <v>181</v>
      </c>
    </row>
    <row r="170" spans="1:65" s="14" customFormat="1">
      <c r="B170" s="191"/>
      <c r="D170" s="178" t="s">
        <v>190</v>
      </c>
      <c r="E170" s="192" t="s">
        <v>1</v>
      </c>
      <c r="F170" s="193" t="s">
        <v>3994</v>
      </c>
      <c r="H170" s="192" t="s">
        <v>1</v>
      </c>
      <c r="I170" s="194"/>
      <c r="L170" s="191"/>
      <c r="M170" s="195"/>
      <c r="N170" s="196"/>
      <c r="O170" s="196"/>
      <c r="P170" s="196"/>
      <c r="Q170" s="196"/>
      <c r="R170" s="196"/>
      <c r="S170" s="196"/>
      <c r="T170" s="197"/>
      <c r="AT170" s="192" t="s">
        <v>190</v>
      </c>
      <c r="AU170" s="192" t="s">
        <v>82</v>
      </c>
      <c r="AV170" s="14" t="s">
        <v>30</v>
      </c>
      <c r="AW170" s="14" t="s">
        <v>29</v>
      </c>
      <c r="AX170" s="14" t="s">
        <v>73</v>
      </c>
      <c r="AY170" s="192" t="s">
        <v>181</v>
      </c>
    </row>
    <row r="171" spans="1:65" s="14" customFormat="1">
      <c r="B171" s="191"/>
      <c r="D171" s="178" t="s">
        <v>190</v>
      </c>
      <c r="E171" s="192" t="s">
        <v>1</v>
      </c>
      <c r="F171" s="193" t="s">
        <v>3995</v>
      </c>
      <c r="H171" s="192" t="s">
        <v>1</v>
      </c>
      <c r="I171" s="194"/>
      <c r="L171" s="191"/>
      <c r="M171" s="195"/>
      <c r="N171" s="196"/>
      <c r="O171" s="196"/>
      <c r="P171" s="196"/>
      <c r="Q171" s="196"/>
      <c r="R171" s="196"/>
      <c r="S171" s="196"/>
      <c r="T171" s="197"/>
      <c r="AT171" s="192" t="s">
        <v>190</v>
      </c>
      <c r="AU171" s="192" t="s">
        <v>82</v>
      </c>
      <c r="AV171" s="14" t="s">
        <v>30</v>
      </c>
      <c r="AW171" s="14" t="s">
        <v>29</v>
      </c>
      <c r="AX171" s="14" t="s">
        <v>73</v>
      </c>
      <c r="AY171" s="192" t="s">
        <v>181</v>
      </c>
    </row>
    <row r="172" spans="1:65" s="14" customFormat="1">
      <c r="B172" s="191"/>
      <c r="D172" s="178" t="s">
        <v>190</v>
      </c>
      <c r="E172" s="192" t="s">
        <v>1</v>
      </c>
      <c r="F172" s="193" t="s">
        <v>3996</v>
      </c>
      <c r="H172" s="192" t="s">
        <v>1</v>
      </c>
      <c r="I172" s="194"/>
      <c r="L172" s="191"/>
      <c r="M172" s="195"/>
      <c r="N172" s="196"/>
      <c r="O172" s="196"/>
      <c r="P172" s="196"/>
      <c r="Q172" s="196"/>
      <c r="R172" s="196"/>
      <c r="S172" s="196"/>
      <c r="T172" s="197"/>
      <c r="AT172" s="192" t="s">
        <v>190</v>
      </c>
      <c r="AU172" s="192" t="s">
        <v>82</v>
      </c>
      <c r="AV172" s="14" t="s">
        <v>30</v>
      </c>
      <c r="AW172" s="14" t="s">
        <v>29</v>
      </c>
      <c r="AX172" s="14" t="s">
        <v>73</v>
      </c>
      <c r="AY172" s="192" t="s">
        <v>181</v>
      </c>
    </row>
    <row r="173" spans="1:65" s="14" customFormat="1">
      <c r="B173" s="191"/>
      <c r="D173" s="178" t="s">
        <v>190</v>
      </c>
      <c r="E173" s="192" t="s">
        <v>1</v>
      </c>
      <c r="F173" s="193" t="s">
        <v>3997</v>
      </c>
      <c r="H173" s="192" t="s">
        <v>1</v>
      </c>
      <c r="I173" s="194"/>
      <c r="L173" s="191"/>
      <c r="M173" s="195"/>
      <c r="N173" s="196"/>
      <c r="O173" s="196"/>
      <c r="P173" s="196"/>
      <c r="Q173" s="196"/>
      <c r="R173" s="196"/>
      <c r="S173" s="196"/>
      <c r="T173" s="197"/>
      <c r="AT173" s="192" t="s">
        <v>190</v>
      </c>
      <c r="AU173" s="192" t="s">
        <v>82</v>
      </c>
      <c r="AV173" s="14" t="s">
        <v>30</v>
      </c>
      <c r="AW173" s="14" t="s">
        <v>29</v>
      </c>
      <c r="AX173" s="14" t="s">
        <v>73</v>
      </c>
      <c r="AY173" s="192" t="s">
        <v>181</v>
      </c>
    </row>
    <row r="174" spans="1:65" s="13" customFormat="1">
      <c r="B174" s="177"/>
      <c r="D174" s="178" t="s">
        <v>190</v>
      </c>
      <c r="E174" s="179" t="s">
        <v>1</v>
      </c>
      <c r="F174" s="180" t="s">
        <v>30</v>
      </c>
      <c r="H174" s="181">
        <v>1</v>
      </c>
      <c r="I174" s="182"/>
      <c r="L174" s="177"/>
      <c r="M174" s="183"/>
      <c r="N174" s="184"/>
      <c r="O174" s="184"/>
      <c r="P174" s="184"/>
      <c r="Q174" s="184"/>
      <c r="R174" s="184"/>
      <c r="S174" s="184"/>
      <c r="T174" s="185"/>
      <c r="AT174" s="179" t="s">
        <v>190</v>
      </c>
      <c r="AU174" s="179" t="s">
        <v>82</v>
      </c>
      <c r="AV174" s="13" t="s">
        <v>82</v>
      </c>
      <c r="AW174" s="13" t="s">
        <v>29</v>
      </c>
      <c r="AX174" s="13" t="s">
        <v>30</v>
      </c>
      <c r="AY174" s="179" t="s">
        <v>181</v>
      </c>
    </row>
    <row r="175" spans="1:65" s="2" customFormat="1" ht="16.5" customHeight="1">
      <c r="A175" s="33"/>
      <c r="B175" s="130"/>
      <c r="C175" s="164" t="s">
        <v>188</v>
      </c>
      <c r="D175" s="164" t="s">
        <v>184</v>
      </c>
      <c r="E175" s="165" t="s">
        <v>4014</v>
      </c>
      <c r="F175" s="166" t="s">
        <v>4015</v>
      </c>
      <c r="G175" s="167" t="s">
        <v>246</v>
      </c>
      <c r="H175" s="168">
        <v>1</v>
      </c>
      <c r="I175" s="169"/>
      <c r="J175" s="170">
        <f>ROUND(I175*H175,2)</f>
        <v>0</v>
      </c>
      <c r="K175" s="166" t="s">
        <v>1</v>
      </c>
      <c r="L175" s="34"/>
      <c r="M175" s="171" t="s">
        <v>1</v>
      </c>
      <c r="N175" s="172" t="s">
        <v>38</v>
      </c>
      <c r="O175" s="59"/>
      <c r="P175" s="173">
        <f>O175*H175</f>
        <v>0</v>
      </c>
      <c r="Q175" s="173">
        <v>0</v>
      </c>
      <c r="R175" s="173">
        <f>Q175*H175</f>
        <v>0</v>
      </c>
      <c r="S175" s="173">
        <v>0</v>
      </c>
      <c r="T175" s="174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5" t="s">
        <v>188</v>
      </c>
      <c r="AT175" s="175" t="s">
        <v>184</v>
      </c>
      <c r="AU175" s="175" t="s">
        <v>82</v>
      </c>
      <c r="AY175" s="18" t="s">
        <v>181</v>
      </c>
      <c r="BE175" s="176">
        <f>IF(N175="základní",J175,0)</f>
        <v>0</v>
      </c>
      <c r="BF175" s="176">
        <f>IF(N175="snížená",J175,0)</f>
        <v>0</v>
      </c>
      <c r="BG175" s="176">
        <f>IF(N175="zákl. přenesená",J175,0)</f>
        <v>0</v>
      </c>
      <c r="BH175" s="176">
        <f>IF(N175="sníž. přenesená",J175,0)</f>
        <v>0</v>
      </c>
      <c r="BI175" s="176">
        <f>IF(N175="nulová",J175,0)</f>
        <v>0</v>
      </c>
      <c r="BJ175" s="18" t="s">
        <v>30</v>
      </c>
      <c r="BK175" s="176">
        <f>ROUND(I175*H175,2)</f>
        <v>0</v>
      </c>
      <c r="BL175" s="18" t="s">
        <v>188</v>
      </c>
      <c r="BM175" s="175" t="s">
        <v>4016</v>
      </c>
    </row>
    <row r="176" spans="1:65" s="14" customFormat="1">
      <c r="B176" s="191"/>
      <c r="D176" s="178" t="s">
        <v>190</v>
      </c>
      <c r="E176" s="192" t="s">
        <v>1</v>
      </c>
      <c r="F176" s="193" t="s">
        <v>3988</v>
      </c>
      <c r="H176" s="192" t="s">
        <v>1</v>
      </c>
      <c r="I176" s="194"/>
      <c r="L176" s="191"/>
      <c r="M176" s="195"/>
      <c r="N176" s="196"/>
      <c r="O176" s="196"/>
      <c r="P176" s="196"/>
      <c r="Q176" s="196"/>
      <c r="R176" s="196"/>
      <c r="S176" s="196"/>
      <c r="T176" s="197"/>
      <c r="AT176" s="192" t="s">
        <v>190</v>
      </c>
      <c r="AU176" s="192" t="s">
        <v>82</v>
      </c>
      <c r="AV176" s="14" t="s">
        <v>30</v>
      </c>
      <c r="AW176" s="14" t="s">
        <v>29</v>
      </c>
      <c r="AX176" s="14" t="s">
        <v>73</v>
      </c>
      <c r="AY176" s="192" t="s">
        <v>181</v>
      </c>
    </row>
    <row r="177" spans="1:65" s="14" customFormat="1">
      <c r="B177" s="191"/>
      <c r="D177" s="178" t="s">
        <v>190</v>
      </c>
      <c r="E177" s="192" t="s">
        <v>1</v>
      </c>
      <c r="F177" s="193" t="s">
        <v>4017</v>
      </c>
      <c r="H177" s="192" t="s">
        <v>1</v>
      </c>
      <c r="I177" s="194"/>
      <c r="L177" s="191"/>
      <c r="M177" s="195"/>
      <c r="N177" s="196"/>
      <c r="O177" s="196"/>
      <c r="P177" s="196"/>
      <c r="Q177" s="196"/>
      <c r="R177" s="196"/>
      <c r="S177" s="196"/>
      <c r="T177" s="197"/>
      <c r="AT177" s="192" t="s">
        <v>190</v>
      </c>
      <c r="AU177" s="192" t="s">
        <v>82</v>
      </c>
      <c r="AV177" s="14" t="s">
        <v>30</v>
      </c>
      <c r="AW177" s="14" t="s">
        <v>29</v>
      </c>
      <c r="AX177" s="14" t="s">
        <v>73</v>
      </c>
      <c r="AY177" s="192" t="s">
        <v>181</v>
      </c>
    </row>
    <row r="178" spans="1:65" s="14" customFormat="1">
      <c r="B178" s="191"/>
      <c r="D178" s="178" t="s">
        <v>190</v>
      </c>
      <c r="E178" s="192" t="s">
        <v>1</v>
      </c>
      <c r="F178" s="193" t="s">
        <v>4018</v>
      </c>
      <c r="H178" s="192" t="s">
        <v>1</v>
      </c>
      <c r="I178" s="194"/>
      <c r="L178" s="191"/>
      <c r="M178" s="195"/>
      <c r="N178" s="196"/>
      <c r="O178" s="196"/>
      <c r="P178" s="196"/>
      <c r="Q178" s="196"/>
      <c r="R178" s="196"/>
      <c r="S178" s="196"/>
      <c r="T178" s="197"/>
      <c r="AT178" s="192" t="s">
        <v>190</v>
      </c>
      <c r="AU178" s="192" t="s">
        <v>82</v>
      </c>
      <c r="AV178" s="14" t="s">
        <v>30</v>
      </c>
      <c r="AW178" s="14" t="s">
        <v>29</v>
      </c>
      <c r="AX178" s="14" t="s">
        <v>73</v>
      </c>
      <c r="AY178" s="192" t="s">
        <v>181</v>
      </c>
    </row>
    <row r="179" spans="1:65" s="14" customFormat="1">
      <c r="B179" s="191"/>
      <c r="D179" s="178" t="s">
        <v>190</v>
      </c>
      <c r="E179" s="192" t="s">
        <v>1</v>
      </c>
      <c r="F179" s="193" t="s">
        <v>4003</v>
      </c>
      <c r="H179" s="192" t="s">
        <v>1</v>
      </c>
      <c r="I179" s="194"/>
      <c r="L179" s="191"/>
      <c r="M179" s="195"/>
      <c r="N179" s="196"/>
      <c r="O179" s="196"/>
      <c r="P179" s="196"/>
      <c r="Q179" s="196"/>
      <c r="R179" s="196"/>
      <c r="S179" s="196"/>
      <c r="T179" s="197"/>
      <c r="AT179" s="192" t="s">
        <v>190</v>
      </c>
      <c r="AU179" s="192" t="s">
        <v>82</v>
      </c>
      <c r="AV179" s="14" t="s">
        <v>30</v>
      </c>
      <c r="AW179" s="14" t="s">
        <v>29</v>
      </c>
      <c r="AX179" s="14" t="s">
        <v>73</v>
      </c>
      <c r="AY179" s="192" t="s">
        <v>181</v>
      </c>
    </row>
    <row r="180" spans="1:65" s="14" customFormat="1">
      <c r="B180" s="191"/>
      <c r="D180" s="178" t="s">
        <v>190</v>
      </c>
      <c r="E180" s="192" t="s">
        <v>1</v>
      </c>
      <c r="F180" s="193" t="s">
        <v>4019</v>
      </c>
      <c r="H180" s="192" t="s">
        <v>1</v>
      </c>
      <c r="I180" s="194"/>
      <c r="L180" s="191"/>
      <c r="M180" s="195"/>
      <c r="N180" s="196"/>
      <c r="O180" s="196"/>
      <c r="P180" s="196"/>
      <c r="Q180" s="196"/>
      <c r="R180" s="196"/>
      <c r="S180" s="196"/>
      <c r="T180" s="197"/>
      <c r="AT180" s="192" t="s">
        <v>190</v>
      </c>
      <c r="AU180" s="192" t="s">
        <v>82</v>
      </c>
      <c r="AV180" s="14" t="s">
        <v>30</v>
      </c>
      <c r="AW180" s="14" t="s">
        <v>29</v>
      </c>
      <c r="AX180" s="14" t="s">
        <v>73</v>
      </c>
      <c r="AY180" s="192" t="s">
        <v>181</v>
      </c>
    </row>
    <row r="181" spans="1:65" s="14" customFormat="1">
      <c r="B181" s="191"/>
      <c r="D181" s="178" t="s">
        <v>190</v>
      </c>
      <c r="E181" s="192" t="s">
        <v>1</v>
      </c>
      <c r="F181" s="193" t="s">
        <v>4005</v>
      </c>
      <c r="H181" s="192" t="s">
        <v>1</v>
      </c>
      <c r="I181" s="194"/>
      <c r="L181" s="191"/>
      <c r="M181" s="195"/>
      <c r="N181" s="196"/>
      <c r="O181" s="196"/>
      <c r="P181" s="196"/>
      <c r="Q181" s="196"/>
      <c r="R181" s="196"/>
      <c r="S181" s="196"/>
      <c r="T181" s="197"/>
      <c r="AT181" s="192" t="s">
        <v>190</v>
      </c>
      <c r="AU181" s="192" t="s">
        <v>82</v>
      </c>
      <c r="AV181" s="14" t="s">
        <v>30</v>
      </c>
      <c r="AW181" s="14" t="s">
        <v>29</v>
      </c>
      <c r="AX181" s="14" t="s">
        <v>73</v>
      </c>
      <c r="AY181" s="192" t="s">
        <v>181</v>
      </c>
    </row>
    <row r="182" spans="1:65" s="14" customFormat="1">
      <c r="B182" s="191"/>
      <c r="D182" s="178" t="s">
        <v>190</v>
      </c>
      <c r="E182" s="192" t="s">
        <v>1</v>
      </c>
      <c r="F182" s="193" t="s">
        <v>3995</v>
      </c>
      <c r="H182" s="192" t="s">
        <v>1</v>
      </c>
      <c r="I182" s="194"/>
      <c r="L182" s="191"/>
      <c r="M182" s="195"/>
      <c r="N182" s="196"/>
      <c r="O182" s="196"/>
      <c r="P182" s="196"/>
      <c r="Q182" s="196"/>
      <c r="R182" s="196"/>
      <c r="S182" s="196"/>
      <c r="T182" s="197"/>
      <c r="AT182" s="192" t="s">
        <v>190</v>
      </c>
      <c r="AU182" s="192" t="s">
        <v>82</v>
      </c>
      <c r="AV182" s="14" t="s">
        <v>30</v>
      </c>
      <c r="AW182" s="14" t="s">
        <v>29</v>
      </c>
      <c r="AX182" s="14" t="s">
        <v>73</v>
      </c>
      <c r="AY182" s="192" t="s">
        <v>181</v>
      </c>
    </row>
    <row r="183" spans="1:65" s="14" customFormat="1">
      <c r="B183" s="191"/>
      <c r="D183" s="178" t="s">
        <v>190</v>
      </c>
      <c r="E183" s="192" t="s">
        <v>1</v>
      </c>
      <c r="F183" s="193" t="s">
        <v>3996</v>
      </c>
      <c r="H183" s="192" t="s">
        <v>1</v>
      </c>
      <c r="I183" s="194"/>
      <c r="L183" s="191"/>
      <c r="M183" s="195"/>
      <c r="N183" s="196"/>
      <c r="O183" s="196"/>
      <c r="P183" s="196"/>
      <c r="Q183" s="196"/>
      <c r="R183" s="196"/>
      <c r="S183" s="196"/>
      <c r="T183" s="197"/>
      <c r="AT183" s="192" t="s">
        <v>190</v>
      </c>
      <c r="AU183" s="192" t="s">
        <v>82</v>
      </c>
      <c r="AV183" s="14" t="s">
        <v>30</v>
      </c>
      <c r="AW183" s="14" t="s">
        <v>29</v>
      </c>
      <c r="AX183" s="14" t="s">
        <v>73</v>
      </c>
      <c r="AY183" s="192" t="s">
        <v>181</v>
      </c>
    </row>
    <row r="184" spans="1:65" s="14" customFormat="1">
      <c r="B184" s="191"/>
      <c r="D184" s="178" t="s">
        <v>190</v>
      </c>
      <c r="E184" s="192" t="s">
        <v>1</v>
      </c>
      <c r="F184" s="193" t="s">
        <v>3997</v>
      </c>
      <c r="H184" s="192" t="s">
        <v>1</v>
      </c>
      <c r="I184" s="194"/>
      <c r="L184" s="191"/>
      <c r="M184" s="195"/>
      <c r="N184" s="196"/>
      <c r="O184" s="196"/>
      <c r="P184" s="196"/>
      <c r="Q184" s="196"/>
      <c r="R184" s="196"/>
      <c r="S184" s="196"/>
      <c r="T184" s="197"/>
      <c r="AT184" s="192" t="s">
        <v>190</v>
      </c>
      <c r="AU184" s="192" t="s">
        <v>82</v>
      </c>
      <c r="AV184" s="14" t="s">
        <v>30</v>
      </c>
      <c r="AW184" s="14" t="s">
        <v>29</v>
      </c>
      <c r="AX184" s="14" t="s">
        <v>73</v>
      </c>
      <c r="AY184" s="192" t="s">
        <v>181</v>
      </c>
    </row>
    <row r="185" spans="1:65" s="13" customFormat="1">
      <c r="B185" s="177"/>
      <c r="D185" s="178" t="s">
        <v>190</v>
      </c>
      <c r="E185" s="179" t="s">
        <v>1</v>
      </c>
      <c r="F185" s="180" t="s">
        <v>30</v>
      </c>
      <c r="H185" s="181">
        <v>1</v>
      </c>
      <c r="I185" s="182"/>
      <c r="L185" s="177"/>
      <c r="M185" s="183"/>
      <c r="N185" s="184"/>
      <c r="O185" s="184"/>
      <c r="P185" s="184"/>
      <c r="Q185" s="184"/>
      <c r="R185" s="184"/>
      <c r="S185" s="184"/>
      <c r="T185" s="185"/>
      <c r="AT185" s="179" t="s">
        <v>190</v>
      </c>
      <c r="AU185" s="179" t="s">
        <v>82</v>
      </c>
      <c r="AV185" s="13" t="s">
        <v>82</v>
      </c>
      <c r="AW185" s="13" t="s">
        <v>29</v>
      </c>
      <c r="AX185" s="13" t="s">
        <v>30</v>
      </c>
      <c r="AY185" s="179" t="s">
        <v>181</v>
      </c>
    </row>
    <row r="186" spans="1:65" s="2" customFormat="1" ht="16.5" customHeight="1">
      <c r="A186" s="33"/>
      <c r="B186" s="130"/>
      <c r="C186" s="164" t="s">
        <v>201</v>
      </c>
      <c r="D186" s="164" t="s">
        <v>184</v>
      </c>
      <c r="E186" s="165" t="s">
        <v>4020</v>
      </c>
      <c r="F186" s="166" t="s">
        <v>4021</v>
      </c>
      <c r="G186" s="167" t="s">
        <v>246</v>
      </c>
      <c r="H186" s="168">
        <v>1</v>
      </c>
      <c r="I186" s="169"/>
      <c r="J186" s="170">
        <f>ROUND(I186*H186,2)</f>
        <v>0</v>
      </c>
      <c r="K186" s="166" t="s">
        <v>1</v>
      </c>
      <c r="L186" s="34"/>
      <c r="M186" s="171" t="s">
        <v>1</v>
      </c>
      <c r="N186" s="172" t="s">
        <v>38</v>
      </c>
      <c r="O186" s="59"/>
      <c r="P186" s="173">
        <f>O186*H186</f>
        <v>0</v>
      </c>
      <c r="Q186" s="173">
        <v>0</v>
      </c>
      <c r="R186" s="173">
        <f>Q186*H186</f>
        <v>0</v>
      </c>
      <c r="S186" s="173">
        <v>0</v>
      </c>
      <c r="T186" s="174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5" t="s">
        <v>188</v>
      </c>
      <c r="AT186" s="175" t="s">
        <v>184</v>
      </c>
      <c r="AU186" s="175" t="s">
        <v>82</v>
      </c>
      <c r="AY186" s="18" t="s">
        <v>181</v>
      </c>
      <c r="BE186" s="176">
        <f>IF(N186="základní",J186,0)</f>
        <v>0</v>
      </c>
      <c r="BF186" s="176">
        <f>IF(N186="snížená",J186,0)</f>
        <v>0</v>
      </c>
      <c r="BG186" s="176">
        <f>IF(N186="zákl. přenesená",J186,0)</f>
        <v>0</v>
      </c>
      <c r="BH186" s="176">
        <f>IF(N186="sníž. přenesená",J186,0)</f>
        <v>0</v>
      </c>
      <c r="BI186" s="176">
        <f>IF(N186="nulová",J186,0)</f>
        <v>0</v>
      </c>
      <c r="BJ186" s="18" t="s">
        <v>30</v>
      </c>
      <c r="BK186" s="176">
        <f>ROUND(I186*H186,2)</f>
        <v>0</v>
      </c>
      <c r="BL186" s="18" t="s">
        <v>188</v>
      </c>
      <c r="BM186" s="175" t="s">
        <v>4022</v>
      </c>
    </row>
    <row r="187" spans="1:65" s="14" customFormat="1">
      <c r="B187" s="191"/>
      <c r="D187" s="178" t="s">
        <v>190</v>
      </c>
      <c r="E187" s="192" t="s">
        <v>1</v>
      </c>
      <c r="F187" s="193" t="s">
        <v>3988</v>
      </c>
      <c r="H187" s="192" t="s">
        <v>1</v>
      </c>
      <c r="I187" s="194"/>
      <c r="L187" s="191"/>
      <c r="M187" s="195"/>
      <c r="N187" s="196"/>
      <c r="O187" s="196"/>
      <c r="P187" s="196"/>
      <c r="Q187" s="196"/>
      <c r="R187" s="196"/>
      <c r="S187" s="196"/>
      <c r="T187" s="197"/>
      <c r="AT187" s="192" t="s">
        <v>190</v>
      </c>
      <c r="AU187" s="192" t="s">
        <v>82</v>
      </c>
      <c r="AV187" s="14" t="s">
        <v>30</v>
      </c>
      <c r="AW187" s="14" t="s">
        <v>29</v>
      </c>
      <c r="AX187" s="14" t="s">
        <v>73</v>
      </c>
      <c r="AY187" s="192" t="s">
        <v>181</v>
      </c>
    </row>
    <row r="188" spans="1:65" s="14" customFormat="1">
      <c r="B188" s="191"/>
      <c r="D188" s="178" t="s">
        <v>190</v>
      </c>
      <c r="E188" s="192" t="s">
        <v>1</v>
      </c>
      <c r="F188" s="193" t="s">
        <v>4023</v>
      </c>
      <c r="H188" s="192" t="s">
        <v>1</v>
      </c>
      <c r="I188" s="194"/>
      <c r="L188" s="191"/>
      <c r="M188" s="195"/>
      <c r="N188" s="196"/>
      <c r="O188" s="196"/>
      <c r="P188" s="196"/>
      <c r="Q188" s="196"/>
      <c r="R188" s="196"/>
      <c r="S188" s="196"/>
      <c r="T188" s="197"/>
      <c r="AT188" s="192" t="s">
        <v>190</v>
      </c>
      <c r="AU188" s="192" t="s">
        <v>82</v>
      </c>
      <c r="AV188" s="14" t="s">
        <v>30</v>
      </c>
      <c r="AW188" s="14" t="s">
        <v>29</v>
      </c>
      <c r="AX188" s="14" t="s">
        <v>73</v>
      </c>
      <c r="AY188" s="192" t="s">
        <v>181</v>
      </c>
    </row>
    <row r="189" spans="1:65" s="14" customFormat="1">
      <c r="B189" s="191"/>
      <c r="D189" s="178" t="s">
        <v>190</v>
      </c>
      <c r="E189" s="192" t="s">
        <v>1</v>
      </c>
      <c r="F189" s="193" t="s">
        <v>4018</v>
      </c>
      <c r="H189" s="192" t="s">
        <v>1</v>
      </c>
      <c r="I189" s="194"/>
      <c r="L189" s="191"/>
      <c r="M189" s="195"/>
      <c r="N189" s="196"/>
      <c r="O189" s="196"/>
      <c r="P189" s="196"/>
      <c r="Q189" s="196"/>
      <c r="R189" s="196"/>
      <c r="S189" s="196"/>
      <c r="T189" s="197"/>
      <c r="AT189" s="192" t="s">
        <v>190</v>
      </c>
      <c r="AU189" s="192" t="s">
        <v>82</v>
      </c>
      <c r="AV189" s="14" t="s">
        <v>30</v>
      </c>
      <c r="AW189" s="14" t="s">
        <v>29</v>
      </c>
      <c r="AX189" s="14" t="s">
        <v>73</v>
      </c>
      <c r="AY189" s="192" t="s">
        <v>181</v>
      </c>
    </row>
    <row r="190" spans="1:65" s="14" customFormat="1">
      <c r="B190" s="191"/>
      <c r="D190" s="178" t="s">
        <v>190</v>
      </c>
      <c r="E190" s="192" t="s">
        <v>1</v>
      </c>
      <c r="F190" s="193" t="s">
        <v>4003</v>
      </c>
      <c r="H190" s="192" t="s">
        <v>1</v>
      </c>
      <c r="I190" s="194"/>
      <c r="L190" s="191"/>
      <c r="M190" s="195"/>
      <c r="N190" s="196"/>
      <c r="O190" s="196"/>
      <c r="P190" s="196"/>
      <c r="Q190" s="196"/>
      <c r="R190" s="196"/>
      <c r="S190" s="196"/>
      <c r="T190" s="197"/>
      <c r="AT190" s="192" t="s">
        <v>190</v>
      </c>
      <c r="AU190" s="192" t="s">
        <v>82</v>
      </c>
      <c r="AV190" s="14" t="s">
        <v>30</v>
      </c>
      <c r="AW190" s="14" t="s">
        <v>29</v>
      </c>
      <c r="AX190" s="14" t="s">
        <v>73</v>
      </c>
      <c r="AY190" s="192" t="s">
        <v>181</v>
      </c>
    </row>
    <row r="191" spans="1:65" s="14" customFormat="1">
      <c r="B191" s="191"/>
      <c r="D191" s="178" t="s">
        <v>190</v>
      </c>
      <c r="E191" s="192" t="s">
        <v>1</v>
      </c>
      <c r="F191" s="193" t="s">
        <v>4019</v>
      </c>
      <c r="H191" s="192" t="s">
        <v>1</v>
      </c>
      <c r="I191" s="194"/>
      <c r="L191" s="191"/>
      <c r="M191" s="195"/>
      <c r="N191" s="196"/>
      <c r="O191" s="196"/>
      <c r="P191" s="196"/>
      <c r="Q191" s="196"/>
      <c r="R191" s="196"/>
      <c r="S191" s="196"/>
      <c r="T191" s="197"/>
      <c r="AT191" s="192" t="s">
        <v>190</v>
      </c>
      <c r="AU191" s="192" t="s">
        <v>82</v>
      </c>
      <c r="AV191" s="14" t="s">
        <v>30</v>
      </c>
      <c r="AW191" s="14" t="s">
        <v>29</v>
      </c>
      <c r="AX191" s="14" t="s">
        <v>73</v>
      </c>
      <c r="AY191" s="192" t="s">
        <v>181</v>
      </c>
    </row>
    <row r="192" spans="1:65" s="14" customFormat="1">
      <c r="B192" s="191"/>
      <c r="D192" s="178" t="s">
        <v>190</v>
      </c>
      <c r="E192" s="192" t="s">
        <v>1</v>
      </c>
      <c r="F192" s="193" t="s">
        <v>4005</v>
      </c>
      <c r="H192" s="192" t="s">
        <v>1</v>
      </c>
      <c r="I192" s="194"/>
      <c r="L192" s="191"/>
      <c r="M192" s="195"/>
      <c r="N192" s="196"/>
      <c r="O192" s="196"/>
      <c r="P192" s="196"/>
      <c r="Q192" s="196"/>
      <c r="R192" s="196"/>
      <c r="S192" s="196"/>
      <c r="T192" s="197"/>
      <c r="AT192" s="192" t="s">
        <v>190</v>
      </c>
      <c r="AU192" s="192" t="s">
        <v>82</v>
      </c>
      <c r="AV192" s="14" t="s">
        <v>30</v>
      </c>
      <c r="AW192" s="14" t="s">
        <v>29</v>
      </c>
      <c r="AX192" s="14" t="s">
        <v>73</v>
      </c>
      <c r="AY192" s="192" t="s">
        <v>181</v>
      </c>
    </row>
    <row r="193" spans="1:65" s="14" customFormat="1">
      <c r="B193" s="191"/>
      <c r="D193" s="178" t="s">
        <v>190</v>
      </c>
      <c r="E193" s="192" t="s">
        <v>1</v>
      </c>
      <c r="F193" s="193" t="s">
        <v>3995</v>
      </c>
      <c r="H193" s="192" t="s">
        <v>1</v>
      </c>
      <c r="I193" s="194"/>
      <c r="L193" s="191"/>
      <c r="M193" s="195"/>
      <c r="N193" s="196"/>
      <c r="O193" s="196"/>
      <c r="P193" s="196"/>
      <c r="Q193" s="196"/>
      <c r="R193" s="196"/>
      <c r="S193" s="196"/>
      <c r="T193" s="197"/>
      <c r="AT193" s="192" t="s">
        <v>190</v>
      </c>
      <c r="AU193" s="192" t="s">
        <v>82</v>
      </c>
      <c r="AV193" s="14" t="s">
        <v>30</v>
      </c>
      <c r="AW193" s="14" t="s">
        <v>29</v>
      </c>
      <c r="AX193" s="14" t="s">
        <v>73</v>
      </c>
      <c r="AY193" s="192" t="s">
        <v>181</v>
      </c>
    </row>
    <row r="194" spans="1:65" s="14" customFormat="1">
      <c r="B194" s="191"/>
      <c r="D194" s="178" t="s">
        <v>190</v>
      </c>
      <c r="E194" s="192" t="s">
        <v>1</v>
      </c>
      <c r="F194" s="193" t="s">
        <v>3996</v>
      </c>
      <c r="H194" s="192" t="s">
        <v>1</v>
      </c>
      <c r="I194" s="194"/>
      <c r="L194" s="191"/>
      <c r="M194" s="195"/>
      <c r="N194" s="196"/>
      <c r="O194" s="196"/>
      <c r="P194" s="196"/>
      <c r="Q194" s="196"/>
      <c r="R194" s="196"/>
      <c r="S194" s="196"/>
      <c r="T194" s="197"/>
      <c r="AT194" s="192" t="s">
        <v>190</v>
      </c>
      <c r="AU194" s="192" t="s">
        <v>82</v>
      </c>
      <c r="AV194" s="14" t="s">
        <v>30</v>
      </c>
      <c r="AW194" s="14" t="s">
        <v>29</v>
      </c>
      <c r="AX194" s="14" t="s">
        <v>73</v>
      </c>
      <c r="AY194" s="192" t="s">
        <v>181</v>
      </c>
    </row>
    <row r="195" spans="1:65" s="14" customFormat="1">
      <c r="B195" s="191"/>
      <c r="D195" s="178" t="s">
        <v>190</v>
      </c>
      <c r="E195" s="192" t="s">
        <v>1</v>
      </c>
      <c r="F195" s="193" t="s">
        <v>3997</v>
      </c>
      <c r="H195" s="192" t="s">
        <v>1</v>
      </c>
      <c r="I195" s="194"/>
      <c r="L195" s="191"/>
      <c r="M195" s="195"/>
      <c r="N195" s="196"/>
      <c r="O195" s="196"/>
      <c r="P195" s="196"/>
      <c r="Q195" s="196"/>
      <c r="R195" s="196"/>
      <c r="S195" s="196"/>
      <c r="T195" s="197"/>
      <c r="AT195" s="192" t="s">
        <v>190</v>
      </c>
      <c r="AU195" s="192" t="s">
        <v>82</v>
      </c>
      <c r="AV195" s="14" t="s">
        <v>30</v>
      </c>
      <c r="AW195" s="14" t="s">
        <v>29</v>
      </c>
      <c r="AX195" s="14" t="s">
        <v>73</v>
      </c>
      <c r="AY195" s="192" t="s">
        <v>181</v>
      </c>
    </row>
    <row r="196" spans="1:65" s="13" customFormat="1">
      <c r="B196" s="177"/>
      <c r="D196" s="178" t="s">
        <v>190</v>
      </c>
      <c r="E196" s="179" t="s">
        <v>1</v>
      </c>
      <c r="F196" s="180" t="s">
        <v>30</v>
      </c>
      <c r="H196" s="181">
        <v>1</v>
      </c>
      <c r="I196" s="182"/>
      <c r="L196" s="177"/>
      <c r="M196" s="183"/>
      <c r="N196" s="184"/>
      <c r="O196" s="184"/>
      <c r="P196" s="184"/>
      <c r="Q196" s="184"/>
      <c r="R196" s="184"/>
      <c r="S196" s="184"/>
      <c r="T196" s="185"/>
      <c r="AT196" s="179" t="s">
        <v>190</v>
      </c>
      <c r="AU196" s="179" t="s">
        <v>82</v>
      </c>
      <c r="AV196" s="13" t="s">
        <v>82</v>
      </c>
      <c r="AW196" s="13" t="s">
        <v>29</v>
      </c>
      <c r="AX196" s="13" t="s">
        <v>30</v>
      </c>
      <c r="AY196" s="179" t="s">
        <v>181</v>
      </c>
    </row>
    <row r="197" spans="1:65" s="2" customFormat="1" ht="16.5" customHeight="1">
      <c r="A197" s="33"/>
      <c r="B197" s="130"/>
      <c r="C197" s="164" t="s">
        <v>205</v>
      </c>
      <c r="D197" s="164" t="s">
        <v>184</v>
      </c>
      <c r="E197" s="165" t="s">
        <v>4024</v>
      </c>
      <c r="F197" s="166" t="s">
        <v>4025</v>
      </c>
      <c r="G197" s="167" t="s">
        <v>246</v>
      </c>
      <c r="H197" s="168">
        <v>1</v>
      </c>
      <c r="I197" s="169"/>
      <c r="J197" s="170">
        <f>ROUND(I197*H197,2)</f>
        <v>0</v>
      </c>
      <c r="K197" s="166" t="s">
        <v>1</v>
      </c>
      <c r="L197" s="34"/>
      <c r="M197" s="171" t="s">
        <v>1</v>
      </c>
      <c r="N197" s="172" t="s">
        <v>38</v>
      </c>
      <c r="O197" s="59"/>
      <c r="P197" s="173">
        <f>O197*H197</f>
        <v>0</v>
      </c>
      <c r="Q197" s="173">
        <v>0</v>
      </c>
      <c r="R197" s="173">
        <f>Q197*H197</f>
        <v>0</v>
      </c>
      <c r="S197" s="173">
        <v>0</v>
      </c>
      <c r="T197" s="174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5" t="s">
        <v>188</v>
      </c>
      <c r="AT197" s="175" t="s">
        <v>184</v>
      </c>
      <c r="AU197" s="175" t="s">
        <v>82</v>
      </c>
      <c r="AY197" s="18" t="s">
        <v>181</v>
      </c>
      <c r="BE197" s="176">
        <f>IF(N197="základní",J197,0)</f>
        <v>0</v>
      </c>
      <c r="BF197" s="176">
        <f>IF(N197="snížená",J197,0)</f>
        <v>0</v>
      </c>
      <c r="BG197" s="176">
        <f>IF(N197="zákl. přenesená",J197,0)</f>
        <v>0</v>
      </c>
      <c r="BH197" s="176">
        <f>IF(N197="sníž. přenesená",J197,0)</f>
        <v>0</v>
      </c>
      <c r="BI197" s="176">
        <f>IF(N197="nulová",J197,0)</f>
        <v>0</v>
      </c>
      <c r="BJ197" s="18" t="s">
        <v>30</v>
      </c>
      <c r="BK197" s="176">
        <f>ROUND(I197*H197,2)</f>
        <v>0</v>
      </c>
      <c r="BL197" s="18" t="s">
        <v>188</v>
      </c>
      <c r="BM197" s="175" t="s">
        <v>4026</v>
      </c>
    </row>
    <row r="198" spans="1:65" s="14" customFormat="1">
      <c r="B198" s="191"/>
      <c r="D198" s="178" t="s">
        <v>190</v>
      </c>
      <c r="E198" s="192" t="s">
        <v>1</v>
      </c>
      <c r="F198" s="193" t="s">
        <v>3988</v>
      </c>
      <c r="H198" s="192" t="s">
        <v>1</v>
      </c>
      <c r="I198" s="194"/>
      <c r="L198" s="191"/>
      <c r="M198" s="195"/>
      <c r="N198" s="196"/>
      <c r="O198" s="196"/>
      <c r="P198" s="196"/>
      <c r="Q198" s="196"/>
      <c r="R198" s="196"/>
      <c r="S198" s="196"/>
      <c r="T198" s="197"/>
      <c r="AT198" s="192" t="s">
        <v>190</v>
      </c>
      <c r="AU198" s="192" t="s">
        <v>82</v>
      </c>
      <c r="AV198" s="14" t="s">
        <v>30</v>
      </c>
      <c r="AW198" s="14" t="s">
        <v>29</v>
      </c>
      <c r="AX198" s="14" t="s">
        <v>73</v>
      </c>
      <c r="AY198" s="192" t="s">
        <v>181</v>
      </c>
    </row>
    <row r="199" spans="1:65" s="14" customFormat="1">
      <c r="B199" s="191"/>
      <c r="D199" s="178" t="s">
        <v>190</v>
      </c>
      <c r="E199" s="192" t="s">
        <v>1</v>
      </c>
      <c r="F199" s="193" t="s">
        <v>4027</v>
      </c>
      <c r="H199" s="192" t="s">
        <v>1</v>
      </c>
      <c r="I199" s="194"/>
      <c r="L199" s="191"/>
      <c r="M199" s="195"/>
      <c r="N199" s="196"/>
      <c r="O199" s="196"/>
      <c r="P199" s="196"/>
      <c r="Q199" s="196"/>
      <c r="R199" s="196"/>
      <c r="S199" s="196"/>
      <c r="T199" s="197"/>
      <c r="AT199" s="192" t="s">
        <v>190</v>
      </c>
      <c r="AU199" s="192" t="s">
        <v>82</v>
      </c>
      <c r="AV199" s="14" t="s">
        <v>30</v>
      </c>
      <c r="AW199" s="14" t="s">
        <v>29</v>
      </c>
      <c r="AX199" s="14" t="s">
        <v>73</v>
      </c>
      <c r="AY199" s="192" t="s">
        <v>181</v>
      </c>
    </row>
    <row r="200" spans="1:65" s="14" customFormat="1">
      <c r="B200" s="191"/>
      <c r="D200" s="178" t="s">
        <v>190</v>
      </c>
      <c r="E200" s="192" t="s">
        <v>1</v>
      </c>
      <c r="F200" s="193" t="s">
        <v>4002</v>
      </c>
      <c r="H200" s="192" t="s">
        <v>1</v>
      </c>
      <c r="I200" s="194"/>
      <c r="L200" s="191"/>
      <c r="M200" s="195"/>
      <c r="N200" s="196"/>
      <c r="O200" s="196"/>
      <c r="P200" s="196"/>
      <c r="Q200" s="196"/>
      <c r="R200" s="196"/>
      <c r="S200" s="196"/>
      <c r="T200" s="197"/>
      <c r="AT200" s="192" t="s">
        <v>190</v>
      </c>
      <c r="AU200" s="192" t="s">
        <v>82</v>
      </c>
      <c r="AV200" s="14" t="s">
        <v>30</v>
      </c>
      <c r="AW200" s="14" t="s">
        <v>29</v>
      </c>
      <c r="AX200" s="14" t="s">
        <v>73</v>
      </c>
      <c r="AY200" s="192" t="s">
        <v>181</v>
      </c>
    </row>
    <row r="201" spans="1:65" s="14" customFormat="1">
      <c r="B201" s="191"/>
      <c r="D201" s="178" t="s">
        <v>190</v>
      </c>
      <c r="E201" s="192" t="s">
        <v>1</v>
      </c>
      <c r="F201" s="193" t="s">
        <v>4003</v>
      </c>
      <c r="H201" s="192" t="s">
        <v>1</v>
      </c>
      <c r="I201" s="194"/>
      <c r="L201" s="191"/>
      <c r="M201" s="195"/>
      <c r="N201" s="196"/>
      <c r="O201" s="196"/>
      <c r="P201" s="196"/>
      <c r="Q201" s="196"/>
      <c r="R201" s="196"/>
      <c r="S201" s="196"/>
      <c r="T201" s="197"/>
      <c r="AT201" s="192" t="s">
        <v>190</v>
      </c>
      <c r="AU201" s="192" t="s">
        <v>82</v>
      </c>
      <c r="AV201" s="14" t="s">
        <v>30</v>
      </c>
      <c r="AW201" s="14" t="s">
        <v>29</v>
      </c>
      <c r="AX201" s="14" t="s">
        <v>73</v>
      </c>
      <c r="AY201" s="192" t="s">
        <v>181</v>
      </c>
    </row>
    <row r="202" spans="1:65" s="14" customFormat="1">
      <c r="B202" s="191"/>
      <c r="D202" s="178" t="s">
        <v>190</v>
      </c>
      <c r="E202" s="192" t="s">
        <v>1</v>
      </c>
      <c r="F202" s="193" t="s">
        <v>4019</v>
      </c>
      <c r="H202" s="192" t="s">
        <v>1</v>
      </c>
      <c r="I202" s="194"/>
      <c r="L202" s="191"/>
      <c r="M202" s="195"/>
      <c r="N202" s="196"/>
      <c r="O202" s="196"/>
      <c r="P202" s="196"/>
      <c r="Q202" s="196"/>
      <c r="R202" s="196"/>
      <c r="S202" s="196"/>
      <c r="T202" s="197"/>
      <c r="AT202" s="192" t="s">
        <v>190</v>
      </c>
      <c r="AU202" s="192" t="s">
        <v>82</v>
      </c>
      <c r="AV202" s="14" t="s">
        <v>30</v>
      </c>
      <c r="AW202" s="14" t="s">
        <v>29</v>
      </c>
      <c r="AX202" s="14" t="s">
        <v>73</v>
      </c>
      <c r="AY202" s="192" t="s">
        <v>181</v>
      </c>
    </row>
    <row r="203" spans="1:65" s="14" customFormat="1">
      <c r="B203" s="191"/>
      <c r="D203" s="178" t="s">
        <v>190</v>
      </c>
      <c r="E203" s="192" t="s">
        <v>1</v>
      </c>
      <c r="F203" s="193" t="s">
        <v>4005</v>
      </c>
      <c r="H203" s="192" t="s">
        <v>1</v>
      </c>
      <c r="I203" s="194"/>
      <c r="L203" s="191"/>
      <c r="M203" s="195"/>
      <c r="N203" s="196"/>
      <c r="O203" s="196"/>
      <c r="P203" s="196"/>
      <c r="Q203" s="196"/>
      <c r="R203" s="196"/>
      <c r="S203" s="196"/>
      <c r="T203" s="197"/>
      <c r="AT203" s="192" t="s">
        <v>190</v>
      </c>
      <c r="AU203" s="192" t="s">
        <v>82</v>
      </c>
      <c r="AV203" s="14" t="s">
        <v>30</v>
      </c>
      <c r="AW203" s="14" t="s">
        <v>29</v>
      </c>
      <c r="AX203" s="14" t="s">
        <v>73</v>
      </c>
      <c r="AY203" s="192" t="s">
        <v>181</v>
      </c>
    </row>
    <row r="204" spans="1:65" s="14" customFormat="1">
      <c r="B204" s="191"/>
      <c r="D204" s="178" t="s">
        <v>190</v>
      </c>
      <c r="E204" s="192" t="s">
        <v>1</v>
      </c>
      <c r="F204" s="193" t="s">
        <v>3995</v>
      </c>
      <c r="H204" s="192" t="s">
        <v>1</v>
      </c>
      <c r="I204" s="194"/>
      <c r="L204" s="191"/>
      <c r="M204" s="195"/>
      <c r="N204" s="196"/>
      <c r="O204" s="196"/>
      <c r="P204" s="196"/>
      <c r="Q204" s="196"/>
      <c r="R204" s="196"/>
      <c r="S204" s="196"/>
      <c r="T204" s="197"/>
      <c r="AT204" s="192" t="s">
        <v>190</v>
      </c>
      <c r="AU204" s="192" t="s">
        <v>82</v>
      </c>
      <c r="AV204" s="14" t="s">
        <v>30</v>
      </c>
      <c r="AW204" s="14" t="s">
        <v>29</v>
      </c>
      <c r="AX204" s="14" t="s">
        <v>73</v>
      </c>
      <c r="AY204" s="192" t="s">
        <v>181</v>
      </c>
    </row>
    <row r="205" spans="1:65" s="14" customFormat="1">
      <c r="B205" s="191"/>
      <c r="D205" s="178" t="s">
        <v>190</v>
      </c>
      <c r="E205" s="192" t="s">
        <v>1</v>
      </c>
      <c r="F205" s="193" t="s">
        <v>3996</v>
      </c>
      <c r="H205" s="192" t="s">
        <v>1</v>
      </c>
      <c r="I205" s="194"/>
      <c r="L205" s="191"/>
      <c r="M205" s="195"/>
      <c r="N205" s="196"/>
      <c r="O205" s="196"/>
      <c r="P205" s="196"/>
      <c r="Q205" s="196"/>
      <c r="R205" s="196"/>
      <c r="S205" s="196"/>
      <c r="T205" s="197"/>
      <c r="AT205" s="192" t="s">
        <v>190</v>
      </c>
      <c r="AU205" s="192" t="s">
        <v>82</v>
      </c>
      <c r="AV205" s="14" t="s">
        <v>30</v>
      </c>
      <c r="AW205" s="14" t="s">
        <v>29</v>
      </c>
      <c r="AX205" s="14" t="s">
        <v>73</v>
      </c>
      <c r="AY205" s="192" t="s">
        <v>181</v>
      </c>
    </row>
    <row r="206" spans="1:65" s="14" customFormat="1">
      <c r="B206" s="191"/>
      <c r="D206" s="178" t="s">
        <v>190</v>
      </c>
      <c r="E206" s="192" t="s">
        <v>1</v>
      </c>
      <c r="F206" s="193" t="s">
        <v>3997</v>
      </c>
      <c r="H206" s="192" t="s">
        <v>1</v>
      </c>
      <c r="I206" s="194"/>
      <c r="L206" s="191"/>
      <c r="M206" s="195"/>
      <c r="N206" s="196"/>
      <c r="O206" s="196"/>
      <c r="P206" s="196"/>
      <c r="Q206" s="196"/>
      <c r="R206" s="196"/>
      <c r="S206" s="196"/>
      <c r="T206" s="197"/>
      <c r="AT206" s="192" t="s">
        <v>190</v>
      </c>
      <c r="AU206" s="192" t="s">
        <v>82</v>
      </c>
      <c r="AV206" s="14" t="s">
        <v>30</v>
      </c>
      <c r="AW206" s="14" t="s">
        <v>29</v>
      </c>
      <c r="AX206" s="14" t="s">
        <v>73</v>
      </c>
      <c r="AY206" s="192" t="s">
        <v>181</v>
      </c>
    </row>
    <row r="207" spans="1:65" s="13" customFormat="1">
      <c r="B207" s="177"/>
      <c r="D207" s="178" t="s">
        <v>190</v>
      </c>
      <c r="E207" s="179" t="s">
        <v>1</v>
      </c>
      <c r="F207" s="180" t="s">
        <v>30</v>
      </c>
      <c r="H207" s="181">
        <v>1</v>
      </c>
      <c r="I207" s="182"/>
      <c r="L207" s="177"/>
      <c r="M207" s="183"/>
      <c r="N207" s="184"/>
      <c r="O207" s="184"/>
      <c r="P207" s="184"/>
      <c r="Q207" s="184"/>
      <c r="R207" s="184"/>
      <c r="S207" s="184"/>
      <c r="T207" s="185"/>
      <c r="AT207" s="179" t="s">
        <v>190</v>
      </c>
      <c r="AU207" s="179" t="s">
        <v>82</v>
      </c>
      <c r="AV207" s="13" t="s">
        <v>82</v>
      </c>
      <c r="AW207" s="13" t="s">
        <v>29</v>
      </c>
      <c r="AX207" s="13" t="s">
        <v>30</v>
      </c>
      <c r="AY207" s="179" t="s">
        <v>181</v>
      </c>
    </row>
    <row r="208" spans="1:65" s="12" customFormat="1" ht="22.9" customHeight="1">
      <c r="B208" s="151"/>
      <c r="D208" s="152" t="s">
        <v>72</v>
      </c>
      <c r="E208" s="162" t="s">
        <v>213</v>
      </c>
      <c r="F208" s="162" t="s">
        <v>2641</v>
      </c>
      <c r="I208" s="154"/>
      <c r="J208" s="163">
        <f>BK208</f>
        <v>0</v>
      </c>
      <c r="L208" s="151"/>
      <c r="M208" s="156"/>
      <c r="N208" s="157"/>
      <c r="O208" s="157"/>
      <c r="P208" s="158">
        <f>SUM(P209:P273)</f>
        <v>0</v>
      </c>
      <c r="Q208" s="157"/>
      <c r="R208" s="158">
        <f>SUM(R209:R273)</f>
        <v>0</v>
      </c>
      <c r="S208" s="157"/>
      <c r="T208" s="159">
        <f>SUM(T209:T273)</f>
        <v>0</v>
      </c>
      <c r="AR208" s="152" t="s">
        <v>30</v>
      </c>
      <c r="AT208" s="160" t="s">
        <v>72</v>
      </c>
      <c r="AU208" s="160" t="s">
        <v>30</v>
      </c>
      <c r="AY208" s="152" t="s">
        <v>181</v>
      </c>
      <c r="BK208" s="161">
        <f>SUM(BK209:BK273)</f>
        <v>0</v>
      </c>
    </row>
    <row r="209" spans="1:65" s="2" customFormat="1" ht="21.75" customHeight="1">
      <c r="A209" s="33"/>
      <c r="B209" s="130"/>
      <c r="C209" s="164" t="s">
        <v>209</v>
      </c>
      <c r="D209" s="164" t="s">
        <v>184</v>
      </c>
      <c r="E209" s="165" t="s">
        <v>4028</v>
      </c>
      <c r="F209" s="166" t="s">
        <v>4029</v>
      </c>
      <c r="G209" s="167" t="s">
        <v>246</v>
      </c>
      <c r="H209" s="168">
        <v>1</v>
      </c>
      <c r="I209" s="169"/>
      <c r="J209" s="170">
        <f>ROUND(I209*H209,2)</f>
        <v>0</v>
      </c>
      <c r="K209" s="166" t="s">
        <v>1</v>
      </c>
      <c r="L209" s="34"/>
      <c r="M209" s="171" t="s">
        <v>1</v>
      </c>
      <c r="N209" s="172" t="s">
        <v>38</v>
      </c>
      <c r="O209" s="59"/>
      <c r="P209" s="173">
        <f>O209*H209</f>
        <v>0</v>
      </c>
      <c r="Q209" s="173">
        <v>0</v>
      </c>
      <c r="R209" s="173">
        <f>Q209*H209</f>
        <v>0</v>
      </c>
      <c r="S209" s="173">
        <v>0</v>
      </c>
      <c r="T209" s="174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5" t="s">
        <v>188</v>
      </c>
      <c r="AT209" s="175" t="s">
        <v>184</v>
      </c>
      <c r="AU209" s="175" t="s">
        <v>82</v>
      </c>
      <c r="AY209" s="18" t="s">
        <v>181</v>
      </c>
      <c r="BE209" s="176">
        <f>IF(N209="základní",J209,0)</f>
        <v>0</v>
      </c>
      <c r="BF209" s="176">
        <f>IF(N209="snížená",J209,0)</f>
        <v>0</v>
      </c>
      <c r="BG209" s="176">
        <f>IF(N209="zákl. přenesená",J209,0)</f>
        <v>0</v>
      </c>
      <c r="BH209" s="176">
        <f>IF(N209="sníž. přenesená",J209,0)</f>
        <v>0</v>
      </c>
      <c r="BI209" s="176">
        <f>IF(N209="nulová",J209,0)</f>
        <v>0</v>
      </c>
      <c r="BJ209" s="18" t="s">
        <v>30</v>
      </c>
      <c r="BK209" s="176">
        <f>ROUND(I209*H209,2)</f>
        <v>0</v>
      </c>
      <c r="BL209" s="18" t="s">
        <v>188</v>
      </c>
      <c r="BM209" s="175" t="s">
        <v>4030</v>
      </c>
    </row>
    <row r="210" spans="1:65" s="14" customFormat="1">
      <c r="B210" s="191"/>
      <c r="D210" s="178" t="s">
        <v>190</v>
      </c>
      <c r="E210" s="192" t="s">
        <v>1</v>
      </c>
      <c r="F210" s="193" t="s">
        <v>4031</v>
      </c>
      <c r="H210" s="192" t="s">
        <v>1</v>
      </c>
      <c r="I210" s="194"/>
      <c r="L210" s="191"/>
      <c r="M210" s="195"/>
      <c r="N210" s="196"/>
      <c r="O210" s="196"/>
      <c r="P210" s="196"/>
      <c r="Q210" s="196"/>
      <c r="R210" s="196"/>
      <c r="S210" s="196"/>
      <c r="T210" s="197"/>
      <c r="AT210" s="192" t="s">
        <v>190</v>
      </c>
      <c r="AU210" s="192" t="s">
        <v>82</v>
      </c>
      <c r="AV210" s="14" t="s">
        <v>30</v>
      </c>
      <c r="AW210" s="14" t="s">
        <v>29</v>
      </c>
      <c r="AX210" s="14" t="s">
        <v>73</v>
      </c>
      <c r="AY210" s="192" t="s">
        <v>181</v>
      </c>
    </row>
    <row r="211" spans="1:65" s="13" customFormat="1">
      <c r="B211" s="177"/>
      <c r="D211" s="178" t="s">
        <v>190</v>
      </c>
      <c r="E211" s="179" t="s">
        <v>1</v>
      </c>
      <c r="F211" s="180" t="s">
        <v>30</v>
      </c>
      <c r="H211" s="181">
        <v>1</v>
      </c>
      <c r="I211" s="182"/>
      <c r="L211" s="177"/>
      <c r="M211" s="183"/>
      <c r="N211" s="184"/>
      <c r="O211" s="184"/>
      <c r="P211" s="184"/>
      <c r="Q211" s="184"/>
      <c r="R211" s="184"/>
      <c r="S211" s="184"/>
      <c r="T211" s="185"/>
      <c r="AT211" s="179" t="s">
        <v>190</v>
      </c>
      <c r="AU211" s="179" t="s">
        <v>82</v>
      </c>
      <c r="AV211" s="13" t="s">
        <v>82</v>
      </c>
      <c r="AW211" s="13" t="s">
        <v>29</v>
      </c>
      <c r="AX211" s="13" t="s">
        <v>30</v>
      </c>
      <c r="AY211" s="179" t="s">
        <v>181</v>
      </c>
    </row>
    <row r="212" spans="1:65" s="2" customFormat="1" ht="21.75" customHeight="1">
      <c r="A212" s="33"/>
      <c r="B212" s="130"/>
      <c r="C212" s="164" t="s">
        <v>213</v>
      </c>
      <c r="D212" s="164" t="s">
        <v>184</v>
      </c>
      <c r="E212" s="165" t="s">
        <v>4032</v>
      </c>
      <c r="F212" s="166" t="s">
        <v>4033</v>
      </c>
      <c r="G212" s="167" t="s">
        <v>246</v>
      </c>
      <c r="H212" s="168">
        <v>1</v>
      </c>
      <c r="I212" s="169"/>
      <c r="J212" s="170">
        <f>ROUND(I212*H212,2)</f>
        <v>0</v>
      </c>
      <c r="K212" s="166" t="s">
        <v>1</v>
      </c>
      <c r="L212" s="34"/>
      <c r="M212" s="171" t="s">
        <v>1</v>
      </c>
      <c r="N212" s="172" t="s">
        <v>38</v>
      </c>
      <c r="O212" s="59"/>
      <c r="P212" s="173">
        <f>O212*H212</f>
        <v>0</v>
      </c>
      <c r="Q212" s="173">
        <v>0</v>
      </c>
      <c r="R212" s="173">
        <f>Q212*H212</f>
        <v>0</v>
      </c>
      <c r="S212" s="173">
        <v>0</v>
      </c>
      <c r="T212" s="174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5" t="s">
        <v>188</v>
      </c>
      <c r="AT212" s="175" t="s">
        <v>184</v>
      </c>
      <c r="AU212" s="175" t="s">
        <v>82</v>
      </c>
      <c r="AY212" s="18" t="s">
        <v>181</v>
      </c>
      <c r="BE212" s="176">
        <f>IF(N212="základní",J212,0)</f>
        <v>0</v>
      </c>
      <c r="BF212" s="176">
        <f>IF(N212="snížená",J212,0)</f>
        <v>0</v>
      </c>
      <c r="BG212" s="176">
        <f>IF(N212="zákl. přenesená",J212,0)</f>
        <v>0</v>
      </c>
      <c r="BH212" s="176">
        <f>IF(N212="sníž. přenesená",J212,0)</f>
        <v>0</v>
      </c>
      <c r="BI212" s="176">
        <f>IF(N212="nulová",J212,0)</f>
        <v>0</v>
      </c>
      <c r="BJ212" s="18" t="s">
        <v>30</v>
      </c>
      <c r="BK212" s="176">
        <f>ROUND(I212*H212,2)</f>
        <v>0</v>
      </c>
      <c r="BL212" s="18" t="s">
        <v>188</v>
      </c>
      <c r="BM212" s="175" t="s">
        <v>4034</v>
      </c>
    </row>
    <row r="213" spans="1:65" s="14" customFormat="1">
      <c r="B213" s="191"/>
      <c r="D213" s="178" t="s">
        <v>190</v>
      </c>
      <c r="E213" s="192" t="s">
        <v>1</v>
      </c>
      <c r="F213" s="193" t="s">
        <v>4031</v>
      </c>
      <c r="H213" s="192" t="s">
        <v>1</v>
      </c>
      <c r="I213" s="194"/>
      <c r="L213" s="191"/>
      <c r="M213" s="195"/>
      <c r="N213" s="196"/>
      <c r="O213" s="196"/>
      <c r="P213" s="196"/>
      <c r="Q213" s="196"/>
      <c r="R213" s="196"/>
      <c r="S213" s="196"/>
      <c r="T213" s="197"/>
      <c r="AT213" s="192" t="s">
        <v>190</v>
      </c>
      <c r="AU213" s="192" t="s">
        <v>82</v>
      </c>
      <c r="AV213" s="14" t="s">
        <v>30</v>
      </c>
      <c r="AW213" s="14" t="s">
        <v>29</v>
      </c>
      <c r="AX213" s="14" t="s">
        <v>73</v>
      </c>
      <c r="AY213" s="192" t="s">
        <v>181</v>
      </c>
    </row>
    <row r="214" spans="1:65" s="13" customFormat="1">
      <c r="B214" s="177"/>
      <c r="D214" s="178" t="s">
        <v>190</v>
      </c>
      <c r="E214" s="179" t="s">
        <v>1</v>
      </c>
      <c r="F214" s="180" t="s">
        <v>30</v>
      </c>
      <c r="H214" s="181">
        <v>1</v>
      </c>
      <c r="I214" s="182"/>
      <c r="L214" s="177"/>
      <c r="M214" s="183"/>
      <c r="N214" s="184"/>
      <c r="O214" s="184"/>
      <c r="P214" s="184"/>
      <c r="Q214" s="184"/>
      <c r="R214" s="184"/>
      <c r="S214" s="184"/>
      <c r="T214" s="185"/>
      <c r="AT214" s="179" t="s">
        <v>190</v>
      </c>
      <c r="AU214" s="179" t="s">
        <v>82</v>
      </c>
      <c r="AV214" s="13" t="s">
        <v>82</v>
      </c>
      <c r="AW214" s="13" t="s">
        <v>29</v>
      </c>
      <c r="AX214" s="13" t="s">
        <v>30</v>
      </c>
      <c r="AY214" s="179" t="s">
        <v>181</v>
      </c>
    </row>
    <row r="215" spans="1:65" s="2" customFormat="1" ht="21.75" customHeight="1">
      <c r="A215" s="33"/>
      <c r="B215" s="130"/>
      <c r="C215" s="164" t="s">
        <v>182</v>
      </c>
      <c r="D215" s="164" t="s">
        <v>184</v>
      </c>
      <c r="E215" s="165" t="s">
        <v>4035</v>
      </c>
      <c r="F215" s="166" t="s">
        <v>4036</v>
      </c>
      <c r="G215" s="167" t="s">
        <v>246</v>
      </c>
      <c r="H215" s="168">
        <v>1</v>
      </c>
      <c r="I215" s="169"/>
      <c r="J215" s="170">
        <f>ROUND(I215*H215,2)</f>
        <v>0</v>
      </c>
      <c r="K215" s="166" t="s">
        <v>1</v>
      </c>
      <c r="L215" s="34"/>
      <c r="M215" s="171" t="s">
        <v>1</v>
      </c>
      <c r="N215" s="172" t="s">
        <v>38</v>
      </c>
      <c r="O215" s="59"/>
      <c r="P215" s="173">
        <f>O215*H215</f>
        <v>0</v>
      </c>
      <c r="Q215" s="173">
        <v>0</v>
      </c>
      <c r="R215" s="173">
        <f>Q215*H215</f>
        <v>0</v>
      </c>
      <c r="S215" s="173">
        <v>0</v>
      </c>
      <c r="T215" s="174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5" t="s">
        <v>188</v>
      </c>
      <c r="AT215" s="175" t="s">
        <v>184</v>
      </c>
      <c r="AU215" s="175" t="s">
        <v>82</v>
      </c>
      <c r="AY215" s="18" t="s">
        <v>181</v>
      </c>
      <c r="BE215" s="176">
        <f>IF(N215="základní",J215,0)</f>
        <v>0</v>
      </c>
      <c r="BF215" s="176">
        <f>IF(N215="snížená",J215,0)</f>
        <v>0</v>
      </c>
      <c r="BG215" s="176">
        <f>IF(N215="zákl. přenesená",J215,0)</f>
        <v>0</v>
      </c>
      <c r="BH215" s="176">
        <f>IF(N215="sníž. přenesená",J215,0)</f>
        <v>0</v>
      </c>
      <c r="BI215" s="176">
        <f>IF(N215="nulová",J215,0)</f>
        <v>0</v>
      </c>
      <c r="BJ215" s="18" t="s">
        <v>30</v>
      </c>
      <c r="BK215" s="176">
        <f>ROUND(I215*H215,2)</f>
        <v>0</v>
      </c>
      <c r="BL215" s="18" t="s">
        <v>188</v>
      </c>
      <c r="BM215" s="175" t="s">
        <v>4037</v>
      </c>
    </row>
    <row r="216" spans="1:65" s="14" customFormat="1">
      <c r="B216" s="191"/>
      <c r="D216" s="178" t="s">
        <v>190</v>
      </c>
      <c r="E216" s="192" t="s">
        <v>1</v>
      </c>
      <c r="F216" s="193" t="s">
        <v>4031</v>
      </c>
      <c r="H216" s="192" t="s">
        <v>1</v>
      </c>
      <c r="I216" s="194"/>
      <c r="L216" s="191"/>
      <c r="M216" s="195"/>
      <c r="N216" s="196"/>
      <c r="O216" s="196"/>
      <c r="P216" s="196"/>
      <c r="Q216" s="196"/>
      <c r="R216" s="196"/>
      <c r="S216" s="196"/>
      <c r="T216" s="197"/>
      <c r="AT216" s="192" t="s">
        <v>190</v>
      </c>
      <c r="AU216" s="192" t="s">
        <v>82</v>
      </c>
      <c r="AV216" s="14" t="s">
        <v>30</v>
      </c>
      <c r="AW216" s="14" t="s">
        <v>29</v>
      </c>
      <c r="AX216" s="14" t="s">
        <v>73</v>
      </c>
      <c r="AY216" s="192" t="s">
        <v>181</v>
      </c>
    </row>
    <row r="217" spans="1:65" s="13" customFormat="1">
      <c r="B217" s="177"/>
      <c r="D217" s="178" t="s">
        <v>190</v>
      </c>
      <c r="E217" s="179" t="s">
        <v>1</v>
      </c>
      <c r="F217" s="180" t="s">
        <v>30</v>
      </c>
      <c r="H217" s="181">
        <v>1</v>
      </c>
      <c r="I217" s="182"/>
      <c r="L217" s="177"/>
      <c r="M217" s="183"/>
      <c r="N217" s="184"/>
      <c r="O217" s="184"/>
      <c r="P217" s="184"/>
      <c r="Q217" s="184"/>
      <c r="R217" s="184"/>
      <c r="S217" s="184"/>
      <c r="T217" s="185"/>
      <c r="AT217" s="179" t="s">
        <v>190</v>
      </c>
      <c r="AU217" s="179" t="s">
        <v>82</v>
      </c>
      <c r="AV217" s="13" t="s">
        <v>82</v>
      </c>
      <c r="AW217" s="13" t="s">
        <v>29</v>
      </c>
      <c r="AX217" s="13" t="s">
        <v>30</v>
      </c>
      <c r="AY217" s="179" t="s">
        <v>181</v>
      </c>
    </row>
    <row r="218" spans="1:65" s="2" customFormat="1" ht="21.75" customHeight="1">
      <c r="A218" s="33"/>
      <c r="B218" s="130"/>
      <c r="C218" s="164" t="s">
        <v>220</v>
      </c>
      <c r="D218" s="164" t="s">
        <v>184</v>
      </c>
      <c r="E218" s="165" t="s">
        <v>4038</v>
      </c>
      <c r="F218" s="166" t="s">
        <v>4039</v>
      </c>
      <c r="G218" s="167" t="s">
        <v>246</v>
      </c>
      <c r="H218" s="168">
        <v>1</v>
      </c>
      <c r="I218" s="169"/>
      <c r="J218" s="170">
        <f>ROUND(I218*H218,2)</f>
        <v>0</v>
      </c>
      <c r="K218" s="166" t="s">
        <v>1</v>
      </c>
      <c r="L218" s="34"/>
      <c r="M218" s="171" t="s">
        <v>1</v>
      </c>
      <c r="N218" s="172" t="s">
        <v>38</v>
      </c>
      <c r="O218" s="59"/>
      <c r="P218" s="173">
        <f>O218*H218</f>
        <v>0</v>
      </c>
      <c r="Q218" s="173">
        <v>0</v>
      </c>
      <c r="R218" s="173">
        <f>Q218*H218</f>
        <v>0</v>
      </c>
      <c r="S218" s="173">
        <v>0</v>
      </c>
      <c r="T218" s="174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5" t="s">
        <v>188</v>
      </c>
      <c r="AT218" s="175" t="s">
        <v>184</v>
      </c>
      <c r="AU218" s="175" t="s">
        <v>82</v>
      </c>
      <c r="AY218" s="18" t="s">
        <v>181</v>
      </c>
      <c r="BE218" s="176">
        <f>IF(N218="základní",J218,0)</f>
        <v>0</v>
      </c>
      <c r="BF218" s="176">
        <f>IF(N218="snížená",J218,0)</f>
        <v>0</v>
      </c>
      <c r="BG218" s="176">
        <f>IF(N218="zákl. přenesená",J218,0)</f>
        <v>0</v>
      </c>
      <c r="BH218" s="176">
        <f>IF(N218="sníž. přenesená",J218,0)</f>
        <v>0</v>
      </c>
      <c r="BI218" s="176">
        <f>IF(N218="nulová",J218,0)</f>
        <v>0</v>
      </c>
      <c r="BJ218" s="18" t="s">
        <v>30</v>
      </c>
      <c r="BK218" s="176">
        <f>ROUND(I218*H218,2)</f>
        <v>0</v>
      </c>
      <c r="BL218" s="18" t="s">
        <v>188</v>
      </c>
      <c r="BM218" s="175" t="s">
        <v>4040</v>
      </c>
    </row>
    <row r="219" spans="1:65" s="14" customFormat="1">
      <c r="B219" s="191"/>
      <c r="D219" s="178" t="s">
        <v>190</v>
      </c>
      <c r="E219" s="192" t="s">
        <v>1</v>
      </c>
      <c r="F219" s="193" t="s">
        <v>4031</v>
      </c>
      <c r="H219" s="192" t="s">
        <v>1</v>
      </c>
      <c r="I219" s="194"/>
      <c r="L219" s="191"/>
      <c r="M219" s="195"/>
      <c r="N219" s="196"/>
      <c r="O219" s="196"/>
      <c r="P219" s="196"/>
      <c r="Q219" s="196"/>
      <c r="R219" s="196"/>
      <c r="S219" s="196"/>
      <c r="T219" s="197"/>
      <c r="AT219" s="192" t="s">
        <v>190</v>
      </c>
      <c r="AU219" s="192" t="s">
        <v>82</v>
      </c>
      <c r="AV219" s="14" t="s">
        <v>30</v>
      </c>
      <c r="AW219" s="14" t="s">
        <v>29</v>
      </c>
      <c r="AX219" s="14" t="s">
        <v>73</v>
      </c>
      <c r="AY219" s="192" t="s">
        <v>181</v>
      </c>
    </row>
    <row r="220" spans="1:65" s="13" customFormat="1">
      <c r="B220" s="177"/>
      <c r="D220" s="178" t="s">
        <v>190</v>
      </c>
      <c r="E220" s="179" t="s">
        <v>1</v>
      </c>
      <c r="F220" s="180" t="s">
        <v>30</v>
      </c>
      <c r="H220" s="181">
        <v>1</v>
      </c>
      <c r="I220" s="182"/>
      <c r="L220" s="177"/>
      <c r="M220" s="183"/>
      <c r="N220" s="184"/>
      <c r="O220" s="184"/>
      <c r="P220" s="184"/>
      <c r="Q220" s="184"/>
      <c r="R220" s="184"/>
      <c r="S220" s="184"/>
      <c r="T220" s="185"/>
      <c r="AT220" s="179" t="s">
        <v>190</v>
      </c>
      <c r="AU220" s="179" t="s">
        <v>82</v>
      </c>
      <c r="AV220" s="13" t="s">
        <v>82</v>
      </c>
      <c r="AW220" s="13" t="s">
        <v>29</v>
      </c>
      <c r="AX220" s="13" t="s">
        <v>30</v>
      </c>
      <c r="AY220" s="179" t="s">
        <v>181</v>
      </c>
    </row>
    <row r="221" spans="1:65" s="2" customFormat="1" ht="21.75" customHeight="1">
      <c r="A221" s="33"/>
      <c r="B221" s="130"/>
      <c r="C221" s="164" t="s">
        <v>224</v>
      </c>
      <c r="D221" s="164" t="s">
        <v>184</v>
      </c>
      <c r="E221" s="165" t="s">
        <v>4041</v>
      </c>
      <c r="F221" s="166" t="s">
        <v>4042</v>
      </c>
      <c r="G221" s="167" t="s">
        <v>246</v>
      </c>
      <c r="H221" s="168">
        <v>1</v>
      </c>
      <c r="I221" s="169"/>
      <c r="J221" s="170">
        <f>ROUND(I221*H221,2)</f>
        <v>0</v>
      </c>
      <c r="K221" s="166" t="s">
        <v>1</v>
      </c>
      <c r="L221" s="34"/>
      <c r="M221" s="171" t="s">
        <v>1</v>
      </c>
      <c r="N221" s="172" t="s">
        <v>38</v>
      </c>
      <c r="O221" s="59"/>
      <c r="P221" s="173">
        <f>O221*H221</f>
        <v>0</v>
      </c>
      <c r="Q221" s="173">
        <v>0</v>
      </c>
      <c r="R221" s="173">
        <f>Q221*H221</f>
        <v>0</v>
      </c>
      <c r="S221" s="173">
        <v>0</v>
      </c>
      <c r="T221" s="174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5" t="s">
        <v>188</v>
      </c>
      <c r="AT221" s="175" t="s">
        <v>184</v>
      </c>
      <c r="AU221" s="175" t="s">
        <v>82</v>
      </c>
      <c r="AY221" s="18" t="s">
        <v>181</v>
      </c>
      <c r="BE221" s="176">
        <f>IF(N221="základní",J221,0)</f>
        <v>0</v>
      </c>
      <c r="BF221" s="176">
        <f>IF(N221="snížená",J221,0)</f>
        <v>0</v>
      </c>
      <c r="BG221" s="176">
        <f>IF(N221="zákl. přenesená",J221,0)</f>
        <v>0</v>
      </c>
      <c r="BH221" s="176">
        <f>IF(N221="sníž. přenesená",J221,0)</f>
        <v>0</v>
      </c>
      <c r="BI221" s="176">
        <f>IF(N221="nulová",J221,0)</f>
        <v>0</v>
      </c>
      <c r="BJ221" s="18" t="s">
        <v>30</v>
      </c>
      <c r="BK221" s="176">
        <f>ROUND(I221*H221,2)</f>
        <v>0</v>
      </c>
      <c r="BL221" s="18" t="s">
        <v>188</v>
      </c>
      <c r="BM221" s="175" t="s">
        <v>4043</v>
      </c>
    </row>
    <row r="222" spans="1:65" s="14" customFormat="1">
      <c r="B222" s="191"/>
      <c r="D222" s="178" t="s">
        <v>190</v>
      </c>
      <c r="E222" s="192" t="s">
        <v>1</v>
      </c>
      <c r="F222" s="193" t="s">
        <v>4031</v>
      </c>
      <c r="H222" s="192" t="s">
        <v>1</v>
      </c>
      <c r="I222" s="194"/>
      <c r="L222" s="191"/>
      <c r="M222" s="195"/>
      <c r="N222" s="196"/>
      <c r="O222" s="196"/>
      <c r="P222" s="196"/>
      <c r="Q222" s="196"/>
      <c r="R222" s="196"/>
      <c r="S222" s="196"/>
      <c r="T222" s="197"/>
      <c r="AT222" s="192" t="s">
        <v>190</v>
      </c>
      <c r="AU222" s="192" t="s">
        <v>82</v>
      </c>
      <c r="AV222" s="14" t="s">
        <v>30</v>
      </c>
      <c r="AW222" s="14" t="s">
        <v>29</v>
      </c>
      <c r="AX222" s="14" t="s">
        <v>73</v>
      </c>
      <c r="AY222" s="192" t="s">
        <v>181</v>
      </c>
    </row>
    <row r="223" spans="1:65" s="13" customFormat="1">
      <c r="B223" s="177"/>
      <c r="D223" s="178" t="s">
        <v>190</v>
      </c>
      <c r="E223" s="179" t="s">
        <v>1</v>
      </c>
      <c r="F223" s="180" t="s">
        <v>30</v>
      </c>
      <c r="H223" s="181">
        <v>1</v>
      </c>
      <c r="I223" s="182"/>
      <c r="L223" s="177"/>
      <c r="M223" s="183"/>
      <c r="N223" s="184"/>
      <c r="O223" s="184"/>
      <c r="P223" s="184"/>
      <c r="Q223" s="184"/>
      <c r="R223" s="184"/>
      <c r="S223" s="184"/>
      <c r="T223" s="185"/>
      <c r="AT223" s="179" t="s">
        <v>190</v>
      </c>
      <c r="AU223" s="179" t="s">
        <v>82</v>
      </c>
      <c r="AV223" s="13" t="s">
        <v>82</v>
      </c>
      <c r="AW223" s="13" t="s">
        <v>29</v>
      </c>
      <c r="AX223" s="13" t="s">
        <v>30</v>
      </c>
      <c r="AY223" s="179" t="s">
        <v>181</v>
      </c>
    </row>
    <row r="224" spans="1:65" s="2" customFormat="1" ht="21.75" customHeight="1">
      <c r="A224" s="33"/>
      <c r="B224" s="130"/>
      <c r="C224" s="164" t="s">
        <v>228</v>
      </c>
      <c r="D224" s="164" t="s">
        <v>184</v>
      </c>
      <c r="E224" s="165" t="s">
        <v>4044</v>
      </c>
      <c r="F224" s="166" t="s">
        <v>4045</v>
      </c>
      <c r="G224" s="167" t="s">
        <v>246</v>
      </c>
      <c r="H224" s="168">
        <v>1</v>
      </c>
      <c r="I224" s="169"/>
      <c r="J224" s="170">
        <f>ROUND(I224*H224,2)</f>
        <v>0</v>
      </c>
      <c r="K224" s="166" t="s">
        <v>1</v>
      </c>
      <c r="L224" s="34"/>
      <c r="M224" s="171" t="s">
        <v>1</v>
      </c>
      <c r="N224" s="172" t="s">
        <v>38</v>
      </c>
      <c r="O224" s="59"/>
      <c r="P224" s="173">
        <f>O224*H224</f>
        <v>0</v>
      </c>
      <c r="Q224" s="173">
        <v>0</v>
      </c>
      <c r="R224" s="173">
        <f>Q224*H224</f>
        <v>0</v>
      </c>
      <c r="S224" s="173">
        <v>0</v>
      </c>
      <c r="T224" s="174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5" t="s">
        <v>188</v>
      </c>
      <c r="AT224" s="175" t="s">
        <v>184</v>
      </c>
      <c r="AU224" s="175" t="s">
        <v>82</v>
      </c>
      <c r="AY224" s="18" t="s">
        <v>181</v>
      </c>
      <c r="BE224" s="176">
        <f>IF(N224="základní",J224,0)</f>
        <v>0</v>
      </c>
      <c r="BF224" s="176">
        <f>IF(N224="snížená",J224,0)</f>
        <v>0</v>
      </c>
      <c r="BG224" s="176">
        <f>IF(N224="zákl. přenesená",J224,0)</f>
        <v>0</v>
      </c>
      <c r="BH224" s="176">
        <f>IF(N224="sníž. přenesená",J224,0)</f>
        <v>0</v>
      </c>
      <c r="BI224" s="176">
        <f>IF(N224="nulová",J224,0)</f>
        <v>0</v>
      </c>
      <c r="BJ224" s="18" t="s">
        <v>30</v>
      </c>
      <c r="BK224" s="176">
        <f>ROUND(I224*H224,2)</f>
        <v>0</v>
      </c>
      <c r="BL224" s="18" t="s">
        <v>188</v>
      </c>
      <c r="BM224" s="175" t="s">
        <v>4046</v>
      </c>
    </row>
    <row r="225" spans="1:65" s="14" customFormat="1">
      <c r="B225" s="191"/>
      <c r="D225" s="178" t="s">
        <v>190</v>
      </c>
      <c r="E225" s="192" t="s">
        <v>1</v>
      </c>
      <c r="F225" s="193" t="s">
        <v>4031</v>
      </c>
      <c r="H225" s="192" t="s">
        <v>1</v>
      </c>
      <c r="I225" s="194"/>
      <c r="L225" s="191"/>
      <c r="M225" s="195"/>
      <c r="N225" s="196"/>
      <c r="O225" s="196"/>
      <c r="P225" s="196"/>
      <c r="Q225" s="196"/>
      <c r="R225" s="196"/>
      <c r="S225" s="196"/>
      <c r="T225" s="197"/>
      <c r="AT225" s="192" t="s">
        <v>190</v>
      </c>
      <c r="AU225" s="192" t="s">
        <v>82</v>
      </c>
      <c r="AV225" s="14" t="s">
        <v>30</v>
      </c>
      <c r="AW225" s="14" t="s">
        <v>29</v>
      </c>
      <c r="AX225" s="14" t="s">
        <v>73</v>
      </c>
      <c r="AY225" s="192" t="s">
        <v>181</v>
      </c>
    </row>
    <row r="226" spans="1:65" s="13" customFormat="1">
      <c r="B226" s="177"/>
      <c r="D226" s="178" t="s">
        <v>190</v>
      </c>
      <c r="E226" s="179" t="s">
        <v>1</v>
      </c>
      <c r="F226" s="180" t="s">
        <v>30</v>
      </c>
      <c r="H226" s="181">
        <v>1</v>
      </c>
      <c r="I226" s="182"/>
      <c r="L226" s="177"/>
      <c r="M226" s="183"/>
      <c r="N226" s="184"/>
      <c r="O226" s="184"/>
      <c r="P226" s="184"/>
      <c r="Q226" s="184"/>
      <c r="R226" s="184"/>
      <c r="S226" s="184"/>
      <c r="T226" s="185"/>
      <c r="AT226" s="179" t="s">
        <v>190</v>
      </c>
      <c r="AU226" s="179" t="s">
        <v>82</v>
      </c>
      <c r="AV226" s="13" t="s">
        <v>82</v>
      </c>
      <c r="AW226" s="13" t="s">
        <v>29</v>
      </c>
      <c r="AX226" s="13" t="s">
        <v>30</v>
      </c>
      <c r="AY226" s="179" t="s">
        <v>181</v>
      </c>
    </row>
    <row r="227" spans="1:65" s="2" customFormat="1" ht="21.75" customHeight="1">
      <c r="A227" s="33"/>
      <c r="B227" s="130"/>
      <c r="C227" s="164" t="s">
        <v>232</v>
      </c>
      <c r="D227" s="164" t="s">
        <v>184</v>
      </c>
      <c r="E227" s="165" t="s">
        <v>4047</v>
      </c>
      <c r="F227" s="166" t="s">
        <v>4048</v>
      </c>
      <c r="G227" s="167" t="s">
        <v>246</v>
      </c>
      <c r="H227" s="168">
        <v>1</v>
      </c>
      <c r="I227" s="169"/>
      <c r="J227" s="170">
        <f>ROUND(I227*H227,2)</f>
        <v>0</v>
      </c>
      <c r="K227" s="166" t="s">
        <v>1</v>
      </c>
      <c r="L227" s="34"/>
      <c r="M227" s="171" t="s">
        <v>1</v>
      </c>
      <c r="N227" s="172" t="s">
        <v>38</v>
      </c>
      <c r="O227" s="59"/>
      <c r="P227" s="173">
        <f>O227*H227</f>
        <v>0</v>
      </c>
      <c r="Q227" s="173">
        <v>0</v>
      </c>
      <c r="R227" s="173">
        <f>Q227*H227</f>
        <v>0</v>
      </c>
      <c r="S227" s="173">
        <v>0</v>
      </c>
      <c r="T227" s="174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5" t="s">
        <v>188</v>
      </c>
      <c r="AT227" s="175" t="s">
        <v>184</v>
      </c>
      <c r="AU227" s="175" t="s">
        <v>82</v>
      </c>
      <c r="AY227" s="18" t="s">
        <v>181</v>
      </c>
      <c r="BE227" s="176">
        <f>IF(N227="základní",J227,0)</f>
        <v>0</v>
      </c>
      <c r="BF227" s="176">
        <f>IF(N227="snížená",J227,0)</f>
        <v>0</v>
      </c>
      <c r="BG227" s="176">
        <f>IF(N227="zákl. přenesená",J227,0)</f>
        <v>0</v>
      </c>
      <c r="BH227" s="176">
        <f>IF(N227="sníž. přenesená",J227,0)</f>
        <v>0</v>
      </c>
      <c r="BI227" s="176">
        <f>IF(N227="nulová",J227,0)</f>
        <v>0</v>
      </c>
      <c r="BJ227" s="18" t="s">
        <v>30</v>
      </c>
      <c r="BK227" s="176">
        <f>ROUND(I227*H227,2)</f>
        <v>0</v>
      </c>
      <c r="BL227" s="18" t="s">
        <v>188</v>
      </c>
      <c r="BM227" s="175" t="s">
        <v>4049</v>
      </c>
    </row>
    <row r="228" spans="1:65" s="14" customFormat="1">
      <c r="B228" s="191"/>
      <c r="D228" s="178" t="s">
        <v>190</v>
      </c>
      <c r="E228" s="192" t="s">
        <v>1</v>
      </c>
      <c r="F228" s="193" t="s">
        <v>4031</v>
      </c>
      <c r="H228" s="192" t="s">
        <v>1</v>
      </c>
      <c r="I228" s="194"/>
      <c r="L228" s="191"/>
      <c r="M228" s="195"/>
      <c r="N228" s="196"/>
      <c r="O228" s="196"/>
      <c r="P228" s="196"/>
      <c r="Q228" s="196"/>
      <c r="R228" s="196"/>
      <c r="S228" s="196"/>
      <c r="T228" s="197"/>
      <c r="AT228" s="192" t="s">
        <v>190</v>
      </c>
      <c r="AU228" s="192" t="s">
        <v>82</v>
      </c>
      <c r="AV228" s="14" t="s">
        <v>30</v>
      </c>
      <c r="AW228" s="14" t="s">
        <v>29</v>
      </c>
      <c r="AX228" s="14" t="s">
        <v>73</v>
      </c>
      <c r="AY228" s="192" t="s">
        <v>181</v>
      </c>
    </row>
    <row r="229" spans="1:65" s="13" customFormat="1">
      <c r="B229" s="177"/>
      <c r="D229" s="178" t="s">
        <v>190</v>
      </c>
      <c r="E229" s="179" t="s">
        <v>1</v>
      </c>
      <c r="F229" s="180" t="s">
        <v>30</v>
      </c>
      <c r="H229" s="181">
        <v>1</v>
      </c>
      <c r="I229" s="182"/>
      <c r="L229" s="177"/>
      <c r="M229" s="183"/>
      <c r="N229" s="184"/>
      <c r="O229" s="184"/>
      <c r="P229" s="184"/>
      <c r="Q229" s="184"/>
      <c r="R229" s="184"/>
      <c r="S229" s="184"/>
      <c r="T229" s="185"/>
      <c r="AT229" s="179" t="s">
        <v>190</v>
      </c>
      <c r="AU229" s="179" t="s">
        <v>82</v>
      </c>
      <c r="AV229" s="13" t="s">
        <v>82</v>
      </c>
      <c r="AW229" s="13" t="s">
        <v>29</v>
      </c>
      <c r="AX229" s="13" t="s">
        <v>30</v>
      </c>
      <c r="AY229" s="179" t="s">
        <v>181</v>
      </c>
    </row>
    <row r="230" spans="1:65" s="2" customFormat="1" ht="21.75" customHeight="1">
      <c r="A230" s="33"/>
      <c r="B230" s="130"/>
      <c r="C230" s="164" t="s">
        <v>236</v>
      </c>
      <c r="D230" s="164" t="s">
        <v>184</v>
      </c>
      <c r="E230" s="165" t="s">
        <v>4050</v>
      </c>
      <c r="F230" s="166" t="s">
        <v>4051</v>
      </c>
      <c r="G230" s="167" t="s">
        <v>246</v>
      </c>
      <c r="H230" s="168">
        <v>1</v>
      </c>
      <c r="I230" s="169"/>
      <c r="J230" s="170">
        <f>ROUND(I230*H230,2)</f>
        <v>0</v>
      </c>
      <c r="K230" s="166" t="s">
        <v>1</v>
      </c>
      <c r="L230" s="34"/>
      <c r="M230" s="171" t="s">
        <v>1</v>
      </c>
      <c r="N230" s="172" t="s">
        <v>38</v>
      </c>
      <c r="O230" s="59"/>
      <c r="P230" s="173">
        <f>O230*H230</f>
        <v>0</v>
      </c>
      <c r="Q230" s="173">
        <v>0</v>
      </c>
      <c r="R230" s="173">
        <f>Q230*H230</f>
        <v>0</v>
      </c>
      <c r="S230" s="173">
        <v>0</v>
      </c>
      <c r="T230" s="174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5" t="s">
        <v>188</v>
      </c>
      <c r="AT230" s="175" t="s">
        <v>184</v>
      </c>
      <c r="AU230" s="175" t="s">
        <v>82</v>
      </c>
      <c r="AY230" s="18" t="s">
        <v>181</v>
      </c>
      <c r="BE230" s="176">
        <f>IF(N230="základní",J230,0)</f>
        <v>0</v>
      </c>
      <c r="BF230" s="176">
        <f>IF(N230="snížená",J230,0)</f>
        <v>0</v>
      </c>
      <c r="BG230" s="176">
        <f>IF(N230="zákl. přenesená",J230,0)</f>
        <v>0</v>
      </c>
      <c r="BH230" s="176">
        <f>IF(N230="sníž. přenesená",J230,0)</f>
        <v>0</v>
      </c>
      <c r="BI230" s="176">
        <f>IF(N230="nulová",J230,0)</f>
        <v>0</v>
      </c>
      <c r="BJ230" s="18" t="s">
        <v>30</v>
      </c>
      <c r="BK230" s="176">
        <f>ROUND(I230*H230,2)</f>
        <v>0</v>
      </c>
      <c r="BL230" s="18" t="s">
        <v>188</v>
      </c>
      <c r="BM230" s="175" t="s">
        <v>4052</v>
      </c>
    </row>
    <row r="231" spans="1:65" s="14" customFormat="1">
      <c r="B231" s="191"/>
      <c r="D231" s="178" t="s">
        <v>190</v>
      </c>
      <c r="E231" s="192" t="s">
        <v>1</v>
      </c>
      <c r="F231" s="193" t="s">
        <v>4031</v>
      </c>
      <c r="H231" s="192" t="s">
        <v>1</v>
      </c>
      <c r="I231" s="194"/>
      <c r="L231" s="191"/>
      <c r="M231" s="195"/>
      <c r="N231" s="196"/>
      <c r="O231" s="196"/>
      <c r="P231" s="196"/>
      <c r="Q231" s="196"/>
      <c r="R231" s="196"/>
      <c r="S231" s="196"/>
      <c r="T231" s="197"/>
      <c r="AT231" s="192" t="s">
        <v>190</v>
      </c>
      <c r="AU231" s="192" t="s">
        <v>82</v>
      </c>
      <c r="AV231" s="14" t="s">
        <v>30</v>
      </c>
      <c r="AW231" s="14" t="s">
        <v>29</v>
      </c>
      <c r="AX231" s="14" t="s">
        <v>73</v>
      </c>
      <c r="AY231" s="192" t="s">
        <v>181</v>
      </c>
    </row>
    <row r="232" spans="1:65" s="13" customFormat="1">
      <c r="B232" s="177"/>
      <c r="D232" s="178" t="s">
        <v>190</v>
      </c>
      <c r="E232" s="179" t="s">
        <v>1</v>
      </c>
      <c r="F232" s="180" t="s">
        <v>30</v>
      </c>
      <c r="H232" s="181">
        <v>1</v>
      </c>
      <c r="I232" s="182"/>
      <c r="L232" s="177"/>
      <c r="M232" s="183"/>
      <c r="N232" s="184"/>
      <c r="O232" s="184"/>
      <c r="P232" s="184"/>
      <c r="Q232" s="184"/>
      <c r="R232" s="184"/>
      <c r="S232" s="184"/>
      <c r="T232" s="185"/>
      <c r="AT232" s="179" t="s">
        <v>190</v>
      </c>
      <c r="AU232" s="179" t="s">
        <v>82</v>
      </c>
      <c r="AV232" s="13" t="s">
        <v>82</v>
      </c>
      <c r="AW232" s="13" t="s">
        <v>29</v>
      </c>
      <c r="AX232" s="13" t="s">
        <v>30</v>
      </c>
      <c r="AY232" s="179" t="s">
        <v>181</v>
      </c>
    </row>
    <row r="233" spans="1:65" s="2" customFormat="1" ht="21.75" customHeight="1">
      <c r="A233" s="33"/>
      <c r="B233" s="130"/>
      <c r="C233" s="164" t="s">
        <v>8</v>
      </c>
      <c r="D233" s="164" t="s">
        <v>184</v>
      </c>
      <c r="E233" s="165" t="s">
        <v>4053</v>
      </c>
      <c r="F233" s="166" t="s">
        <v>4054</v>
      </c>
      <c r="G233" s="167" t="s">
        <v>246</v>
      </c>
      <c r="H233" s="168">
        <v>1</v>
      </c>
      <c r="I233" s="169"/>
      <c r="J233" s="170">
        <f>ROUND(I233*H233,2)</f>
        <v>0</v>
      </c>
      <c r="K233" s="166" t="s">
        <v>1</v>
      </c>
      <c r="L233" s="34"/>
      <c r="M233" s="171" t="s">
        <v>1</v>
      </c>
      <c r="N233" s="172" t="s">
        <v>38</v>
      </c>
      <c r="O233" s="59"/>
      <c r="P233" s="173">
        <f>O233*H233</f>
        <v>0</v>
      </c>
      <c r="Q233" s="173">
        <v>0</v>
      </c>
      <c r="R233" s="173">
        <f>Q233*H233</f>
        <v>0</v>
      </c>
      <c r="S233" s="173">
        <v>0</v>
      </c>
      <c r="T233" s="174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5" t="s">
        <v>188</v>
      </c>
      <c r="AT233" s="175" t="s">
        <v>184</v>
      </c>
      <c r="AU233" s="175" t="s">
        <v>82</v>
      </c>
      <c r="AY233" s="18" t="s">
        <v>181</v>
      </c>
      <c r="BE233" s="176">
        <f>IF(N233="základní",J233,0)</f>
        <v>0</v>
      </c>
      <c r="BF233" s="176">
        <f>IF(N233="snížená",J233,0)</f>
        <v>0</v>
      </c>
      <c r="BG233" s="176">
        <f>IF(N233="zákl. přenesená",J233,0)</f>
        <v>0</v>
      </c>
      <c r="BH233" s="176">
        <f>IF(N233="sníž. přenesená",J233,0)</f>
        <v>0</v>
      </c>
      <c r="BI233" s="176">
        <f>IF(N233="nulová",J233,0)</f>
        <v>0</v>
      </c>
      <c r="BJ233" s="18" t="s">
        <v>30</v>
      </c>
      <c r="BK233" s="176">
        <f>ROUND(I233*H233,2)</f>
        <v>0</v>
      </c>
      <c r="BL233" s="18" t="s">
        <v>188</v>
      </c>
      <c r="BM233" s="175" t="s">
        <v>4055</v>
      </c>
    </row>
    <row r="234" spans="1:65" s="14" customFormat="1">
      <c r="B234" s="191"/>
      <c r="D234" s="178" t="s">
        <v>190</v>
      </c>
      <c r="E234" s="192" t="s">
        <v>1</v>
      </c>
      <c r="F234" s="193" t="s">
        <v>4031</v>
      </c>
      <c r="H234" s="192" t="s">
        <v>1</v>
      </c>
      <c r="I234" s="194"/>
      <c r="L234" s="191"/>
      <c r="M234" s="195"/>
      <c r="N234" s="196"/>
      <c r="O234" s="196"/>
      <c r="P234" s="196"/>
      <c r="Q234" s="196"/>
      <c r="R234" s="196"/>
      <c r="S234" s="196"/>
      <c r="T234" s="197"/>
      <c r="AT234" s="192" t="s">
        <v>190</v>
      </c>
      <c r="AU234" s="192" t="s">
        <v>82</v>
      </c>
      <c r="AV234" s="14" t="s">
        <v>30</v>
      </c>
      <c r="AW234" s="14" t="s">
        <v>29</v>
      </c>
      <c r="AX234" s="14" t="s">
        <v>73</v>
      </c>
      <c r="AY234" s="192" t="s">
        <v>181</v>
      </c>
    </row>
    <row r="235" spans="1:65" s="13" customFormat="1">
      <c r="B235" s="177"/>
      <c r="D235" s="178" t="s">
        <v>190</v>
      </c>
      <c r="E235" s="179" t="s">
        <v>1</v>
      </c>
      <c r="F235" s="180" t="s">
        <v>30</v>
      </c>
      <c r="H235" s="181">
        <v>1</v>
      </c>
      <c r="I235" s="182"/>
      <c r="L235" s="177"/>
      <c r="M235" s="183"/>
      <c r="N235" s="184"/>
      <c r="O235" s="184"/>
      <c r="P235" s="184"/>
      <c r="Q235" s="184"/>
      <c r="R235" s="184"/>
      <c r="S235" s="184"/>
      <c r="T235" s="185"/>
      <c r="AT235" s="179" t="s">
        <v>190</v>
      </c>
      <c r="AU235" s="179" t="s">
        <v>82</v>
      </c>
      <c r="AV235" s="13" t="s">
        <v>82</v>
      </c>
      <c r="AW235" s="13" t="s">
        <v>29</v>
      </c>
      <c r="AX235" s="13" t="s">
        <v>30</v>
      </c>
      <c r="AY235" s="179" t="s">
        <v>181</v>
      </c>
    </row>
    <row r="236" spans="1:65" s="2" customFormat="1" ht="21.75" customHeight="1">
      <c r="A236" s="33"/>
      <c r="B236" s="130"/>
      <c r="C236" s="164" t="s">
        <v>243</v>
      </c>
      <c r="D236" s="164" t="s">
        <v>184</v>
      </c>
      <c r="E236" s="165" t="s">
        <v>4056</v>
      </c>
      <c r="F236" s="166" t="s">
        <v>4057</v>
      </c>
      <c r="G236" s="167" t="s">
        <v>246</v>
      </c>
      <c r="H236" s="168">
        <v>1</v>
      </c>
      <c r="I236" s="169"/>
      <c r="J236" s="170">
        <f>ROUND(I236*H236,2)</f>
        <v>0</v>
      </c>
      <c r="K236" s="166" t="s">
        <v>1</v>
      </c>
      <c r="L236" s="34"/>
      <c r="M236" s="171" t="s">
        <v>1</v>
      </c>
      <c r="N236" s="172" t="s">
        <v>38</v>
      </c>
      <c r="O236" s="59"/>
      <c r="P236" s="173">
        <f>O236*H236</f>
        <v>0</v>
      </c>
      <c r="Q236" s="173">
        <v>0</v>
      </c>
      <c r="R236" s="173">
        <f>Q236*H236</f>
        <v>0</v>
      </c>
      <c r="S236" s="173">
        <v>0</v>
      </c>
      <c r="T236" s="174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5" t="s">
        <v>188</v>
      </c>
      <c r="AT236" s="175" t="s">
        <v>184</v>
      </c>
      <c r="AU236" s="175" t="s">
        <v>82</v>
      </c>
      <c r="AY236" s="18" t="s">
        <v>181</v>
      </c>
      <c r="BE236" s="176">
        <f>IF(N236="základní",J236,0)</f>
        <v>0</v>
      </c>
      <c r="BF236" s="176">
        <f>IF(N236="snížená",J236,0)</f>
        <v>0</v>
      </c>
      <c r="BG236" s="176">
        <f>IF(N236="zákl. přenesená",J236,0)</f>
        <v>0</v>
      </c>
      <c r="BH236" s="176">
        <f>IF(N236="sníž. přenesená",J236,0)</f>
        <v>0</v>
      </c>
      <c r="BI236" s="176">
        <f>IF(N236="nulová",J236,0)</f>
        <v>0</v>
      </c>
      <c r="BJ236" s="18" t="s">
        <v>30</v>
      </c>
      <c r="BK236" s="176">
        <f>ROUND(I236*H236,2)</f>
        <v>0</v>
      </c>
      <c r="BL236" s="18" t="s">
        <v>188</v>
      </c>
      <c r="BM236" s="175" t="s">
        <v>4058</v>
      </c>
    </row>
    <row r="237" spans="1:65" s="14" customFormat="1">
      <c r="B237" s="191"/>
      <c r="D237" s="178" t="s">
        <v>190</v>
      </c>
      <c r="E237" s="192" t="s">
        <v>1</v>
      </c>
      <c r="F237" s="193" t="s">
        <v>4031</v>
      </c>
      <c r="H237" s="192" t="s">
        <v>1</v>
      </c>
      <c r="I237" s="194"/>
      <c r="L237" s="191"/>
      <c r="M237" s="195"/>
      <c r="N237" s="196"/>
      <c r="O237" s="196"/>
      <c r="P237" s="196"/>
      <c r="Q237" s="196"/>
      <c r="R237" s="196"/>
      <c r="S237" s="196"/>
      <c r="T237" s="197"/>
      <c r="AT237" s="192" t="s">
        <v>190</v>
      </c>
      <c r="AU237" s="192" t="s">
        <v>82</v>
      </c>
      <c r="AV237" s="14" t="s">
        <v>30</v>
      </c>
      <c r="AW237" s="14" t="s">
        <v>29</v>
      </c>
      <c r="AX237" s="14" t="s">
        <v>73</v>
      </c>
      <c r="AY237" s="192" t="s">
        <v>181</v>
      </c>
    </row>
    <row r="238" spans="1:65" s="13" customFormat="1">
      <c r="B238" s="177"/>
      <c r="D238" s="178" t="s">
        <v>190</v>
      </c>
      <c r="E238" s="179" t="s">
        <v>1</v>
      </c>
      <c r="F238" s="180" t="s">
        <v>30</v>
      </c>
      <c r="H238" s="181">
        <v>1</v>
      </c>
      <c r="I238" s="182"/>
      <c r="L238" s="177"/>
      <c r="M238" s="183"/>
      <c r="N238" s="184"/>
      <c r="O238" s="184"/>
      <c r="P238" s="184"/>
      <c r="Q238" s="184"/>
      <c r="R238" s="184"/>
      <c r="S238" s="184"/>
      <c r="T238" s="185"/>
      <c r="AT238" s="179" t="s">
        <v>190</v>
      </c>
      <c r="AU238" s="179" t="s">
        <v>82</v>
      </c>
      <c r="AV238" s="13" t="s">
        <v>82</v>
      </c>
      <c r="AW238" s="13" t="s">
        <v>29</v>
      </c>
      <c r="AX238" s="13" t="s">
        <v>30</v>
      </c>
      <c r="AY238" s="179" t="s">
        <v>181</v>
      </c>
    </row>
    <row r="239" spans="1:65" s="2" customFormat="1" ht="21.75" customHeight="1">
      <c r="A239" s="33"/>
      <c r="B239" s="130"/>
      <c r="C239" s="164" t="s">
        <v>248</v>
      </c>
      <c r="D239" s="164" t="s">
        <v>184</v>
      </c>
      <c r="E239" s="165" t="s">
        <v>4059</v>
      </c>
      <c r="F239" s="166" t="s">
        <v>4060</v>
      </c>
      <c r="G239" s="167" t="s">
        <v>246</v>
      </c>
      <c r="H239" s="168">
        <v>1</v>
      </c>
      <c r="I239" s="169"/>
      <c r="J239" s="170">
        <f>ROUND(I239*H239,2)</f>
        <v>0</v>
      </c>
      <c r="K239" s="166" t="s">
        <v>1</v>
      </c>
      <c r="L239" s="34"/>
      <c r="M239" s="171" t="s">
        <v>1</v>
      </c>
      <c r="N239" s="172" t="s">
        <v>38</v>
      </c>
      <c r="O239" s="59"/>
      <c r="P239" s="173">
        <f>O239*H239</f>
        <v>0</v>
      </c>
      <c r="Q239" s="173">
        <v>0</v>
      </c>
      <c r="R239" s="173">
        <f>Q239*H239</f>
        <v>0</v>
      </c>
      <c r="S239" s="173">
        <v>0</v>
      </c>
      <c r="T239" s="174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5" t="s">
        <v>188</v>
      </c>
      <c r="AT239" s="175" t="s">
        <v>184</v>
      </c>
      <c r="AU239" s="175" t="s">
        <v>82</v>
      </c>
      <c r="AY239" s="18" t="s">
        <v>181</v>
      </c>
      <c r="BE239" s="176">
        <f>IF(N239="základní",J239,0)</f>
        <v>0</v>
      </c>
      <c r="BF239" s="176">
        <f>IF(N239="snížená",J239,0)</f>
        <v>0</v>
      </c>
      <c r="BG239" s="176">
        <f>IF(N239="zákl. přenesená",J239,0)</f>
        <v>0</v>
      </c>
      <c r="BH239" s="176">
        <f>IF(N239="sníž. přenesená",J239,0)</f>
        <v>0</v>
      </c>
      <c r="BI239" s="176">
        <f>IF(N239="nulová",J239,0)</f>
        <v>0</v>
      </c>
      <c r="BJ239" s="18" t="s">
        <v>30</v>
      </c>
      <c r="BK239" s="176">
        <f>ROUND(I239*H239,2)</f>
        <v>0</v>
      </c>
      <c r="BL239" s="18" t="s">
        <v>188</v>
      </c>
      <c r="BM239" s="175" t="s">
        <v>4061</v>
      </c>
    </row>
    <row r="240" spans="1:65" s="14" customFormat="1">
      <c r="B240" s="191"/>
      <c r="D240" s="178" t="s">
        <v>190</v>
      </c>
      <c r="E240" s="192" t="s">
        <v>1</v>
      </c>
      <c r="F240" s="193" t="s">
        <v>4031</v>
      </c>
      <c r="H240" s="192" t="s">
        <v>1</v>
      </c>
      <c r="I240" s="194"/>
      <c r="L240" s="191"/>
      <c r="M240" s="195"/>
      <c r="N240" s="196"/>
      <c r="O240" s="196"/>
      <c r="P240" s="196"/>
      <c r="Q240" s="196"/>
      <c r="R240" s="196"/>
      <c r="S240" s="196"/>
      <c r="T240" s="197"/>
      <c r="AT240" s="192" t="s">
        <v>190</v>
      </c>
      <c r="AU240" s="192" t="s">
        <v>82</v>
      </c>
      <c r="AV240" s="14" t="s">
        <v>30</v>
      </c>
      <c r="AW240" s="14" t="s">
        <v>29</v>
      </c>
      <c r="AX240" s="14" t="s">
        <v>73</v>
      </c>
      <c r="AY240" s="192" t="s">
        <v>181</v>
      </c>
    </row>
    <row r="241" spans="1:65" s="13" customFormat="1">
      <c r="B241" s="177"/>
      <c r="D241" s="178" t="s">
        <v>190</v>
      </c>
      <c r="E241" s="179" t="s">
        <v>1</v>
      </c>
      <c r="F241" s="180" t="s">
        <v>30</v>
      </c>
      <c r="H241" s="181">
        <v>1</v>
      </c>
      <c r="I241" s="182"/>
      <c r="L241" s="177"/>
      <c r="M241" s="183"/>
      <c r="N241" s="184"/>
      <c r="O241" s="184"/>
      <c r="P241" s="184"/>
      <c r="Q241" s="184"/>
      <c r="R241" s="184"/>
      <c r="S241" s="184"/>
      <c r="T241" s="185"/>
      <c r="AT241" s="179" t="s">
        <v>190</v>
      </c>
      <c r="AU241" s="179" t="s">
        <v>82</v>
      </c>
      <c r="AV241" s="13" t="s">
        <v>82</v>
      </c>
      <c r="AW241" s="13" t="s">
        <v>29</v>
      </c>
      <c r="AX241" s="13" t="s">
        <v>30</v>
      </c>
      <c r="AY241" s="179" t="s">
        <v>181</v>
      </c>
    </row>
    <row r="242" spans="1:65" s="2" customFormat="1" ht="21.75" customHeight="1">
      <c r="A242" s="33"/>
      <c r="B242" s="130"/>
      <c r="C242" s="164" t="s">
        <v>252</v>
      </c>
      <c r="D242" s="164" t="s">
        <v>184</v>
      </c>
      <c r="E242" s="165" t="s">
        <v>4062</v>
      </c>
      <c r="F242" s="166" t="s">
        <v>4063</v>
      </c>
      <c r="G242" s="167" t="s">
        <v>246</v>
      </c>
      <c r="H242" s="168">
        <v>1</v>
      </c>
      <c r="I242" s="169"/>
      <c r="J242" s="170">
        <f>ROUND(I242*H242,2)</f>
        <v>0</v>
      </c>
      <c r="K242" s="166" t="s">
        <v>1</v>
      </c>
      <c r="L242" s="34"/>
      <c r="M242" s="171" t="s">
        <v>1</v>
      </c>
      <c r="N242" s="172" t="s">
        <v>38</v>
      </c>
      <c r="O242" s="59"/>
      <c r="P242" s="173">
        <f>O242*H242</f>
        <v>0</v>
      </c>
      <c r="Q242" s="173">
        <v>0</v>
      </c>
      <c r="R242" s="173">
        <f>Q242*H242</f>
        <v>0</v>
      </c>
      <c r="S242" s="173">
        <v>0</v>
      </c>
      <c r="T242" s="174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5" t="s">
        <v>188</v>
      </c>
      <c r="AT242" s="175" t="s">
        <v>184</v>
      </c>
      <c r="AU242" s="175" t="s">
        <v>82</v>
      </c>
      <c r="AY242" s="18" t="s">
        <v>181</v>
      </c>
      <c r="BE242" s="176">
        <f>IF(N242="základní",J242,0)</f>
        <v>0</v>
      </c>
      <c r="BF242" s="176">
        <f>IF(N242="snížená",J242,0)</f>
        <v>0</v>
      </c>
      <c r="BG242" s="176">
        <f>IF(N242="zákl. přenesená",J242,0)</f>
        <v>0</v>
      </c>
      <c r="BH242" s="176">
        <f>IF(N242="sníž. přenesená",J242,0)</f>
        <v>0</v>
      </c>
      <c r="BI242" s="176">
        <f>IF(N242="nulová",J242,0)</f>
        <v>0</v>
      </c>
      <c r="BJ242" s="18" t="s">
        <v>30</v>
      </c>
      <c r="BK242" s="176">
        <f>ROUND(I242*H242,2)</f>
        <v>0</v>
      </c>
      <c r="BL242" s="18" t="s">
        <v>188</v>
      </c>
      <c r="BM242" s="175" t="s">
        <v>4064</v>
      </c>
    </row>
    <row r="243" spans="1:65" s="14" customFormat="1">
      <c r="B243" s="191"/>
      <c r="D243" s="178" t="s">
        <v>190</v>
      </c>
      <c r="E243" s="192" t="s">
        <v>1</v>
      </c>
      <c r="F243" s="193" t="s">
        <v>4031</v>
      </c>
      <c r="H243" s="192" t="s">
        <v>1</v>
      </c>
      <c r="I243" s="194"/>
      <c r="L243" s="191"/>
      <c r="M243" s="195"/>
      <c r="N243" s="196"/>
      <c r="O243" s="196"/>
      <c r="P243" s="196"/>
      <c r="Q243" s="196"/>
      <c r="R243" s="196"/>
      <c r="S243" s="196"/>
      <c r="T243" s="197"/>
      <c r="AT243" s="192" t="s">
        <v>190</v>
      </c>
      <c r="AU243" s="192" t="s">
        <v>82</v>
      </c>
      <c r="AV243" s="14" t="s">
        <v>30</v>
      </c>
      <c r="AW243" s="14" t="s">
        <v>29</v>
      </c>
      <c r="AX243" s="14" t="s">
        <v>73</v>
      </c>
      <c r="AY243" s="192" t="s">
        <v>181</v>
      </c>
    </row>
    <row r="244" spans="1:65" s="13" customFormat="1">
      <c r="B244" s="177"/>
      <c r="D244" s="178" t="s">
        <v>190</v>
      </c>
      <c r="E244" s="179" t="s">
        <v>1</v>
      </c>
      <c r="F244" s="180" t="s">
        <v>30</v>
      </c>
      <c r="H244" s="181">
        <v>1</v>
      </c>
      <c r="I244" s="182"/>
      <c r="L244" s="177"/>
      <c r="M244" s="183"/>
      <c r="N244" s="184"/>
      <c r="O244" s="184"/>
      <c r="P244" s="184"/>
      <c r="Q244" s="184"/>
      <c r="R244" s="184"/>
      <c r="S244" s="184"/>
      <c r="T244" s="185"/>
      <c r="AT244" s="179" t="s">
        <v>190</v>
      </c>
      <c r="AU244" s="179" t="s">
        <v>82</v>
      </c>
      <c r="AV244" s="13" t="s">
        <v>82</v>
      </c>
      <c r="AW244" s="13" t="s">
        <v>29</v>
      </c>
      <c r="AX244" s="13" t="s">
        <v>30</v>
      </c>
      <c r="AY244" s="179" t="s">
        <v>181</v>
      </c>
    </row>
    <row r="245" spans="1:65" s="2" customFormat="1" ht="21.75" customHeight="1">
      <c r="A245" s="33"/>
      <c r="B245" s="130"/>
      <c r="C245" s="164" t="s">
        <v>256</v>
      </c>
      <c r="D245" s="164" t="s">
        <v>184</v>
      </c>
      <c r="E245" s="165" t="s">
        <v>4065</v>
      </c>
      <c r="F245" s="166" t="s">
        <v>4066</v>
      </c>
      <c r="G245" s="167" t="s">
        <v>246</v>
      </c>
      <c r="H245" s="168">
        <v>1</v>
      </c>
      <c r="I245" s="169"/>
      <c r="J245" s="170">
        <f>ROUND(I245*H245,2)</f>
        <v>0</v>
      </c>
      <c r="K245" s="166" t="s">
        <v>1</v>
      </c>
      <c r="L245" s="34"/>
      <c r="M245" s="171" t="s">
        <v>1</v>
      </c>
      <c r="N245" s="172" t="s">
        <v>38</v>
      </c>
      <c r="O245" s="59"/>
      <c r="P245" s="173">
        <f>O245*H245</f>
        <v>0</v>
      </c>
      <c r="Q245" s="173">
        <v>0</v>
      </c>
      <c r="R245" s="173">
        <f>Q245*H245</f>
        <v>0</v>
      </c>
      <c r="S245" s="173">
        <v>0</v>
      </c>
      <c r="T245" s="174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5" t="s">
        <v>188</v>
      </c>
      <c r="AT245" s="175" t="s">
        <v>184</v>
      </c>
      <c r="AU245" s="175" t="s">
        <v>82</v>
      </c>
      <c r="AY245" s="18" t="s">
        <v>181</v>
      </c>
      <c r="BE245" s="176">
        <f>IF(N245="základní",J245,0)</f>
        <v>0</v>
      </c>
      <c r="BF245" s="176">
        <f>IF(N245="snížená",J245,0)</f>
        <v>0</v>
      </c>
      <c r="BG245" s="176">
        <f>IF(N245="zákl. přenesená",J245,0)</f>
        <v>0</v>
      </c>
      <c r="BH245" s="176">
        <f>IF(N245="sníž. přenesená",J245,0)</f>
        <v>0</v>
      </c>
      <c r="BI245" s="176">
        <f>IF(N245="nulová",J245,0)</f>
        <v>0</v>
      </c>
      <c r="BJ245" s="18" t="s">
        <v>30</v>
      </c>
      <c r="BK245" s="176">
        <f>ROUND(I245*H245,2)</f>
        <v>0</v>
      </c>
      <c r="BL245" s="18" t="s">
        <v>188</v>
      </c>
      <c r="BM245" s="175" t="s">
        <v>4067</v>
      </c>
    </row>
    <row r="246" spans="1:65" s="14" customFormat="1">
      <c r="B246" s="191"/>
      <c r="D246" s="178" t="s">
        <v>190</v>
      </c>
      <c r="E246" s="192" t="s">
        <v>1</v>
      </c>
      <c r="F246" s="193" t="s">
        <v>4031</v>
      </c>
      <c r="H246" s="192" t="s">
        <v>1</v>
      </c>
      <c r="I246" s="194"/>
      <c r="L246" s="191"/>
      <c r="M246" s="195"/>
      <c r="N246" s="196"/>
      <c r="O246" s="196"/>
      <c r="P246" s="196"/>
      <c r="Q246" s="196"/>
      <c r="R246" s="196"/>
      <c r="S246" s="196"/>
      <c r="T246" s="197"/>
      <c r="AT246" s="192" t="s">
        <v>190</v>
      </c>
      <c r="AU246" s="192" t="s">
        <v>82</v>
      </c>
      <c r="AV246" s="14" t="s">
        <v>30</v>
      </c>
      <c r="AW246" s="14" t="s">
        <v>29</v>
      </c>
      <c r="AX246" s="14" t="s">
        <v>73</v>
      </c>
      <c r="AY246" s="192" t="s">
        <v>181</v>
      </c>
    </row>
    <row r="247" spans="1:65" s="13" customFormat="1">
      <c r="B247" s="177"/>
      <c r="D247" s="178" t="s">
        <v>190</v>
      </c>
      <c r="E247" s="179" t="s">
        <v>1</v>
      </c>
      <c r="F247" s="180" t="s">
        <v>30</v>
      </c>
      <c r="H247" s="181">
        <v>1</v>
      </c>
      <c r="I247" s="182"/>
      <c r="L247" s="177"/>
      <c r="M247" s="183"/>
      <c r="N247" s="184"/>
      <c r="O247" s="184"/>
      <c r="P247" s="184"/>
      <c r="Q247" s="184"/>
      <c r="R247" s="184"/>
      <c r="S247" s="184"/>
      <c r="T247" s="185"/>
      <c r="AT247" s="179" t="s">
        <v>190</v>
      </c>
      <c r="AU247" s="179" t="s">
        <v>82</v>
      </c>
      <c r="AV247" s="13" t="s">
        <v>82</v>
      </c>
      <c r="AW247" s="13" t="s">
        <v>29</v>
      </c>
      <c r="AX247" s="13" t="s">
        <v>30</v>
      </c>
      <c r="AY247" s="179" t="s">
        <v>181</v>
      </c>
    </row>
    <row r="248" spans="1:65" s="2" customFormat="1" ht="21.75" customHeight="1">
      <c r="A248" s="33"/>
      <c r="B248" s="130"/>
      <c r="C248" s="164" t="s">
        <v>336</v>
      </c>
      <c r="D248" s="164" t="s">
        <v>184</v>
      </c>
      <c r="E248" s="165" t="s">
        <v>4068</v>
      </c>
      <c r="F248" s="166" t="s">
        <v>4069</v>
      </c>
      <c r="G248" s="167" t="s">
        <v>246</v>
      </c>
      <c r="H248" s="168">
        <v>1</v>
      </c>
      <c r="I248" s="169"/>
      <c r="J248" s="170">
        <f>ROUND(I248*H248,2)</f>
        <v>0</v>
      </c>
      <c r="K248" s="166" t="s">
        <v>1</v>
      </c>
      <c r="L248" s="34"/>
      <c r="M248" s="171" t="s">
        <v>1</v>
      </c>
      <c r="N248" s="172" t="s">
        <v>38</v>
      </c>
      <c r="O248" s="59"/>
      <c r="P248" s="173">
        <f>O248*H248</f>
        <v>0</v>
      </c>
      <c r="Q248" s="173">
        <v>0</v>
      </c>
      <c r="R248" s="173">
        <f>Q248*H248</f>
        <v>0</v>
      </c>
      <c r="S248" s="173">
        <v>0</v>
      </c>
      <c r="T248" s="174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5" t="s">
        <v>188</v>
      </c>
      <c r="AT248" s="175" t="s">
        <v>184</v>
      </c>
      <c r="AU248" s="175" t="s">
        <v>82</v>
      </c>
      <c r="AY248" s="18" t="s">
        <v>181</v>
      </c>
      <c r="BE248" s="176">
        <f>IF(N248="základní",J248,0)</f>
        <v>0</v>
      </c>
      <c r="BF248" s="176">
        <f>IF(N248="snížená",J248,0)</f>
        <v>0</v>
      </c>
      <c r="BG248" s="176">
        <f>IF(N248="zákl. přenesená",J248,0)</f>
        <v>0</v>
      </c>
      <c r="BH248" s="176">
        <f>IF(N248="sníž. přenesená",J248,0)</f>
        <v>0</v>
      </c>
      <c r="BI248" s="176">
        <f>IF(N248="nulová",J248,0)</f>
        <v>0</v>
      </c>
      <c r="BJ248" s="18" t="s">
        <v>30</v>
      </c>
      <c r="BK248" s="176">
        <f>ROUND(I248*H248,2)</f>
        <v>0</v>
      </c>
      <c r="BL248" s="18" t="s">
        <v>188</v>
      </c>
      <c r="BM248" s="175" t="s">
        <v>4070</v>
      </c>
    </row>
    <row r="249" spans="1:65" s="14" customFormat="1">
      <c r="B249" s="191"/>
      <c r="D249" s="178" t="s">
        <v>190</v>
      </c>
      <c r="E249" s="192" t="s">
        <v>1</v>
      </c>
      <c r="F249" s="193" t="s">
        <v>4031</v>
      </c>
      <c r="H249" s="192" t="s">
        <v>1</v>
      </c>
      <c r="I249" s="194"/>
      <c r="L249" s="191"/>
      <c r="M249" s="195"/>
      <c r="N249" s="196"/>
      <c r="O249" s="196"/>
      <c r="P249" s="196"/>
      <c r="Q249" s="196"/>
      <c r="R249" s="196"/>
      <c r="S249" s="196"/>
      <c r="T249" s="197"/>
      <c r="AT249" s="192" t="s">
        <v>190</v>
      </c>
      <c r="AU249" s="192" t="s">
        <v>82</v>
      </c>
      <c r="AV249" s="14" t="s">
        <v>30</v>
      </c>
      <c r="AW249" s="14" t="s">
        <v>29</v>
      </c>
      <c r="AX249" s="14" t="s">
        <v>73</v>
      </c>
      <c r="AY249" s="192" t="s">
        <v>181</v>
      </c>
    </row>
    <row r="250" spans="1:65" s="13" customFormat="1">
      <c r="B250" s="177"/>
      <c r="D250" s="178" t="s">
        <v>190</v>
      </c>
      <c r="E250" s="179" t="s">
        <v>1</v>
      </c>
      <c r="F250" s="180" t="s">
        <v>30</v>
      </c>
      <c r="H250" s="181">
        <v>1</v>
      </c>
      <c r="I250" s="182"/>
      <c r="L250" s="177"/>
      <c r="M250" s="183"/>
      <c r="N250" s="184"/>
      <c r="O250" s="184"/>
      <c r="P250" s="184"/>
      <c r="Q250" s="184"/>
      <c r="R250" s="184"/>
      <c r="S250" s="184"/>
      <c r="T250" s="185"/>
      <c r="AT250" s="179" t="s">
        <v>190</v>
      </c>
      <c r="AU250" s="179" t="s">
        <v>82</v>
      </c>
      <c r="AV250" s="13" t="s">
        <v>82</v>
      </c>
      <c r="AW250" s="13" t="s">
        <v>29</v>
      </c>
      <c r="AX250" s="13" t="s">
        <v>30</v>
      </c>
      <c r="AY250" s="179" t="s">
        <v>181</v>
      </c>
    </row>
    <row r="251" spans="1:65" s="2" customFormat="1" ht="21.75" customHeight="1">
      <c r="A251" s="33"/>
      <c r="B251" s="130"/>
      <c r="C251" s="164" t="s">
        <v>7</v>
      </c>
      <c r="D251" s="164" t="s">
        <v>184</v>
      </c>
      <c r="E251" s="165" t="s">
        <v>4071</v>
      </c>
      <c r="F251" s="166" t="s">
        <v>4072</v>
      </c>
      <c r="G251" s="167" t="s">
        <v>246</v>
      </c>
      <c r="H251" s="168">
        <v>1</v>
      </c>
      <c r="I251" s="169"/>
      <c r="J251" s="170">
        <f>ROUND(I251*H251,2)</f>
        <v>0</v>
      </c>
      <c r="K251" s="166" t="s">
        <v>1</v>
      </c>
      <c r="L251" s="34"/>
      <c r="M251" s="171" t="s">
        <v>1</v>
      </c>
      <c r="N251" s="172" t="s">
        <v>38</v>
      </c>
      <c r="O251" s="59"/>
      <c r="P251" s="173">
        <f>O251*H251</f>
        <v>0</v>
      </c>
      <c r="Q251" s="173">
        <v>0</v>
      </c>
      <c r="R251" s="173">
        <f>Q251*H251</f>
        <v>0</v>
      </c>
      <c r="S251" s="173">
        <v>0</v>
      </c>
      <c r="T251" s="174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5" t="s">
        <v>188</v>
      </c>
      <c r="AT251" s="175" t="s">
        <v>184</v>
      </c>
      <c r="AU251" s="175" t="s">
        <v>82</v>
      </c>
      <c r="AY251" s="18" t="s">
        <v>181</v>
      </c>
      <c r="BE251" s="176">
        <f>IF(N251="základní",J251,0)</f>
        <v>0</v>
      </c>
      <c r="BF251" s="176">
        <f>IF(N251="snížená",J251,0)</f>
        <v>0</v>
      </c>
      <c r="BG251" s="176">
        <f>IF(N251="zákl. přenesená",J251,0)</f>
        <v>0</v>
      </c>
      <c r="BH251" s="176">
        <f>IF(N251="sníž. přenesená",J251,0)</f>
        <v>0</v>
      </c>
      <c r="BI251" s="176">
        <f>IF(N251="nulová",J251,0)</f>
        <v>0</v>
      </c>
      <c r="BJ251" s="18" t="s">
        <v>30</v>
      </c>
      <c r="BK251" s="176">
        <f>ROUND(I251*H251,2)</f>
        <v>0</v>
      </c>
      <c r="BL251" s="18" t="s">
        <v>188</v>
      </c>
      <c r="BM251" s="175" t="s">
        <v>4073</v>
      </c>
    </row>
    <row r="252" spans="1:65" s="14" customFormat="1">
      <c r="B252" s="191"/>
      <c r="D252" s="178" t="s">
        <v>190</v>
      </c>
      <c r="E252" s="192" t="s">
        <v>1</v>
      </c>
      <c r="F252" s="193" t="s">
        <v>4031</v>
      </c>
      <c r="H252" s="192" t="s">
        <v>1</v>
      </c>
      <c r="I252" s="194"/>
      <c r="L252" s="191"/>
      <c r="M252" s="195"/>
      <c r="N252" s="196"/>
      <c r="O252" s="196"/>
      <c r="P252" s="196"/>
      <c r="Q252" s="196"/>
      <c r="R252" s="196"/>
      <c r="S252" s="196"/>
      <c r="T252" s="197"/>
      <c r="AT252" s="192" t="s">
        <v>190</v>
      </c>
      <c r="AU252" s="192" t="s">
        <v>82</v>
      </c>
      <c r="AV252" s="14" t="s">
        <v>30</v>
      </c>
      <c r="AW252" s="14" t="s">
        <v>29</v>
      </c>
      <c r="AX252" s="14" t="s">
        <v>73</v>
      </c>
      <c r="AY252" s="192" t="s">
        <v>181</v>
      </c>
    </row>
    <row r="253" spans="1:65" s="13" customFormat="1">
      <c r="B253" s="177"/>
      <c r="D253" s="178" t="s">
        <v>190</v>
      </c>
      <c r="E253" s="179" t="s">
        <v>1</v>
      </c>
      <c r="F253" s="180" t="s">
        <v>30</v>
      </c>
      <c r="H253" s="181">
        <v>1</v>
      </c>
      <c r="I253" s="182"/>
      <c r="L253" s="177"/>
      <c r="M253" s="183"/>
      <c r="N253" s="184"/>
      <c r="O253" s="184"/>
      <c r="P253" s="184"/>
      <c r="Q253" s="184"/>
      <c r="R253" s="184"/>
      <c r="S253" s="184"/>
      <c r="T253" s="185"/>
      <c r="AT253" s="179" t="s">
        <v>190</v>
      </c>
      <c r="AU253" s="179" t="s">
        <v>82</v>
      </c>
      <c r="AV253" s="13" t="s">
        <v>82</v>
      </c>
      <c r="AW253" s="13" t="s">
        <v>29</v>
      </c>
      <c r="AX253" s="13" t="s">
        <v>30</v>
      </c>
      <c r="AY253" s="179" t="s">
        <v>181</v>
      </c>
    </row>
    <row r="254" spans="1:65" s="2" customFormat="1" ht="21.75" customHeight="1">
      <c r="A254" s="33"/>
      <c r="B254" s="130"/>
      <c r="C254" s="164" t="s">
        <v>343</v>
      </c>
      <c r="D254" s="164" t="s">
        <v>184</v>
      </c>
      <c r="E254" s="165" t="s">
        <v>4074</v>
      </c>
      <c r="F254" s="166" t="s">
        <v>4075</v>
      </c>
      <c r="G254" s="167" t="s">
        <v>246</v>
      </c>
      <c r="H254" s="168">
        <v>1</v>
      </c>
      <c r="I254" s="169"/>
      <c r="J254" s="170">
        <f>ROUND(I254*H254,2)</f>
        <v>0</v>
      </c>
      <c r="K254" s="166" t="s">
        <v>1</v>
      </c>
      <c r="L254" s="34"/>
      <c r="M254" s="171" t="s">
        <v>1</v>
      </c>
      <c r="N254" s="172" t="s">
        <v>38</v>
      </c>
      <c r="O254" s="59"/>
      <c r="P254" s="173">
        <f>O254*H254</f>
        <v>0</v>
      </c>
      <c r="Q254" s="173">
        <v>0</v>
      </c>
      <c r="R254" s="173">
        <f>Q254*H254</f>
        <v>0</v>
      </c>
      <c r="S254" s="173">
        <v>0</v>
      </c>
      <c r="T254" s="174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5" t="s">
        <v>188</v>
      </c>
      <c r="AT254" s="175" t="s">
        <v>184</v>
      </c>
      <c r="AU254" s="175" t="s">
        <v>82</v>
      </c>
      <c r="AY254" s="18" t="s">
        <v>181</v>
      </c>
      <c r="BE254" s="176">
        <f>IF(N254="základní",J254,0)</f>
        <v>0</v>
      </c>
      <c r="BF254" s="176">
        <f>IF(N254="snížená",J254,0)</f>
        <v>0</v>
      </c>
      <c r="BG254" s="176">
        <f>IF(N254="zákl. přenesená",J254,0)</f>
        <v>0</v>
      </c>
      <c r="BH254" s="176">
        <f>IF(N254="sníž. přenesená",J254,0)</f>
        <v>0</v>
      </c>
      <c r="BI254" s="176">
        <f>IF(N254="nulová",J254,0)</f>
        <v>0</v>
      </c>
      <c r="BJ254" s="18" t="s">
        <v>30</v>
      </c>
      <c r="BK254" s="176">
        <f>ROUND(I254*H254,2)</f>
        <v>0</v>
      </c>
      <c r="BL254" s="18" t="s">
        <v>188</v>
      </c>
      <c r="BM254" s="175" t="s">
        <v>4076</v>
      </c>
    </row>
    <row r="255" spans="1:65" s="14" customFormat="1">
      <c r="B255" s="191"/>
      <c r="D255" s="178" t="s">
        <v>190</v>
      </c>
      <c r="E255" s="192" t="s">
        <v>1</v>
      </c>
      <c r="F255" s="193" t="s">
        <v>4031</v>
      </c>
      <c r="H255" s="192" t="s">
        <v>1</v>
      </c>
      <c r="I255" s="194"/>
      <c r="L255" s="191"/>
      <c r="M255" s="195"/>
      <c r="N255" s="196"/>
      <c r="O255" s="196"/>
      <c r="P255" s="196"/>
      <c r="Q255" s="196"/>
      <c r="R255" s="196"/>
      <c r="S255" s="196"/>
      <c r="T255" s="197"/>
      <c r="AT255" s="192" t="s">
        <v>190</v>
      </c>
      <c r="AU255" s="192" t="s">
        <v>82</v>
      </c>
      <c r="AV255" s="14" t="s">
        <v>30</v>
      </c>
      <c r="AW255" s="14" t="s">
        <v>29</v>
      </c>
      <c r="AX255" s="14" t="s">
        <v>73</v>
      </c>
      <c r="AY255" s="192" t="s">
        <v>181</v>
      </c>
    </row>
    <row r="256" spans="1:65" s="13" customFormat="1">
      <c r="B256" s="177"/>
      <c r="D256" s="178" t="s">
        <v>190</v>
      </c>
      <c r="E256" s="179" t="s">
        <v>1</v>
      </c>
      <c r="F256" s="180" t="s">
        <v>30</v>
      </c>
      <c r="H256" s="181">
        <v>1</v>
      </c>
      <c r="I256" s="182"/>
      <c r="L256" s="177"/>
      <c r="M256" s="183"/>
      <c r="N256" s="184"/>
      <c r="O256" s="184"/>
      <c r="P256" s="184"/>
      <c r="Q256" s="184"/>
      <c r="R256" s="184"/>
      <c r="S256" s="184"/>
      <c r="T256" s="185"/>
      <c r="AT256" s="179" t="s">
        <v>190</v>
      </c>
      <c r="AU256" s="179" t="s">
        <v>82</v>
      </c>
      <c r="AV256" s="13" t="s">
        <v>82</v>
      </c>
      <c r="AW256" s="13" t="s">
        <v>29</v>
      </c>
      <c r="AX256" s="13" t="s">
        <v>30</v>
      </c>
      <c r="AY256" s="179" t="s">
        <v>181</v>
      </c>
    </row>
    <row r="257" spans="1:65" s="2" customFormat="1" ht="16.5" customHeight="1">
      <c r="A257" s="33"/>
      <c r="B257" s="130"/>
      <c r="C257" s="164" t="s">
        <v>347</v>
      </c>
      <c r="D257" s="164" t="s">
        <v>184</v>
      </c>
      <c r="E257" s="165" t="s">
        <v>4077</v>
      </c>
      <c r="F257" s="166" t="s">
        <v>4078</v>
      </c>
      <c r="G257" s="167" t="s">
        <v>246</v>
      </c>
      <c r="H257" s="168">
        <v>12</v>
      </c>
      <c r="I257" s="169"/>
      <c r="J257" s="170">
        <f>ROUND(I257*H257,2)</f>
        <v>0</v>
      </c>
      <c r="K257" s="166" t="s">
        <v>1</v>
      </c>
      <c r="L257" s="34"/>
      <c r="M257" s="171" t="s">
        <v>1</v>
      </c>
      <c r="N257" s="172" t="s">
        <v>38</v>
      </c>
      <c r="O257" s="59"/>
      <c r="P257" s="173">
        <f>O257*H257</f>
        <v>0</v>
      </c>
      <c r="Q257" s="173">
        <v>0</v>
      </c>
      <c r="R257" s="173">
        <f>Q257*H257</f>
        <v>0</v>
      </c>
      <c r="S257" s="173">
        <v>0</v>
      </c>
      <c r="T257" s="174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5" t="s">
        <v>188</v>
      </c>
      <c r="AT257" s="175" t="s">
        <v>184</v>
      </c>
      <c r="AU257" s="175" t="s">
        <v>82</v>
      </c>
      <c r="AY257" s="18" t="s">
        <v>181</v>
      </c>
      <c r="BE257" s="176">
        <f>IF(N257="základní",J257,0)</f>
        <v>0</v>
      </c>
      <c r="BF257" s="176">
        <f>IF(N257="snížená",J257,0)</f>
        <v>0</v>
      </c>
      <c r="BG257" s="176">
        <f>IF(N257="zákl. přenesená",J257,0)</f>
        <v>0</v>
      </c>
      <c r="BH257" s="176">
        <f>IF(N257="sníž. přenesená",J257,0)</f>
        <v>0</v>
      </c>
      <c r="BI257" s="176">
        <f>IF(N257="nulová",J257,0)</f>
        <v>0</v>
      </c>
      <c r="BJ257" s="18" t="s">
        <v>30</v>
      </c>
      <c r="BK257" s="176">
        <f>ROUND(I257*H257,2)</f>
        <v>0</v>
      </c>
      <c r="BL257" s="18" t="s">
        <v>188</v>
      </c>
      <c r="BM257" s="175" t="s">
        <v>4079</v>
      </c>
    </row>
    <row r="258" spans="1:65" s="14" customFormat="1">
      <c r="B258" s="191"/>
      <c r="D258" s="178" t="s">
        <v>190</v>
      </c>
      <c r="E258" s="192" t="s">
        <v>1</v>
      </c>
      <c r="F258" s="193" t="s">
        <v>3988</v>
      </c>
      <c r="H258" s="192" t="s">
        <v>1</v>
      </c>
      <c r="I258" s="194"/>
      <c r="L258" s="191"/>
      <c r="M258" s="195"/>
      <c r="N258" s="196"/>
      <c r="O258" s="196"/>
      <c r="P258" s="196"/>
      <c r="Q258" s="196"/>
      <c r="R258" s="196"/>
      <c r="S258" s="196"/>
      <c r="T258" s="197"/>
      <c r="AT258" s="192" t="s">
        <v>190</v>
      </c>
      <c r="AU258" s="192" t="s">
        <v>82</v>
      </c>
      <c r="AV258" s="14" t="s">
        <v>30</v>
      </c>
      <c r="AW258" s="14" t="s">
        <v>29</v>
      </c>
      <c r="AX258" s="14" t="s">
        <v>73</v>
      </c>
      <c r="AY258" s="192" t="s">
        <v>181</v>
      </c>
    </row>
    <row r="259" spans="1:65" s="14" customFormat="1">
      <c r="B259" s="191"/>
      <c r="D259" s="178" t="s">
        <v>190</v>
      </c>
      <c r="E259" s="192" t="s">
        <v>1</v>
      </c>
      <c r="F259" s="193" t="s">
        <v>4080</v>
      </c>
      <c r="H259" s="192" t="s">
        <v>1</v>
      </c>
      <c r="I259" s="194"/>
      <c r="L259" s="191"/>
      <c r="M259" s="195"/>
      <c r="N259" s="196"/>
      <c r="O259" s="196"/>
      <c r="P259" s="196"/>
      <c r="Q259" s="196"/>
      <c r="R259" s="196"/>
      <c r="S259" s="196"/>
      <c r="T259" s="197"/>
      <c r="AT259" s="192" t="s">
        <v>190</v>
      </c>
      <c r="AU259" s="192" t="s">
        <v>82</v>
      </c>
      <c r="AV259" s="14" t="s">
        <v>30</v>
      </c>
      <c r="AW259" s="14" t="s">
        <v>29</v>
      </c>
      <c r="AX259" s="14" t="s">
        <v>73</v>
      </c>
      <c r="AY259" s="192" t="s">
        <v>181</v>
      </c>
    </row>
    <row r="260" spans="1:65" s="14" customFormat="1">
      <c r="B260" s="191"/>
      <c r="D260" s="178" t="s">
        <v>190</v>
      </c>
      <c r="E260" s="192" t="s">
        <v>1</v>
      </c>
      <c r="F260" s="193" t="s">
        <v>4081</v>
      </c>
      <c r="H260" s="192" t="s">
        <v>1</v>
      </c>
      <c r="I260" s="194"/>
      <c r="L260" s="191"/>
      <c r="M260" s="195"/>
      <c r="N260" s="196"/>
      <c r="O260" s="196"/>
      <c r="P260" s="196"/>
      <c r="Q260" s="196"/>
      <c r="R260" s="196"/>
      <c r="S260" s="196"/>
      <c r="T260" s="197"/>
      <c r="AT260" s="192" t="s">
        <v>190</v>
      </c>
      <c r="AU260" s="192" t="s">
        <v>82</v>
      </c>
      <c r="AV260" s="14" t="s">
        <v>30</v>
      </c>
      <c r="AW260" s="14" t="s">
        <v>29</v>
      </c>
      <c r="AX260" s="14" t="s">
        <v>73</v>
      </c>
      <c r="AY260" s="192" t="s">
        <v>181</v>
      </c>
    </row>
    <row r="261" spans="1:65" s="14" customFormat="1">
      <c r="B261" s="191"/>
      <c r="D261" s="178" t="s">
        <v>190</v>
      </c>
      <c r="E261" s="192" t="s">
        <v>1</v>
      </c>
      <c r="F261" s="193" t="s">
        <v>4082</v>
      </c>
      <c r="H261" s="192" t="s">
        <v>1</v>
      </c>
      <c r="I261" s="194"/>
      <c r="L261" s="191"/>
      <c r="M261" s="195"/>
      <c r="N261" s="196"/>
      <c r="O261" s="196"/>
      <c r="P261" s="196"/>
      <c r="Q261" s="196"/>
      <c r="R261" s="196"/>
      <c r="S261" s="196"/>
      <c r="T261" s="197"/>
      <c r="AT261" s="192" t="s">
        <v>190</v>
      </c>
      <c r="AU261" s="192" t="s">
        <v>82</v>
      </c>
      <c r="AV261" s="14" t="s">
        <v>30</v>
      </c>
      <c r="AW261" s="14" t="s">
        <v>29</v>
      </c>
      <c r="AX261" s="14" t="s">
        <v>73</v>
      </c>
      <c r="AY261" s="192" t="s">
        <v>181</v>
      </c>
    </row>
    <row r="262" spans="1:65" s="14" customFormat="1">
      <c r="B262" s="191"/>
      <c r="D262" s="178" t="s">
        <v>190</v>
      </c>
      <c r="E262" s="192" t="s">
        <v>1</v>
      </c>
      <c r="F262" s="193" t="s">
        <v>4083</v>
      </c>
      <c r="H262" s="192" t="s">
        <v>1</v>
      </c>
      <c r="I262" s="194"/>
      <c r="L262" s="191"/>
      <c r="M262" s="195"/>
      <c r="N262" s="196"/>
      <c r="O262" s="196"/>
      <c r="P262" s="196"/>
      <c r="Q262" s="196"/>
      <c r="R262" s="196"/>
      <c r="S262" s="196"/>
      <c r="T262" s="197"/>
      <c r="AT262" s="192" t="s">
        <v>190</v>
      </c>
      <c r="AU262" s="192" t="s">
        <v>82</v>
      </c>
      <c r="AV262" s="14" t="s">
        <v>30</v>
      </c>
      <c r="AW262" s="14" t="s">
        <v>29</v>
      </c>
      <c r="AX262" s="14" t="s">
        <v>73</v>
      </c>
      <c r="AY262" s="192" t="s">
        <v>181</v>
      </c>
    </row>
    <row r="263" spans="1:65" s="13" customFormat="1">
      <c r="B263" s="177"/>
      <c r="D263" s="178" t="s">
        <v>190</v>
      </c>
      <c r="E263" s="179" t="s">
        <v>1</v>
      </c>
      <c r="F263" s="180" t="s">
        <v>4084</v>
      </c>
      <c r="H263" s="181">
        <v>6</v>
      </c>
      <c r="I263" s="182"/>
      <c r="L263" s="177"/>
      <c r="M263" s="183"/>
      <c r="N263" s="184"/>
      <c r="O263" s="184"/>
      <c r="P263" s="184"/>
      <c r="Q263" s="184"/>
      <c r="R263" s="184"/>
      <c r="S263" s="184"/>
      <c r="T263" s="185"/>
      <c r="AT263" s="179" t="s">
        <v>190</v>
      </c>
      <c r="AU263" s="179" t="s">
        <v>82</v>
      </c>
      <c r="AV263" s="13" t="s">
        <v>82</v>
      </c>
      <c r="AW263" s="13" t="s">
        <v>29</v>
      </c>
      <c r="AX263" s="13" t="s">
        <v>73</v>
      </c>
      <c r="AY263" s="179" t="s">
        <v>181</v>
      </c>
    </row>
    <row r="264" spans="1:65" s="13" customFormat="1">
      <c r="B264" s="177"/>
      <c r="D264" s="178" t="s">
        <v>190</v>
      </c>
      <c r="E264" s="179" t="s">
        <v>1</v>
      </c>
      <c r="F264" s="180" t="s">
        <v>4085</v>
      </c>
      <c r="H264" s="181">
        <v>6</v>
      </c>
      <c r="I264" s="182"/>
      <c r="L264" s="177"/>
      <c r="M264" s="183"/>
      <c r="N264" s="184"/>
      <c r="O264" s="184"/>
      <c r="P264" s="184"/>
      <c r="Q264" s="184"/>
      <c r="R264" s="184"/>
      <c r="S264" s="184"/>
      <c r="T264" s="185"/>
      <c r="AT264" s="179" t="s">
        <v>190</v>
      </c>
      <c r="AU264" s="179" t="s">
        <v>82</v>
      </c>
      <c r="AV264" s="13" t="s">
        <v>82</v>
      </c>
      <c r="AW264" s="13" t="s">
        <v>29</v>
      </c>
      <c r="AX264" s="13" t="s">
        <v>73</v>
      </c>
      <c r="AY264" s="179" t="s">
        <v>181</v>
      </c>
    </row>
    <row r="265" spans="1:65" s="15" customFormat="1">
      <c r="B265" s="198"/>
      <c r="D265" s="178" t="s">
        <v>190</v>
      </c>
      <c r="E265" s="199" t="s">
        <v>1</v>
      </c>
      <c r="F265" s="200" t="s">
        <v>1774</v>
      </c>
      <c r="H265" s="201">
        <v>12</v>
      </c>
      <c r="I265" s="202"/>
      <c r="L265" s="198"/>
      <c r="M265" s="203"/>
      <c r="N265" s="204"/>
      <c r="O265" s="204"/>
      <c r="P265" s="204"/>
      <c r="Q265" s="204"/>
      <c r="R265" s="204"/>
      <c r="S265" s="204"/>
      <c r="T265" s="205"/>
      <c r="AT265" s="199" t="s">
        <v>190</v>
      </c>
      <c r="AU265" s="199" t="s">
        <v>82</v>
      </c>
      <c r="AV265" s="15" t="s">
        <v>188</v>
      </c>
      <c r="AW265" s="15" t="s">
        <v>29</v>
      </c>
      <c r="AX265" s="15" t="s">
        <v>30</v>
      </c>
      <c r="AY265" s="199" t="s">
        <v>181</v>
      </c>
    </row>
    <row r="266" spans="1:65" s="2" customFormat="1" ht="16.5" customHeight="1">
      <c r="A266" s="33"/>
      <c r="B266" s="130"/>
      <c r="C266" s="164" t="s">
        <v>351</v>
      </c>
      <c r="D266" s="164" t="s">
        <v>184</v>
      </c>
      <c r="E266" s="165" t="s">
        <v>4086</v>
      </c>
      <c r="F266" s="166" t="s">
        <v>4087</v>
      </c>
      <c r="G266" s="167" t="s">
        <v>187</v>
      </c>
      <c r="H266" s="168">
        <v>6</v>
      </c>
      <c r="I266" s="169"/>
      <c r="J266" s="170">
        <f>ROUND(I266*H266,2)</f>
        <v>0</v>
      </c>
      <c r="K266" s="166" t="s">
        <v>1</v>
      </c>
      <c r="L266" s="34"/>
      <c r="M266" s="171" t="s">
        <v>1</v>
      </c>
      <c r="N266" s="172" t="s">
        <v>38</v>
      </c>
      <c r="O266" s="59"/>
      <c r="P266" s="173">
        <f>O266*H266</f>
        <v>0</v>
      </c>
      <c r="Q266" s="173">
        <v>0</v>
      </c>
      <c r="R266" s="173">
        <f>Q266*H266</f>
        <v>0</v>
      </c>
      <c r="S266" s="173">
        <v>0</v>
      </c>
      <c r="T266" s="174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5" t="s">
        <v>188</v>
      </c>
      <c r="AT266" s="175" t="s">
        <v>184</v>
      </c>
      <c r="AU266" s="175" t="s">
        <v>82</v>
      </c>
      <c r="AY266" s="18" t="s">
        <v>181</v>
      </c>
      <c r="BE266" s="176">
        <f>IF(N266="základní",J266,0)</f>
        <v>0</v>
      </c>
      <c r="BF266" s="176">
        <f>IF(N266="snížená",J266,0)</f>
        <v>0</v>
      </c>
      <c r="BG266" s="176">
        <f>IF(N266="zákl. přenesená",J266,0)</f>
        <v>0</v>
      </c>
      <c r="BH266" s="176">
        <f>IF(N266="sníž. přenesená",J266,0)</f>
        <v>0</v>
      </c>
      <c r="BI266" s="176">
        <f>IF(N266="nulová",J266,0)</f>
        <v>0</v>
      </c>
      <c r="BJ266" s="18" t="s">
        <v>30</v>
      </c>
      <c r="BK266" s="176">
        <f>ROUND(I266*H266,2)</f>
        <v>0</v>
      </c>
      <c r="BL266" s="18" t="s">
        <v>188</v>
      </c>
      <c r="BM266" s="175" t="s">
        <v>4088</v>
      </c>
    </row>
    <row r="267" spans="1:65" s="14" customFormat="1">
      <c r="B267" s="191"/>
      <c r="D267" s="178" t="s">
        <v>190</v>
      </c>
      <c r="E267" s="192" t="s">
        <v>1</v>
      </c>
      <c r="F267" s="193" t="s">
        <v>3988</v>
      </c>
      <c r="H267" s="192" t="s">
        <v>1</v>
      </c>
      <c r="I267" s="194"/>
      <c r="L267" s="191"/>
      <c r="M267" s="195"/>
      <c r="N267" s="196"/>
      <c r="O267" s="196"/>
      <c r="P267" s="196"/>
      <c r="Q267" s="196"/>
      <c r="R267" s="196"/>
      <c r="S267" s="196"/>
      <c r="T267" s="197"/>
      <c r="AT267" s="192" t="s">
        <v>190</v>
      </c>
      <c r="AU267" s="192" t="s">
        <v>82</v>
      </c>
      <c r="AV267" s="14" t="s">
        <v>30</v>
      </c>
      <c r="AW267" s="14" t="s">
        <v>29</v>
      </c>
      <c r="AX267" s="14" t="s">
        <v>73</v>
      </c>
      <c r="AY267" s="192" t="s">
        <v>181</v>
      </c>
    </row>
    <row r="268" spans="1:65" s="14" customFormat="1">
      <c r="B268" s="191"/>
      <c r="D268" s="178" t="s">
        <v>190</v>
      </c>
      <c r="E268" s="192" t="s">
        <v>1</v>
      </c>
      <c r="F268" s="193" t="s">
        <v>4089</v>
      </c>
      <c r="H268" s="192" t="s">
        <v>1</v>
      </c>
      <c r="I268" s="194"/>
      <c r="L268" s="191"/>
      <c r="M268" s="195"/>
      <c r="N268" s="196"/>
      <c r="O268" s="196"/>
      <c r="P268" s="196"/>
      <c r="Q268" s="196"/>
      <c r="R268" s="196"/>
      <c r="S268" s="196"/>
      <c r="T268" s="197"/>
      <c r="AT268" s="192" t="s">
        <v>190</v>
      </c>
      <c r="AU268" s="192" t="s">
        <v>82</v>
      </c>
      <c r="AV268" s="14" t="s">
        <v>30</v>
      </c>
      <c r="AW268" s="14" t="s">
        <v>29</v>
      </c>
      <c r="AX268" s="14" t="s">
        <v>73</v>
      </c>
      <c r="AY268" s="192" t="s">
        <v>181</v>
      </c>
    </row>
    <row r="269" spans="1:65" s="14" customFormat="1">
      <c r="B269" s="191"/>
      <c r="D269" s="178" t="s">
        <v>190</v>
      </c>
      <c r="E269" s="192" t="s">
        <v>1</v>
      </c>
      <c r="F269" s="193" t="s">
        <v>4090</v>
      </c>
      <c r="H269" s="192" t="s">
        <v>1</v>
      </c>
      <c r="I269" s="194"/>
      <c r="L269" s="191"/>
      <c r="M269" s="195"/>
      <c r="N269" s="196"/>
      <c r="O269" s="196"/>
      <c r="P269" s="196"/>
      <c r="Q269" s="196"/>
      <c r="R269" s="196"/>
      <c r="S269" s="196"/>
      <c r="T269" s="197"/>
      <c r="AT269" s="192" t="s">
        <v>190</v>
      </c>
      <c r="AU269" s="192" t="s">
        <v>82</v>
      </c>
      <c r="AV269" s="14" t="s">
        <v>30</v>
      </c>
      <c r="AW269" s="14" t="s">
        <v>29</v>
      </c>
      <c r="AX269" s="14" t="s">
        <v>73</v>
      </c>
      <c r="AY269" s="192" t="s">
        <v>181</v>
      </c>
    </row>
    <row r="270" spans="1:65" s="14" customFormat="1">
      <c r="B270" s="191"/>
      <c r="D270" s="178" t="s">
        <v>190</v>
      </c>
      <c r="E270" s="192" t="s">
        <v>1</v>
      </c>
      <c r="F270" s="193" t="s">
        <v>4091</v>
      </c>
      <c r="H270" s="192" t="s">
        <v>1</v>
      </c>
      <c r="I270" s="194"/>
      <c r="L270" s="191"/>
      <c r="M270" s="195"/>
      <c r="N270" s="196"/>
      <c r="O270" s="196"/>
      <c r="P270" s="196"/>
      <c r="Q270" s="196"/>
      <c r="R270" s="196"/>
      <c r="S270" s="196"/>
      <c r="T270" s="197"/>
      <c r="AT270" s="192" t="s">
        <v>190</v>
      </c>
      <c r="AU270" s="192" t="s">
        <v>82</v>
      </c>
      <c r="AV270" s="14" t="s">
        <v>30</v>
      </c>
      <c r="AW270" s="14" t="s">
        <v>29</v>
      </c>
      <c r="AX270" s="14" t="s">
        <v>73</v>
      </c>
      <c r="AY270" s="192" t="s">
        <v>181</v>
      </c>
    </row>
    <row r="271" spans="1:65" s="14" customFormat="1">
      <c r="B271" s="191"/>
      <c r="D271" s="178" t="s">
        <v>190</v>
      </c>
      <c r="E271" s="192" t="s">
        <v>1</v>
      </c>
      <c r="F271" s="193" t="s">
        <v>4092</v>
      </c>
      <c r="H271" s="192" t="s">
        <v>1</v>
      </c>
      <c r="I271" s="194"/>
      <c r="L271" s="191"/>
      <c r="M271" s="195"/>
      <c r="N271" s="196"/>
      <c r="O271" s="196"/>
      <c r="P271" s="196"/>
      <c r="Q271" s="196"/>
      <c r="R271" s="196"/>
      <c r="S271" s="196"/>
      <c r="T271" s="197"/>
      <c r="AT271" s="192" t="s">
        <v>190</v>
      </c>
      <c r="AU271" s="192" t="s">
        <v>82</v>
      </c>
      <c r="AV271" s="14" t="s">
        <v>30</v>
      </c>
      <c r="AW271" s="14" t="s">
        <v>29</v>
      </c>
      <c r="AX271" s="14" t="s">
        <v>73</v>
      </c>
      <c r="AY271" s="192" t="s">
        <v>181</v>
      </c>
    </row>
    <row r="272" spans="1:65" s="14" customFormat="1">
      <c r="B272" s="191"/>
      <c r="D272" s="178" t="s">
        <v>190</v>
      </c>
      <c r="E272" s="192" t="s">
        <v>1</v>
      </c>
      <c r="F272" s="193" t="s">
        <v>4083</v>
      </c>
      <c r="H272" s="192" t="s">
        <v>1</v>
      </c>
      <c r="I272" s="194"/>
      <c r="L272" s="191"/>
      <c r="M272" s="195"/>
      <c r="N272" s="196"/>
      <c r="O272" s="196"/>
      <c r="P272" s="196"/>
      <c r="Q272" s="196"/>
      <c r="R272" s="196"/>
      <c r="S272" s="196"/>
      <c r="T272" s="197"/>
      <c r="AT272" s="192" t="s">
        <v>190</v>
      </c>
      <c r="AU272" s="192" t="s">
        <v>82</v>
      </c>
      <c r="AV272" s="14" t="s">
        <v>30</v>
      </c>
      <c r="AW272" s="14" t="s">
        <v>29</v>
      </c>
      <c r="AX272" s="14" t="s">
        <v>73</v>
      </c>
      <c r="AY272" s="192" t="s">
        <v>181</v>
      </c>
    </row>
    <row r="273" spans="1:65" s="13" customFormat="1">
      <c r="B273" s="177"/>
      <c r="D273" s="178" t="s">
        <v>190</v>
      </c>
      <c r="E273" s="179" t="s">
        <v>1</v>
      </c>
      <c r="F273" s="180" t="s">
        <v>4093</v>
      </c>
      <c r="H273" s="181">
        <v>6</v>
      </c>
      <c r="I273" s="182"/>
      <c r="L273" s="177"/>
      <c r="M273" s="183"/>
      <c r="N273" s="184"/>
      <c r="O273" s="184"/>
      <c r="P273" s="184"/>
      <c r="Q273" s="184"/>
      <c r="R273" s="184"/>
      <c r="S273" s="184"/>
      <c r="T273" s="185"/>
      <c r="AT273" s="179" t="s">
        <v>190</v>
      </c>
      <c r="AU273" s="179" t="s">
        <v>82</v>
      </c>
      <c r="AV273" s="13" t="s">
        <v>82</v>
      </c>
      <c r="AW273" s="13" t="s">
        <v>29</v>
      </c>
      <c r="AX273" s="13" t="s">
        <v>30</v>
      </c>
      <c r="AY273" s="179" t="s">
        <v>181</v>
      </c>
    </row>
    <row r="274" spans="1:65" s="12" customFormat="1" ht="25.9" customHeight="1">
      <c r="B274" s="151"/>
      <c r="D274" s="152" t="s">
        <v>72</v>
      </c>
      <c r="E274" s="153" t="s">
        <v>1973</v>
      </c>
      <c r="F274" s="153" t="s">
        <v>1974</v>
      </c>
      <c r="I274" s="154"/>
      <c r="J274" s="155">
        <f>BK274</f>
        <v>0</v>
      </c>
      <c r="L274" s="151"/>
      <c r="M274" s="156"/>
      <c r="N274" s="157"/>
      <c r="O274" s="157"/>
      <c r="P274" s="158">
        <f>P275+P282</f>
        <v>0</v>
      </c>
      <c r="Q274" s="157"/>
      <c r="R274" s="158">
        <f>R275+R282</f>
        <v>0</v>
      </c>
      <c r="S274" s="157"/>
      <c r="T274" s="159">
        <f>T275+T282</f>
        <v>0</v>
      </c>
      <c r="AR274" s="152" t="s">
        <v>82</v>
      </c>
      <c r="AT274" s="160" t="s">
        <v>72</v>
      </c>
      <c r="AU274" s="160" t="s">
        <v>73</v>
      </c>
      <c r="AY274" s="152" t="s">
        <v>181</v>
      </c>
      <c r="BK274" s="161">
        <f>BK275+BK282</f>
        <v>0</v>
      </c>
    </row>
    <row r="275" spans="1:65" s="12" customFormat="1" ht="22.9" customHeight="1">
      <c r="B275" s="151"/>
      <c r="D275" s="152" t="s">
        <v>72</v>
      </c>
      <c r="E275" s="162" t="s">
        <v>3786</v>
      </c>
      <c r="F275" s="162" t="s">
        <v>3787</v>
      </c>
      <c r="I275" s="154"/>
      <c r="J275" s="163">
        <f>BK275</f>
        <v>0</v>
      </c>
      <c r="L275" s="151"/>
      <c r="M275" s="156"/>
      <c r="N275" s="157"/>
      <c r="O275" s="157"/>
      <c r="P275" s="158">
        <f>SUM(P276:P281)</f>
        <v>0</v>
      </c>
      <c r="Q275" s="157"/>
      <c r="R275" s="158">
        <f>SUM(R276:R281)</f>
        <v>0</v>
      </c>
      <c r="S275" s="157"/>
      <c r="T275" s="159">
        <f>SUM(T276:T281)</f>
        <v>0</v>
      </c>
      <c r="AR275" s="152" t="s">
        <v>82</v>
      </c>
      <c r="AT275" s="160" t="s">
        <v>72</v>
      </c>
      <c r="AU275" s="160" t="s">
        <v>30</v>
      </c>
      <c r="AY275" s="152" t="s">
        <v>181</v>
      </c>
      <c r="BK275" s="161">
        <f>SUM(BK276:BK281)</f>
        <v>0</v>
      </c>
    </row>
    <row r="276" spans="1:65" s="2" customFormat="1" ht="37.9" customHeight="1">
      <c r="A276" s="33"/>
      <c r="B276" s="130"/>
      <c r="C276" s="164" t="s">
        <v>355</v>
      </c>
      <c r="D276" s="164" t="s">
        <v>184</v>
      </c>
      <c r="E276" s="165" t="s">
        <v>4094</v>
      </c>
      <c r="F276" s="166" t="s">
        <v>4095</v>
      </c>
      <c r="G276" s="167" t="s">
        <v>246</v>
      </c>
      <c r="H276" s="168">
        <v>4</v>
      </c>
      <c r="I276" s="169"/>
      <c r="J276" s="170">
        <f>ROUND(I276*H276,2)</f>
        <v>0</v>
      </c>
      <c r="K276" s="166" t="s">
        <v>1</v>
      </c>
      <c r="L276" s="34"/>
      <c r="M276" s="171" t="s">
        <v>1</v>
      </c>
      <c r="N276" s="172" t="s">
        <v>38</v>
      </c>
      <c r="O276" s="59"/>
      <c r="P276" s="173">
        <f>O276*H276</f>
        <v>0</v>
      </c>
      <c r="Q276" s="173">
        <v>0</v>
      </c>
      <c r="R276" s="173">
        <f>Q276*H276</f>
        <v>0</v>
      </c>
      <c r="S276" s="173">
        <v>0</v>
      </c>
      <c r="T276" s="174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5" t="s">
        <v>243</v>
      </c>
      <c r="AT276" s="175" t="s">
        <v>184</v>
      </c>
      <c r="AU276" s="175" t="s">
        <v>82</v>
      </c>
      <c r="AY276" s="18" t="s">
        <v>181</v>
      </c>
      <c r="BE276" s="176">
        <f>IF(N276="základní",J276,0)</f>
        <v>0</v>
      </c>
      <c r="BF276" s="176">
        <f>IF(N276="snížená",J276,0)</f>
        <v>0</v>
      </c>
      <c r="BG276" s="176">
        <f>IF(N276="zákl. přenesená",J276,0)</f>
        <v>0</v>
      </c>
      <c r="BH276" s="176">
        <f>IF(N276="sníž. přenesená",J276,0)</f>
        <v>0</v>
      </c>
      <c r="BI276" s="176">
        <f>IF(N276="nulová",J276,0)</f>
        <v>0</v>
      </c>
      <c r="BJ276" s="18" t="s">
        <v>30</v>
      </c>
      <c r="BK276" s="176">
        <f>ROUND(I276*H276,2)</f>
        <v>0</v>
      </c>
      <c r="BL276" s="18" t="s">
        <v>243</v>
      </c>
      <c r="BM276" s="175" t="s">
        <v>4096</v>
      </c>
    </row>
    <row r="277" spans="1:65" s="13" customFormat="1">
      <c r="B277" s="177"/>
      <c r="D277" s="178" t="s">
        <v>190</v>
      </c>
      <c r="E277" s="179" t="s">
        <v>1</v>
      </c>
      <c r="F277" s="180" t="s">
        <v>4097</v>
      </c>
      <c r="H277" s="181">
        <v>1</v>
      </c>
      <c r="I277" s="182"/>
      <c r="L277" s="177"/>
      <c r="M277" s="183"/>
      <c r="N277" s="184"/>
      <c r="O277" s="184"/>
      <c r="P277" s="184"/>
      <c r="Q277" s="184"/>
      <c r="R277" s="184"/>
      <c r="S277" s="184"/>
      <c r="T277" s="185"/>
      <c r="AT277" s="179" t="s">
        <v>190</v>
      </c>
      <c r="AU277" s="179" t="s">
        <v>82</v>
      </c>
      <c r="AV277" s="13" t="s">
        <v>82</v>
      </c>
      <c r="AW277" s="13" t="s">
        <v>29</v>
      </c>
      <c r="AX277" s="13" t="s">
        <v>73</v>
      </c>
      <c r="AY277" s="179" t="s">
        <v>181</v>
      </c>
    </row>
    <row r="278" spans="1:65" s="13" customFormat="1">
      <c r="B278" s="177"/>
      <c r="D278" s="178" t="s">
        <v>190</v>
      </c>
      <c r="E278" s="179" t="s">
        <v>1</v>
      </c>
      <c r="F278" s="180" t="s">
        <v>4098</v>
      </c>
      <c r="H278" s="181">
        <v>1</v>
      </c>
      <c r="I278" s="182"/>
      <c r="L278" s="177"/>
      <c r="M278" s="183"/>
      <c r="N278" s="184"/>
      <c r="O278" s="184"/>
      <c r="P278" s="184"/>
      <c r="Q278" s="184"/>
      <c r="R278" s="184"/>
      <c r="S278" s="184"/>
      <c r="T278" s="185"/>
      <c r="AT278" s="179" t="s">
        <v>190</v>
      </c>
      <c r="AU278" s="179" t="s">
        <v>82</v>
      </c>
      <c r="AV278" s="13" t="s">
        <v>82</v>
      </c>
      <c r="AW278" s="13" t="s">
        <v>29</v>
      </c>
      <c r="AX278" s="13" t="s">
        <v>73</v>
      </c>
      <c r="AY278" s="179" t="s">
        <v>181</v>
      </c>
    </row>
    <row r="279" spans="1:65" s="13" customFormat="1">
      <c r="B279" s="177"/>
      <c r="D279" s="178" t="s">
        <v>190</v>
      </c>
      <c r="E279" s="179" t="s">
        <v>1</v>
      </c>
      <c r="F279" s="180" t="s">
        <v>4099</v>
      </c>
      <c r="H279" s="181">
        <v>1</v>
      </c>
      <c r="I279" s="182"/>
      <c r="L279" s="177"/>
      <c r="M279" s="183"/>
      <c r="N279" s="184"/>
      <c r="O279" s="184"/>
      <c r="P279" s="184"/>
      <c r="Q279" s="184"/>
      <c r="R279" s="184"/>
      <c r="S279" s="184"/>
      <c r="T279" s="185"/>
      <c r="AT279" s="179" t="s">
        <v>190</v>
      </c>
      <c r="AU279" s="179" t="s">
        <v>82</v>
      </c>
      <c r="AV279" s="13" t="s">
        <v>82</v>
      </c>
      <c r="AW279" s="13" t="s">
        <v>29</v>
      </c>
      <c r="AX279" s="13" t="s">
        <v>73</v>
      </c>
      <c r="AY279" s="179" t="s">
        <v>181</v>
      </c>
    </row>
    <row r="280" spans="1:65" s="13" customFormat="1">
      <c r="B280" s="177"/>
      <c r="D280" s="178" t="s">
        <v>190</v>
      </c>
      <c r="E280" s="179" t="s">
        <v>1</v>
      </c>
      <c r="F280" s="180" t="s">
        <v>4100</v>
      </c>
      <c r="H280" s="181">
        <v>1</v>
      </c>
      <c r="I280" s="182"/>
      <c r="L280" s="177"/>
      <c r="M280" s="183"/>
      <c r="N280" s="184"/>
      <c r="O280" s="184"/>
      <c r="P280" s="184"/>
      <c r="Q280" s="184"/>
      <c r="R280" s="184"/>
      <c r="S280" s="184"/>
      <c r="T280" s="185"/>
      <c r="AT280" s="179" t="s">
        <v>190</v>
      </c>
      <c r="AU280" s="179" t="s">
        <v>82</v>
      </c>
      <c r="AV280" s="13" t="s">
        <v>82</v>
      </c>
      <c r="AW280" s="13" t="s">
        <v>29</v>
      </c>
      <c r="AX280" s="13" t="s">
        <v>73</v>
      </c>
      <c r="AY280" s="179" t="s">
        <v>181</v>
      </c>
    </row>
    <row r="281" spans="1:65" s="15" customFormat="1">
      <c r="B281" s="198"/>
      <c r="D281" s="178" t="s">
        <v>190</v>
      </c>
      <c r="E281" s="199" t="s">
        <v>1</v>
      </c>
      <c r="F281" s="200" t="s">
        <v>1774</v>
      </c>
      <c r="H281" s="201">
        <v>4</v>
      </c>
      <c r="I281" s="202"/>
      <c r="L281" s="198"/>
      <c r="M281" s="203"/>
      <c r="N281" s="204"/>
      <c r="O281" s="204"/>
      <c r="P281" s="204"/>
      <c r="Q281" s="204"/>
      <c r="R281" s="204"/>
      <c r="S281" s="204"/>
      <c r="T281" s="205"/>
      <c r="AT281" s="199" t="s">
        <v>190</v>
      </c>
      <c r="AU281" s="199" t="s">
        <v>82</v>
      </c>
      <c r="AV281" s="15" t="s">
        <v>188</v>
      </c>
      <c r="AW281" s="15" t="s">
        <v>29</v>
      </c>
      <c r="AX281" s="15" t="s">
        <v>30</v>
      </c>
      <c r="AY281" s="199" t="s">
        <v>181</v>
      </c>
    </row>
    <row r="282" spans="1:65" s="12" customFormat="1" ht="22.9" customHeight="1">
      <c r="B282" s="151"/>
      <c r="D282" s="152" t="s">
        <v>72</v>
      </c>
      <c r="E282" s="162" t="s">
        <v>3519</v>
      </c>
      <c r="F282" s="162" t="s">
        <v>3520</v>
      </c>
      <c r="I282" s="154"/>
      <c r="J282" s="163">
        <f>BK282</f>
        <v>0</v>
      </c>
      <c r="L282" s="151"/>
      <c r="M282" s="156"/>
      <c r="N282" s="157"/>
      <c r="O282" s="157"/>
      <c r="P282" s="158">
        <f>SUM(P283:P330)</f>
        <v>0</v>
      </c>
      <c r="Q282" s="157"/>
      <c r="R282" s="158">
        <f>SUM(R283:R330)</f>
        <v>0</v>
      </c>
      <c r="S282" s="157"/>
      <c r="T282" s="159">
        <f>SUM(T283:T330)</f>
        <v>0</v>
      </c>
      <c r="AR282" s="152" t="s">
        <v>82</v>
      </c>
      <c r="AT282" s="160" t="s">
        <v>72</v>
      </c>
      <c r="AU282" s="160" t="s">
        <v>30</v>
      </c>
      <c r="AY282" s="152" t="s">
        <v>181</v>
      </c>
      <c r="BK282" s="161">
        <f>SUM(BK283:BK330)</f>
        <v>0</v>
      </c>
    </row>
    <row r="283" spans="1:65" s="2" customFormat="1" ht="16.5" customHeight="1">
      <c r="A283" s="33"/>
      <c r="B283" s="130"/>
      <c r="C283" s="164" t="s">
        <v>359</v>
      </c>
      <c r="D283" s="164" t="s">
        <v>184</v>
      </c>
      <c r="E283" s="165" t="s">
        <v>4101</v>
      </c>
      <c r="F283" s="166" t="s">
        <v>4102</v>
      </c>
      <c r="G283" s="167" t="s">
        <v>246</v>
      </c>
      <c r="H283" s="168">
        <v>1</v>
      </c>
      <c r="I283" s="169"/>
      <c r="J283" s="170">
        <f>ROUND(I283*H283,2)</f>
        <v>0</v>
      </c>
      <c r="K283" s="166" t="s">
        <v>1</v>
      </c>
      <c r="L283" s="34"/>
      <c r="M283" s="171" t="s">
        <v>1</v>
      </c>
      <c r="N283" s="172" t="s">
        <v>38</v>
      </c>
      <c r="O283" s="59"/>
      <c r="P283" s="173">
        <f>O283*H283</f>
        <v>0</v>
      </c>
      <c r="Q283" s="173">
        <v>0</v>
      </c>
      <c r="R283" s="173">
        <f>Q283*H283</f>
        <v>0</v>
      </c>
      <c r="S283" s="173">
        <v>0</v>
      </c>
      <c r="T283" s="174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5" t="s">
        <v>243</v>
      </c>
      <c r="AT283" s="175" t="s">
        <v>184</v>
      </c>
      <c r="AU283" s="175" t="s">
        <v>82</v>
      </c>
      <c r="AY283" s="18" t="s">
        <v>181</v>
      </c>
      <c r="BE283" s="176">
        <f>IF(N283="základní",J283,0)</f>
        <v>0</v>
      </c>
      <c r="BF283" s="176">
        <f>IF(N283="snížená",J283,0)</f>
        <v>0</v>
      </c>
      <c r="BG283" s="176">
        <f>IF(N283="zákl. přenesená",J283,0)</f>
        <v>0</v>
      </c>
      <c r="BH283" s="176">
        <f>IF(N283="sníž. přenesená",J283,0)</f>
        <v>0</v>
      </c>
      <c r="BI283" s="176">
        <f>IF(N283="nulová",J283,0)</f>
        <v>0</v>
      </c>
      <c r="BJ283" s="18" t="s">
        <v>30</v>
      </c>
      <c r="BK283" s="176">
        <f>ROUND(I283*H283,2)</f>
        <v>0</v>
      </c>
      <c r="BL283" s="18" t="s">
        <v>243</v>
      </c>
      <c r="BM283" s="175" t="s">
        <v>4103</v>
      </c>
    </row>
    <row r="284" spans="1:65" s="14" customFormat="1">
      <c r="B284" s="191"/>
      <c r="D284" s="178" t="s">
        <v>190</v>
      </c>
      <c r="E284" s="192" t="s">
        <v>1</v>
      </c>
      <c r="F284" s="193" t="s">
        <v>4104</v>
      </c>
      <c r="H284" s="192" t="s">
        <v>1</v>
      </c>
      <c r="I284" s="194"/>
      <c r="L284" s="191"/>
      <c r="M284" s="195"/>
      <c r="N284" s="196"/>
      <c r="O284" s="196"/>
      <c r="P284" s="196"/>
      <c r="Q284" s="196"/>
      <c r="R284" s="196"/>
      <c r="S284" s="196"/>
      <c r="T284" s="197"/>
      <c r="AT284" s="192" t="s">
        <v>190</v>
      </c>
      <c r="AU284" s="192" t="s">
        <v>82</v>
      </c>
      <c r="AV284" s="14" t="s">
        <v>30</v>
      </c>
      <c r="AW284" s="14" t="s">
        <v>29</v>
      </c>
      <c r="AX284" s="14" t="s">
        <v>73</v>
      </c>
      <c r="AY284" s="192" t="s">
        <v>181</v>
      </c>
    </row>
    <row r="285" spans="1:65" s="14" customFormat="1">
      <c r="B285" s="191"/>
      <c r="D285" s="178" t="s">
        <v>190</v>
      </c>
      <c r="E285" s="192" t="s">
        <v>1</v>
      </c>
      <c r="F285" s="193" t="s">
        <v>4105</v>
      </c>
      <c r="H285" s="192" t="s">
        <v>1</v>
      </c>
      <c r="I285" s="194"/>
      <c r="L285" s="191"/>
      <c r="M285" s="195"/>
      <c r="N285" s="196"/>
      <c r="O285" s="196"/>
      <c r="P285" s="196"/>
      <c r="Q285" s="196"/>
      <c r="R285" s="196"/>
      <c r="S285" s="196"/>
      <c r="T285" s="197"/>
      <c r="AT285" s="192" t="s">
        <v>190</v>
      </c>
      <c r="AU285" s="192" t="s">
        <v>82</v>
      </c>
      <c r="AV285" s="14" t="s">
        <v>30</v>
      </c>
      <c r="AW285" s="14" t="s">
        <v>29</v>
      </c>
      <c r="AX285" s="14" t="s">
        <v>73</v>
      </c>
      <c r="AY285" s="192" t="s">
        <v>181</v>
      </c>
    </row>
    <row r="286" spans="1:65" s="13" customFormat="1">
      <c r="B286" s="177"/>
      <c r="D286" s="178" t="s">
        <v>190</v>
      </c>
      <c r="E286" s="179" t="s">
        <v>1</v>
      </c>
      <c r="F286" s="180" t="s">
        <v>30</v>
      </c>
      <c r="H286" s="181">
        <v>1</v>
      </c>
      <c r="I286" s="182"/>
      <c r="L286" s="177"/>
      <c r="M286" s="183"/>
      <c r="N286" s="184"/>
      <c r="O286" s="184"/>
      <c r="P286" s="184"/>
      <c r="Q286" s="184"/>
      <c r="R286" s="184"/>
      <c r="S286" s="184"/>
      <c r="T286" s="185"/>
      <c r="AT286" s="179" t="s">
        <v>190</v>
      </c>
      <c r="AU286" s="179" t="s">
        <v>82</v>
      </c>
      <c r="AV286" s="13" t="s">
        <v>82</v>
      </c>
      <c r="AW286" s="13" t="s">
        <v>29</v>
      </c>
      <c r="AX286" s="13" t="s">
        <v>30</v>
      </c>
      <c r="AY286" s="179" t="s">
        <v>181</v>
      </c>
    </row>
    <row r="287" spans="1:65" s="2" customFormat="1" ht="16.5" customHeight="1">
      <c r="A287" s="33"/>
      <c r="B287" s="130"/>
      <c r="C287" s="164" t="s">
        <v>363</v>
      </c>
      <c r="D287" s="164" t="s">
        <v>184</v>
      </c>
      <c r="E287" s="165" t="s">
        <v>4106</v>
      </c>
      <c r="F287" s="166" t="s">
        <v>4107</v>
      </c>
      <c r="G287" s="167" t="s">
        <v>246</v>
      </c>
      <c r="H287" s="168">
        <v>1</v>
      </c>
      <c r="I287" s="169"/>
      <c r="J287" s="170">
        <f>ROUND(I287*H287,2)</f>
        <v>0</v>
      </c>
      <c r="K287" s="166" t="s">
        <v>1</v>
      </c>
      <c r="L287" s="34"/>
      <c r="M287" s="171" t="s">
        <v>1</v>
      </c>
      <c r="N287" s="172" t="s">
        <v>38</v>
      </c>
      <c r="O287" s="59"/>
      <c r="P287" s="173">
        <f>O287*H287</f>
        <v>0</v>
      </c>
      <c r="Q287" s="173">
        <v>0</v>
      </c>
      <c r="R287" s="173">
        <f>Q287*H287</f>
        <v>0</v>
      </c>
      <c r="S287" s="173">
        <v>0</v>
      </c>
      <c r="T287" s="174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5" t="s">
        <v>243</v>
      </c>
      <c r="AT287" s="175" t="s">
        <v>184</v>
      </c>
      <c r="AU287" s="175" t="s">
        <v>82</v>
      </c>
      <c r="AY287" s="18" t="s">
        <v>181</v>
      </c>
      <c r="BE287" s="176">
        <f>IF(N287="základní",J287,0)</f>
        <v>0</v>
      </c>
      <c r="BF287" s="176">
        <f>IF(N287="snížená",J287,0)</f>
        <v>0</v>
      </c>
      <c r="BG287" s="176">
        <f>IF(N287="zákl. přenesená",J287,0)</f>
        <v>0</v>
      </c>
      <c r="BH287" s="176">
        <f>IF(N287="sníž. přenesená",J287,0)</f>
        <v>0</v>
      </c>
      <c r="BI287" s="176">
        <f>IF(N287="nulová",J287,0)</f>
        <v>0</v>
      </c>
      <c r="BJ287" s="18" t="s">
        <v>30</v>
      </c>
      <c r="BK287" s="176">
        <f>ROUND(I287*H287,2)</f>
        <v>0</v>
      </c>
      <c r="BL287" s="18" t="s">
        <v>243</v>
      </c>
      <c r="BM287" s="175" t="s">
        <v>4108</v>
      </c>
    </row>
    <row r="288" spans="1:65" s="14" customFormat="1">
      <c r="B288" s="191"/>
      <c r="D288" s="178" t="s">
        <v>190</v>
      </c>
      <c r="E288" s="192" t="s">
        <v>1</v>
      </c>
      <c r="F288" s="193" t="s">
        <v>4104</v>
      </c>
      <c r="H288" s="192" t="s">
        <v>1</v>
      </c>
      <c r="I288" s="194"/>
      <c r="L288" s="191"/>
      <c r="M288" s="195"/>
      <c r="N288" s="196"/>
      <c r="O288" s="196"/>
      <c r="P288" s="196"/>
      <c r="Q288" s="196"/>
      <c r="R288" s="196"/>
      <c r="S288" s="196"/>
      <c r="T288" s="197"/>
      <c r="AT288" s="192" t="s">
        <v>190</v>
      </c>
      <c r="AU288" s="192" t="s">
        <v>82</v>
      </c>
      <c r="AV288" s="14" t="s">
        <v>30</v>
      </c>
      <c r="AW288" s="14" t="s">
        <v>29</v>
      </c>
      <c r="AX288" s="14" t="s">
        <v>73</v>
      </c>
      <c r="AY288" s="192" t="s">
        <v>181</v>
      </c>
    </row>
    <row r="289" spans="1:65" s="14" customFormat="1">
      <c r="B289" s="191"/>
      <c r="D289" s="178" t="s">
        <v>190</v>
      </c>
      <c r="E289" s="192" t="s">
        <v>1</v>
      </c>
      <c r="F289" s="193" t="s">
        <v>4109</v>
      </c>
      <c r="H289" s="192" t="s">
        <v>1</v>
      </c>
      <c r="I289" s="194"/>
      <c r="L289" s="191"/>
      <c r="M289" s="195"/>
      <c r="N289" s="196"/>
      <c r="O289" s="196"/>
      <c r="P289" s="196"/>
      <c r="Q289" s="196"/>
      <c r="R289" s="196"/>
      <c r="S289" s="196"/>
      <c r="T289" s="197"/>
      <c r="AT289" s="192" t="s">
        <v>190</v>
      </c>
      <c r="AU289" s="192" t="s">
        <v>82</v>
      </c>
      <c r="AV289" s="14" t="s">
        <v>30</v>
      </c>
      <c r="AW289" s="14" t="s">
        <v>29</v>
      </c>
      <c r="AX289" s="14" t="s">
        <v>73</v>
      </c>
      <c r="AY289" s="192" t="s">
        <v>181</v>
      </c>
    </row>
    <row r="290" spans="1:65" s="13" customFormat="1">
      <c r="B290" s="177"/>
      <c r="D290" s="178" t="s">
        <v>190</v>
      </c>
      <c r="E290" s="179" t="s">
        <v>1</v>
      </c>
      <c r="F290" s="180" t="s">
        <v>30</v>
      </c>
      <c r="H290" s="181">
        <v>1</v>
      </c>
      <c r="I290" s="182"/>
      <c r="L290" s="177"/>
      <c r="M290" s="183"/>
      <c r="N290" s="184"/>
      <c r="O290" s="184"/>
      <c r="P290" s="184"/>
      <c r="Q290" s="184"/>
      <c r="R290" s="184"/>
      <c r="S290" s="184"/>
      <c r="T290" s="185"/>
      <c r="AT290" s="179" t="s">
        <v>190</v>
      </c>
      <c r="AU290" s="179" t="s">
        <v>82</v>
      </c>
      <c r="AV290" s="13" t="s">
        <v>82</v>
      </c>
      <c r="AW290" s="13" t="s">
        <v>29</v>
      </c>
      <c r="AX290" s="13" t="s">
        <v>30</v>
      </c>
      <c r="AY290" s="179" t="s">
        <v>181</v>
      </c>
    </row>
    <row r="291" spans="1:65" s="2" customFormat="1" ht="16.5" customHeight="1">
      <c r="A291" s="33"/>
      <c r="B291" s="130"/>
      <c r="C291" s="164" t="s">
        <v>367</v>
      </c>
      <c r="D291" s="164" t="s">
        <v>184</v>
      </c>
      <c r="E291" s="165" t="s">
        <v>4110</v>
      </c>
      <c r="F291" s="166" t="s">
        <v>4111</v>
      </c>
      <c r="G291" s="167" t="s">
        <v>246</v>
      </c>
      <c r="H291" s="168">
        <v>1</v>
      </c>
      <c r="I291" s="169"/>
      <c r="J291" s="170">
        <f>ROUND(I291*H291,2)</f>
        <v>0</v>
      </c>
      <c r="K291" s="166" t="s">
        <v>1</v>
      </c>
      <c r="L291" s="34"/>
      <c r="M291" s="171" t="s">
        <v>1</v>
      </c>
      <c r="N291" s="172" t="s">
        <v>38</v>
      </c>
      <c r="O291" s="59"/>
      <c r="P291" s="173">
        <f>O291*H291</f>
        <v>0</v>
      </c>
      <c r="Q291" s="173">
        <v>0</v>
      </c>
      <c r="R291" s="173">
        <f>Q291*H291</f>
        <v>0</v>
      </c>
      <c r="S291" s="173">
        <v>0</v>
      </c>
      <c r="T291" s="174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5" t="s">
        <v>243</v>
      </c>
      <c r="AT291" s="175" t="s">
        <v>184</v>
      </c>
      <c r="AU291" s="175" t="s">
        <v>82</v>
      </c>
      <c r="AY291" s="18" t="s">
        <v>181</v>
      </c>
      <c r="BE291" s="176">
        <f>IF(N291="základní",J291,0)</f>
        <v>0</v>
      </c>
      <c r="BF291" s="176">
        <f>IF(N291="snížená",J291,0)</f>
        <v>0</v>
      </c>
      <c r="BG291" s="176">
        <f>IF(N291="zákl. přenesená",J291,0)</f>
        <v>0</v>
      </c>
      <c r="BH291" s="176">
        <f>IF(N291="sníž. přenesená",J291,0)</f>
        <v>0</v>
      </c>
      <c r="BI291" s="176">
        <f>IF(N291="nulová",J291,0)</f>
        <v>0</v>
      </c>
      <c r="BJ291" s="18" t="s">
        <v>30</v>
      </c>
      <c r="BK291" s="176">
        <f>ROUND(I291*H291,2)</f>
        <v>0</v>
      </c>
      <c r="BL291" s="18" t="s">
        <v>243</v>
      </c>
      <c r="BM291" s="175" t="s">
        <v>4112</v>
      </c>
    </row>
    <row r="292" spans="1:65" s="14" customFormat="1">
      <c r="B292" s="191"/>
      <c r="D292" s="178" t="s">
        <v>190</v>
      </c>
      <c r="E292" s="192" t="s">
        <v>1</v>
      </c>
      <c r="F292" s="193" t="s">
        <v>4104</v>
      </c>
      <c r="H292" s="192" t="s">
        <v>1</v>
      </c>
      <c r="I292" s="194"/>
      <c r="L292" s="191"/>
      <c r="M292" s="195"/>
      <c r="N292" s="196"/>
      <c r="O292" s="196"/>
      <c r="P292" s="196"/>
      <c r="Q292" s="196"/>
      <c r="R292" s="196"/>
      <c r="S292" s="196"/>
      <c r="T292" s="197"/>
      <c r="AT292" s="192" t="s">
        <v>190</v>
      </c>
      <c r="AU292" s="192" t="s">
        <v>82</v>
      </c>
      <c r="AV292" s="14" t="s">
        <v>30</v>
      </c>
      <c r="AW292" s="14" t="s">
        <v>29</v>
      </c>
      <c r="AX292" s="14" t="s">
        <v>73</v>
      </c>
      <c r="AY292" s="192" t="s">
        <v>181</v>
      </c>
    </row>
    <row r="293" spans="1:65" s="14" customFormat="1">
      <c r="B293" s="191"/>
      <c r="D293" s="178" t="s">
        <v>190</v>
      </c>
      <c r="E293" s="192" t="s">
        <v>1</v>
      </c>
      <c r="F293" s="193" t="s">
        <v>4113</v>
      </c>
      <c r="H293" s="192" t="s">
        <v>1</v>
      </c>
      <c r="I293" s="194"/>
      <c r="L293" s="191"/>
      <c r="M293" s="195"/>
      <c r="N293" s="196"/>
      <c r="O293" s="196"/>
      <c r="P293" s="196"/>
      <c r="Q293" s="196"/>
      <c r="R293" s="196"/>
      <c r="S293" s="196"/>
      <c r="T293" s="197"/>
      <c r="AT293" s="192" t="s">
        <v>190</v>
      </c>
      <c r="AU293" s="192" t="s">
        <v>82</v>
      </c>
      <c r="AV293" s="14" t="s">
        <v>30</v>
      </c>
      <c r="AW293" s="14" t="s">
        <v>29</v>
      </c>
      <c r="AX293" s="14" t="s">
        <v>73</v>
      </c>
      <c r="AY293" s="192" t="s">
        <v>181</v>
      </c>
    </row>
    <row r="294" spans="1:65" s="13" customFormat="1">
      <c r="B294" s="177"/>
      <c r="D294" s="178" t="s">
        <v>190</v>
      </c>
      <c r="E294" s="179" t="s">
        <v>1</v>
      </c>
      <c r="F294" s="180" t="s">
        <v>30</v>
      </c>
      <c r="H294" s="181">
        <v>1</v>
      </c>
      <c r="I294" s="182"/>
      <c r="L294" s="177"/>
      <c r="M294" s="183"/>
      <c r="N294" s="184"/>
      <c r="O294" s="184"/>
      <c r="P294" s="184"/>
      <c r="Q294" s="184"/>
      <c r="R294" s="184"/>
      <c r="S294" s="184"/>
      <c r="T294" s="185"/>
      <c r="AT294" s="179" t="s">
        <v>190</v>
      </c>
      <c r="AU294" s="179" t="s">
        <v>82</v>
      </c>
      <c r="AV294" s="13" t="s">
        <v>82</v>
      </c>
      <c r="AW294" s="13" t="s">
        <v>29</v>
      </c>
      <c r="AX294" s="13" t="s">
        <v>30</v>
      </c>
      <c r="AY294" s="179" t="s">
        <v>181</v>
      </c>
    </row>
    <row r="295" spans="1:65" s="2" customFormat="1" ht="16.5" customHeight="1">
      <c r="A295" s="33"/>
      <c r="B295" s="130"/>
      <c r="C295" s="164" t="s">
        <v>370</v>
      </c>
      <c r="D295" s="164" t="s">
        <v>184</v>
      </c>
      <c r="E295" s="165" t="s">
        <v>4114</v>
      </c>
      <c r="F295" s="166" t="s">
        <v>4115</v>
      </c>
      <c r="G295" s="167" t="s">
        <v>246</v>
      </c>
      <c r="H295" s="168">
        <v>1</v>
      </c>
      <c r="I295" s="169"/>
      <c r="J295" s="170">
        <f>ROUND(I295*H295,2)</f>
        <v>0</v>
      </c>
      <c r="K295" s="166" t="s">
        <v>1</v>
      </c>
      <c r="L295" s="34"/>
      <c r="M295" s="171" t="s">
        <v>1</v>
      </c>
      <c r="N295" s="172" t="s">
        <v>38</v>
      </c>
      <c r="O295" s="59"/>
      <c r="P295" s="173">
        <f>O295*H295</f>
        <v>0</v>
      </c>
      <c r="Q295" s="173">
        <v>0</v>
      </c>
      <c r="R295" s="173">
        <f>Q295*H295</f>
        <v>0</v>
      </c>
      <c r="S295" s="173">
        <v>0</v>
      </c>
      <c r="T295" s="174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5" t="s">
        <v>243</v>
      </c>
      <c r="AT295" s="175" t="s">
        <v>184</v>
      </c>
      <c r="AU295" s="175" t="s">
        <v>82</v>
      </c>
      <c r="AY295" s="18" t="s">
        <v>181</v>
      </c>
      <c r="BE295" s="176">
        <f>IF(N295="základní",J295,0)</f>
        <v>0</v>
      </c>
      <c r="BF295" s="176">
        <f>IF(N295="snížená",J295,0)</f>
        <v>0</v>
      </c>
      <c r="BG295" s="176">
        <f>IF(N295="zákl. přenesená",J295,0)</f>
        <v>0</v>
      </c>
      <c r="BH295" s="176">
        <f>IF(N295="sníž. přenesená",J295,0)</f>
        <v>0</v>
      </c>
      <c r="BI295" s="176">
        <f>IF(N295="nulová",J295,0)</f>
        <v>0</v>
      </c>
      <c r="BJ295" s="18" t="s">
        <v>30</v>
      </c>
      <c r="BK295" s="176">
        <f>ROUND(I295*H295,2)</f>
        <v>0</v>
      </c>
      <c r="BL295" s="18" t="s">
        <v>243</v>
      </c>
      <c r="BM295" s="175" t="s">
        <v>4116</v>
      </c>
    </row>
    <row r="296" spans="1:65" s="14" customFormat="1">
      <c r="B296" s="191"/>
      <c r="D296" s="178" t="s">
        <v>190</v>
      </c>
      <c r="E296" s="192" t="s">
        <v>1</v>
      </c>
      <c r="F296" s="193" t="s">
        <v>4104</v>
      </c>
      <c r="H296" s="192" t="s">
        <v>1</v>
      </c>
      <c r="I296" s="194"/>
      <c r="L296" s="191"/>
      <c r="M296" s="195"/>
      <c r="N296" s="196"/>
      <c r="O296" s="196"/>
      <c r="P296" s="196"/>
      <c r="Q296" s="196"/>
      <c r="R296" s="196"/>
      <c r="S296" s="196"/>
      <c r="T296" s="197"/>
      <c r="AT296" s="192" t="s">
        <v>190</v>
      </c>
      <c r="AU296" s="192" t="s">
        <v>82</v>
      </c>
      <c r="AV296" s="14" t="s">
        <v>30</v>
      </c>
      <c r="AW296" s="14" t="s">
        <v>29</v>
      </c>
      <c r="AX296" s="14" t="s">
        <v>73</v>
      </c>
      <c r="AY296" s="192" t="s">
        <v>181</v>
      </c>
    </row>
    <row r="297" spans="1:65" s="14" customFormat="1">
      <c r="B297" s="191"/>
      <c r="D297" s="178" t="s">
        <v>190</v>
      </c>
      <c r="E297" s="192" t="s">
        <v>1</v>
      </c>
      <c r="F297" s="193" t="s">
        <v>4109</v>
      </c>
      <c r="H297" s="192" t="s">
        <v>1</v>
      </c>
      <c r="I297" s="194"/>
      <c r="L297" s="191"/>
      <c r="M297" s="195"/>
      <c r="N297" s="196"/>
      <c r="O297" s="196"/>
      <c r="P297" s="196"/>
      <c r="Q297" s="196"/>
      <c r="R297" s="196"/>
      <c r="S297" s="196"/>
      <c r="T297" s="197"/>
      <c r="AT297" s="192" t="s">
        <v>190</v>
      </c>
      <c r="AU297" s="192" t="s">
        <v>82</v>
      </c>
      <c r="AV297" s="14" t="s">
        <v>30</v>
      </c>
      <c r="AW297" s="14" t="s">
        <v>29</v>
      </c>
      <c r="AX297" s="14" t="s">
        <v>73</v>
      </c>
      <c r="AY297" s="192" t="s">
        <v>181</v>
      </c>
    </row>
    <row r="298" spans="1:65" s="13" customFormat="1">
      <c r="B298" s="177"/>
      <c r="D298" s="178" t="s">
        <v>190</v>
      </c>
      <c r="E298" s="179" t="s">
        <v>1</v>
      </c>
      <c r="F298" s="180" t="s">
        <v>30</v>
      </c>
      <c r="H298" s="181">
        <v>1</v>
      </c>
      <c r="I298" s="182"/>
      <c r="L298" s="177"/>
      <c r="M298" s="183"/>
      <c r="N298" s="184"/>
      <c r="O298" s="184"/>
      <c r="P298" s="184"/>
      <c r="Q298" s="184"/>
      <c r="R298" s="184"/>
      <c r="S298" s="184"/>
      <c r="T298" s="185"/>
      <c r="AT298" s="179" t="s">
        <v>190</v>
      </c>
      <c r="AU298" s="179" t="s">
        <v>82</v>
      </c>
      <c r="AV298" s="13" t="s">
        <v>82</v>
      </c>
      <c r="AW298" s="13" t="s">
        <v>29</v>
      </c>
      <c r="AX298" s="13" t="s">
        <v>30</v>
      </c>
      <c r="AY298" s="179" t="s">
        <v>181</v>
      </c>
    </row>
    <row r="299" spans="1:65" s="2" customFormat="1" ht="16.5" customHeight="1">
      <c r="A299" s="33"/>
      <c r="B299" s="130"/>
      <c r="C299" s="164" t="s">
        <v>374</v>
      </c>
      <c r="D299" s="164" t="s">
        <v>184</v>
      </c>
      <c r="E299" s="165" t="s">
        <v>4117</v>
      </c>
      <c r="F299" s="166" t="s">
        <v>4118</v>
      </c>
      <c r="G299" s="167" t="s">
        <v>246</v>
      </c>
      <c r="H299" s="168">
        <v>1</v>
      </c>
      <c r="I299" s="169"/>
      <c r="J299" s="170">
        <f>ROUND(I299*H299,2)</f>
        <v>0</v>
      </c>
      <c r="K299" s="166" t="s">
        <v>1</v>
      </c>
      <c r="L299" s="34"/>
      <c r="M299" s="171" t="s">
        <v>1</v>
      </c>
      <c r="N299" s="172" t="s">
        <v>38</v>
      </c>
      <c r="O299" s="59"/>
      <c r="P299" s="173">
        <f>O299*H299</f>
        <v>0</v>
      </c>
      <c r="Q299" s="173">
        <v>0</v>
      </c>
      <c r="R299" s="173">
        <f>Q299*H299</f>
        <v>0</v>
      </c>
      <c r="S299" s="173">
        <v>0</v>
      </c>
      <c r="T299" s="174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5" t="s">
        <v>243</v>
      </c>
      <c r="AT299" s="175" t="s">
        <v>184</v>
      </c>
      <c r="AU299" s="175" t="s">
        <v>82</v>
      </c>
      <c r="AY299" s="18" t="s">
        <v>181</v>
      </c>
      <c r="BE299" s="176">
        <f>IF(N299="základní",J299,0)</f>
        <v>0</v>
      </c>
      <c r="BF299" s="176">
        <f>IF(N299="snížená",J299,0)</f>
        <v>0</v>
      </c>
      <c r="BG299" s="176">
        <f>IF(N299="zákl. přenesená",J299,0)</f>
        <v>0</v>
      </c>
      <c r="BH299" s="176">
        <f>IF(N299="sníž. přenesená",J299,0)</f>
        <v>0</v>
      </c>
      <c r="BI299" s="176">
        <f>IF(N299="nulová",J299,0)</f>
        <v>0</v>
      </c>
      <c r="BJ299" s="18" t="s">
        <v>30</v>
      </c>
      <c r="BK299" s="176">
        <f>ROUND(I299*H299,2)</f>
        <v>0</v>
      </c>
      <c r="BL299" s="18" t="s">
        <v>243</v>
      </c>
      <c r="BM299" s="175" t="s">
        <v>4119</v>
      </c>
    </row>
    <row r="300" spans="1:65" s="14" customFormat="1">
      <c r="B300" s="191"/>
      <c r="D300" s="178" t="s">
        <v>190</v>
      </c>
      <c r="E300" s="192" t="s">
        <v>1</v>
      </c>
      <c r="F300" s="193" t="s">
        <v>4104</v>
      </c>
      <c r="H300" s="192" t="s">
        <v>1</v>
      </c>
      <c r="I300" s="194"/>
      <c r="L300" s="191"/>
      <c r="M300" s="195"/>
      <c r="N300" s="196"/>
      <c r="O300" s="196"/>
      <c r="P300" s="196"/>
      <c r="Q300" s="196"/>
      <c r="R300" s="196"/>
      <c r="S300" s="196"/>
      <c r="T300" s="197"/>
      <c r="AT300" s="192" t="s">
        <v>190</v>
      </c>
      <c r="AU300" s="192" t="s">
        <v>82</v>
      </c>
      <c r="AV300" s="14" t="s">
        <v>30</v>
      </c>
      <c r="AW300" s="14" t="s">
        <v>29</v>
      </c>
      <c r="AX300" s="14" t="s">
        <v>73</v>
      </c>
      <c r="AY300" s="192" t="s">
        <v>181</v>
      </c>
    </row>
    <row r="301" spans="1:65" s="14" customFormat="1">
      <c r="B301" s="191"/>
      <c r="D301" s="178" t="s">
        <v>190</v>
      </c>
      <c r="E301" s="192" t="s">
        <v>1</v>
      </c>
      <c r="F301" s="193" t="s">
        <v>4113</v>
      </c>
      <c r="H301" s="192" t="s">
        <v>1</v>
      </c>
      <c r="I301" s="194"/>
      <c r="L301" s="191"/>
      <c r="M301" s="195"/>
      <c r="N301" s="196"/>
      <c r="O301" s="196"/>
      <c r="P301" s="196"/>
      <c r="Q301" s="196"/>
      <c r="R301" s="196"/>
      <c r="S301" s="196"/>
      <c r="T301" s="197"/>
      <c r="AT301" s="192" t="s">
        <v>190</v>
      </c>
      <c r="AU301" s="192" t="s">
        <v>82</v>
      </c>
      <c r="AV301" s="14" t="s">
        <v>30</v>
      </c>
      <c r="AW301" s="14" t="s">
        <v>29</v>
      </c>
      <c r="AX301" s="14" t="s">
        <v>73</v>
      </c>
      <c r="AY301" s="192" t="s">
        <v>181</v>
      </c>
    </row>
    <row r="302" spans="1:65" s="13" customFormat="1">
      <c r="B302" s="177"/>
      <c r="D302" s="178" t="s">
        <v>190</v>
      </c>
      <c r="E302" s="179" t="s">
        <v>1</v>
      </c>
      <c r="F302" s="180" t="s">
        <v>30</v>
      </c>
      <c r="H302" s="181">
        <v>1</v>
      </c>
      <c r="I302" s="182"/>
      <c r="L302" s="177"/>
      <c r="M302" s="183"/>
      <c r="N302" s="184"/>
      <c r="O302" s="184"/>
      <c r="P302" s="184"/>
      <c r="Q302" s="184"/>
      <c r="R302" s="184"/>
      <c r="S302" s="184"/>
      <c r="T302" s="185"/>
      <c r="AT302" s="179" t="s">
        <v>190</v>
      </c>
      <c r="AU302" s="179" t="s">
        <v>82</v>
      </c>
      <c r="AV302" s="13" t="s">
        <v>82</v>
      </c>
      <c r="AW302" s="13" t="s">
        <v>29</v>
      </c>
      <c r="AX302" s="13" t="s">
        <v>30</v>
      </c>
      <c r="AY302" s="179" t="s">
        <v>181</v>
      </c>
    </row>
    <row r="303" spans="1:65" s="2" customFormat="1" ht="16.5" customHeight="1">
      <c r="A303" s="33"/>
      <c r="B303" s="130"/>
      <c r="C303" s="164" t="s">
        <v>378</v>
      </c>
      <c r="D303" s="164" t="s">
        <v>184</v>
      </c>
      <c r="E303" s="165" t="s">
        <v>4120</v>
      </c>
      <c r="F303" s="166" t="s">
        <v>4121</v>
      </c>
      <c r="G303" s="167" t="s">
        <v>246</v>
      </c>
      <c r="H303" s="168">
        <v>1</v>
      </c>
      <c r="I303" s="169"/>
      <c r="J303" s="170">
        <f>ROUND(I303*H303,2)</f>
        <v>0</v>
      </c>
      <c r="K303" s="166" t="s">
        <v>1</v>
      </c>
      <c r="L303" s="34"/>
      <c r="M303" s="171" t="s">
        <v>1</v>
      </c>
      <c r="N303" s="172" t="s">
        <v>38</v>
      </c>
      <c r="O303" s="59"/>
      <c r="P303" s="173">
        <f>O303*H303</f>
        <v>0</v>
      </c>
      <c r="Q303" s="173">
        <v>0</v>
      </c>
      <c r="R303" s="173">
        <f>Q303*H303</f>
        <v>0</v>
      </c>
      <c r="S303" s="173">
        <v>0</v>
      </c>
      <c r="T303" s="174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5" t="s">
        <v>243</v>
      </c>
      <c r="AT303" s="175" t="s">
        <v>184</v>
      </c>
      <c r="AU303" s="175" t="s">
        <v>82</v>
      </c>
      <c r="AY303" s="18" t="s">
        <v>181</v>
      </c>
      <c r="BE303" s="176">
        <f>IF(N303="základní",J303,0)</f>
        <v>0</v>
      </c>
      <c r="BF303" s="176">
        <f>IF(N303="snížená",J303,0)</f>
        <v>0</v>
      </c>
      <c r="BG303" s="176">
        <f>IF(N303="zákl. přenesená",J303,0)</f>
        <v>0</v>
      </c>
      <c r="BH303" s="176">
        <f>IF(N303="sníž. přenesená",J303,0)</f>
        <v>0</v>
      </c>
      <c r="BI303" s="176">
        <f>IF(N303="nulová",J303,0)</f>
        <v>0</v>
      </c>
      <c r="BJ303" s="18" t="s">
        <v>30</v>
      </c>
      <c r="BK303" s="176">
        <f>ROUND(I303*H303,2)</f>
        <v>0</v>
      </c>
      <c r="BL303" s="18" t="s">
        <v>243</v>
      </c>
      <c r="BM303" s="175" t="s">
        <v>4122</v>
      </c>
    </row>
    <row r="304" spans="1:65" s="14" customFormat="1">
      <c r="B304" s="191"/>
      <c r="D304" s="178" t="s">
        <v>190</v>
      </c>
      <c r="E304" s="192" t="s">
        <v>1</v>
      </c>
      <c r="F304" s="193" t="s">
        <v>4104</v>
      </c>
      <c r="H304" s="192" t="s">
        <v>1</v>
      </c>
      <c r="I304" s="194"/>
      <c r="L304" s="191"/>
      <c r="M304" s="195"/>
      <c r="N304" s="196"/>
      <c r="O304" s="196"/>
      <c r="P304" s="196"/>
      <c r="Q304" s="196"/>
      <c r="R304" s="196"/>
      <c r="S304" s="196"/>
      <c r="T304" s="197"/>
      <c r="AT304" s="192" t="s">
        <v>190</v>
      </c>
      <c r="AU304" s="192" t="s">
        <v>82</v>
      </c>
      <c r="AV304" s="14" t="s">
        <v>30</v>
      </c>
      <c r="AW304" s="14" t="s">
        <v>29</v>
      </c>
      <c r="AX304" s="14" t="s">
        <v>73</v>
      </c>
      <c r="AY304" s="192" t="s">
        <v>181</v>
      </c>
    </row>
    <row r="305" spans="1:65" s="14" customFormat="1">
      <c r="B305" s="191"/>
      <c r="D305" s="178" t="s">
        <v>190</v>
      </c>
      <c r="E305" s="192" t="s">
        <v>1</v>
      </c>
      <c r="F305" s="193" t="s">
        <v>4123</v>
      </c>
      <c r="H305" s="192" t="s">
        <v>1</v>
      </c>
      <c r="I305" s="194"/>
      <c r="L305" s="191"/>
      <c r="M305" s="195"/>
      <c r="N305" s="196"/>
      <c r="O305" s="196"/>
      <c r="P305" s="196"/>
      <c r="Q305" s="196"/>
      <c r="R305" s="196"/>
      <c r="S305" s="196"/>
      <c r="T305" s="197"/>
      <c r="AT305" s="192" t="s">
        <v>190</v>
      </c>
      <c r="AU305" s="192" t="s">
        <v>82</v>
      </c>
      <c r="AV305" s="14" t="s">
        <v>30</v>
      </c>
      <c r="AW305" s="14" t="s">
        <v>29</v>
      </c>
      <c r="AX305" s="14" t="s">
        <v>73</v>
      </c>
      <c r="AY305" s="192" t="s">
        <v>181</v>
      </c>
    </row>
    <row r="306" spans="1:65" s="13" customFormat="1">
      <c r="B306" s="177"/>
      <c r="D306" s="178" t="s">
        <v>190</v>
      </c>
      <c r="E306" s="179" t="s">
        <v>1</v>
      </c>
      <c r="F306" s="180" t="s">
        <v>30</v>
      </c>
      <c r="H306" s="181">
        <v>1</v>
      </c>
      <c r="I306" s="182"/>
      <c r="L306" s="177"/>
      <c r="M306" s="183"/>
      <c r="N306" s="184"/>
      <c r="O306" s="184"/>
      <c r="P306" s="184"/>
      <c r="Q306" s="184"/>
      <c r="R306" s="184"/>
      <c r="S306" s="184"/>
      <c r="T306" s="185"/>
      <c r="AT306" s="179" t="s">
        <v>190</v>
      </c>
      <c r="AU306" s="179" t="s">
        <v>82</v>
      </c>
      <c r="AV306" s="13" t="s">
        <v>82</v>
      </c>
      <c r="AW306" s="13" t="s">
        <v>29</v>
      </c>
      <c r="AX306" s="13" t="s">
        <v>30</v>
      </c>
      <c r="AY306" s="179" t="s">
        <v>181</v>
      </c>
    </row>
    <row r="307" spans="1:65" s="2" customFormat="1" ht="16.5" customHeight="1">
      <c r="A307" s="33"/>
      <c r="B307" s="130"/>
      <c r="C307" s="164" t="s">
        <v>382</v>
      </c>
      <c r="D307" s="164" t="s">
        <v>184</v>
      </c>
      <c r="E307" s="165" t="s">
        <v>4124</v>
      </c>
      <c r="F307" s="166" t="s">
        <v>4125</v>
      </c>
      <c r="G307" s="167" t="s">
        <v>246</v>
      </c>
      <c r="H307" s="168">
        <v>6</v>
      </c>
      <c r="I307" s="169"/>
      <c r="J307" s="170">
        <f>ROUND(I307*H307,2)</f>
        <v>0</v>
      </c>
      <c r="K307" s="166" t="s">
        <v>1</v>
      </c>
      <c r="L307" s="34"/>
      <c r="M307" s="171" t="s">
        <v>1</v>
      </c>
      <c r="N307" s="172" t="s">
        <v>38</v>
      </c>
      <c r="O307" s="59"/>
      <c r="P307" s="173">
        <f>O307*H307</f>
        <v>0</v>
      </c>
      <c r="Q307" s="173">
        <v>0</v>
      </c>
      <c r="R307" s="173">
        <f>Q307*H307</f>
        <v>0</v>
      </c>
      <c r="S307" s="173">
        <v>0</v>
      </c>
      <c r="T307" s="174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5" t="s">
        <v>243</v>
      </c>
      <c r="AT307" s="175" t="s">
        <v>184</v>
      </c>
      <c r="AU307" s="175" t="s">
        <v>82</v>
      </c>
      <c r="AY307" s="18" t="s">
        <v>181</v>
      </c>
      <c r="BE307" s="176">
        <f>IF(N307="základní",J307,0)</f>
        <v>0</v>
      </c>
      <c r="BF307" s="176">
        <f>IF(N307="snížená",J307,0)</f>
        <v>0</v>
      </c>
      <c r="BG307" s="176">
        <f>IF(N307="zákl. přenesená",J307,0)</f>
        <v>0</v>
      </c>
      <c r="BH307" s="176">
        <f>IF(N307="sníž. přenesená",J307,0)</f>
        <v>0</v>
      </c>
      <c r="BI307" s="176">
        <f>IF(N307="nulová",J307,0)</f>
        <v>0</v>
      </c>
      <c r="BJ307" s="18" t="s">
        <v>30</v>
      </c>
      <c r="BK307" s="176">
        <f>ROUND(I307*H307,2)</f>
        <v>0</v>
      </c>
      <c r="BL307" s="18" t="s">
        <v>243</v>
      </c>
      <c r="BM307" s="175" t="s">
        <v>4126</v>
      </c>
    </row>
    <row r="308" spans="1:65" s="14" customFormat="1">
      <c r="B308" s="191"/>
      <c r="D308" s="178" t="s">
        <v>190</v>
      </c>
      <c r="E308" s="192" t="s">
        <v>1</v>
      </c>
      <c r="F308" s="193" t="s">
        <v>4127</v>
      </c>
      <c r="H308" s="192" t="s">
        <v>1</v>
      </c>
      <c r="I308" s="194"/>
      <c r="L308" s="191"/>
      <c r="M308" s="195"/>
      <c r="N308" s="196"/>
      <c r="O308" s="196"/>
      <c r="P308" s="196"/>
      <c r="Q308" s="196"/>
      <c r="R308" s="196"/>
      <c r="S308" s="196"/>
      <c r="T308" s="197"/>
      <c r="AT308" s="192" t="s">
        <v>190</v>
      </c>
      <c r="AU308" s="192" t="s">
        <v>82</v>
      </c>
      <c r="AV308" s="14" t="s">
        <v>30</v>
      </c>
      <c r="AW308" s="14" t="s">
        <v>29</v>
      </c>
      <c r="AX308" s="14" t="s">
        <v>73</v>
      </c>
      <c r="AY308" s="192" t="s">
        <v>181</v>
      </c>
    </row>
    <row r="309" spans="1:65" s="13" customFormat="1">
      <c r="B309" s="177"/>
      <c r="D309" s="178" t="s">
        <v>190</v>
      </c>
      <c r="E309" s="179" t="s">
        <v>1</v>
      </c>
      <c r="F309" s="180" t="s">
        <v>205</v>
      </c>
      <c r="H309" s="181">
        <v>6</v>
      </c>
      <c r="I309" s="182"/>
      <c r="L309" s="177"/>
      <c r="M309" s="183"/>
      <c r="N309" s="184"/>
      <c r="O309" s="184"/>
      <c r="P309" s="184"/>
      <c r="Q309" s="184"/>
      <c r="R309" s="184"/>
      <c r="S309" s="184"/>
      <c r="T309" s="185"/>
      <c r="AT309" s="179" t="s">
        <v>190</v>
      </c>
      <c r="AU309" s="179" t="s">
        <v>82</v>
      </c>
      <c r="AV309" s="13" t="s">
        <v>82</v>
      </c>
      <c r="AW309" s="13" t="s">
        <v>29</v>
      </c>
      <c r="AX309" s="13" t="s">
        <v>30</v>
      </c>
      <c r="AY309" s="179" t="s">
        <v>181</v>
      </c>
    </row>
    <row r="310" spans="1:65" s="2" customFormat="1" ht="16.5" customHeight="1">
      <c r="A310" s="33"/>
      <c r="B310" s="130"/>
      <c r="C310" s="164" t="s">
        <v>386</v>
      </c>
      <c r="D310" s="164" t="s">
        <v>184</v>
      </c>
      <c r="E310" s="165" t="s">
        <v>4128</v>
      </c>
      <c r="F310" s="166" t="s">
        <v>4129</v>
      </c>
      <c r="G310" s="167" t="s">
        <v>246</v>
      </c>
      <c r="H310" s="168">
        <v>5</v>
      </c>
      <c r="I310" s="169"/>
      <c r="J310" s="170">
        <f>ROUND(I310*H310,2)</f>
        <v>0</v>
      </c>
      <c r="K310" s="166" t="s">
        <v>1</v>
      </c>
      <c r="L310" s="34"/>
      <c r="M310" s="171" t="s">
        <v>1</v>
      </c>
      <c r="N310" s="172" t="s">
        <v>38</v>
      </c>
      <c r="O310" s="59"/>
      <c r="P310" s="173">
        <f>O310*H310</f>
        <v>0</v>
      </c>
      <c r="Q310" s="173">
        <v>0</v>
      </c>
      <c r="R310" s="173">
        <f>Q310*H310</f>
        <v>0</v>
      </c>
      <c r="S310" s="173">
        <v>0</v>
      </c>
      <c r="T310" s="174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5" t="s">
        <v>243</v>
      </c>
      <c r="AT310" s="175" t="s">
        <v>184</v>
      </c>
      <c r="AU310" s="175" t="s">
        <v>82</v>
      </c>
      <c r="AY310" s="18" t="s">
        <v>181</v>
      </c>
      <c r="BE310" s="176">
        <f>IF(N310="základní",J310,0)</f>
        <v>0</v>
      </c>
      <c r="BF310" s="176">
        <f>IF(N310="snížená",J310,0)</f>
        <v>0</v>
      </c>
      <c r="BG310" s="176">
        <f>IF(N310="zákl. přenesená",J310,0)</f>
        <v>0</v>
      </c>
      <c r="BH310" s="176">
        <f>IF(N310="sníž. přenesená",J310,0)</f>
        <v>0</v>
      </c>
      <c r="BI310" s="176">
        <f>IF(N310="nulová",J310,0)</f>
        <v>0</v>
      </c>
      <c r="BJ310" s="18" t="s">
        <v>30</v>
      </c>
      <c r="BK310" s="176">
        <f>ROUND(I310*H310,2)</f>
        <v>0</v>
      </c>
      <c r="BL310" s="18" t="s">
        <v>243</v>
      </c>
      <c r="BM310" s="175" t="s">
        <v>4130</v>
      </c>
    </row>
    <row r="311" spans="1:65" s="14" customFormat="1">
      <c r="B311" s="191"/>
      <c r="D311" s="178" t="s">
        <v>190</v>
      </c>
      <c r="E311" s="192" t="s">
        <v>1</v>
      </c>
      <c r="F311" s="193" t="s">
        <v>4031</v>
      </c>
      <c r="H311" s="192" t="s">
        <v>1</v>
      </c>
      <c r="I311" s="194"/>
      <c r="L311" s="191"/>
      <c r="M311" s="195"/>
      <c r="N311" s="196"/>
      <c r="O311" s="196"/>
      <c r="P311" s="196"/>
      <c r="Q311" s="196"/>
      <c r="R311" s="196"/>
      <c r="S311" s="196"/>
      <c r="T311" s="197"/>
      <c r="AT311" s="192" t="s">
        <v>190</v>
      </c>
      <c r="AU311" s="192" t="s">
        <v>82</v>
      </c>
      <c r="AV311" s="14" t="s">
        <v>30</v>
      </c>
      <c r="AW311" s="14" t="s">
        <v>29</v>
      </c>
      <c r="AX311" s="14" t="s">
        <v>73</v>
      </c>
      <c r="AY311" s="192" t="s">
        <v>181</v>
      </c>
    </row>
    <row r="312" spans="1:65" s="14" customFormat="1">
      <c r="B312" s="191"/>
      <c r="D312" s="178" t="s">
        <v>190</v>
      </c>
      <c r="E312" s="192" t="s">
        <v>1</v>
      </c>
      <c r="F312" s="193" t="s">
        <v>4131</v>
      </c>
      <c r="H312" s="192" t="s">
        <v>1</v>
      </c>
      <c r="I312" s="194"/>
      <c r="L312" s="191"/>
      <c r="M312" s="195"/>
      <c r="N312" s="196"/>
      <c r="O312" s="196"/>
      <c r="P312" s="196"/>
      <c r="Q312" s="196"/>
      <c r="R312" s="196"/>
      <c r="S312" s="196"/>
      <c r="T312" s="197"/>
      <c r="AT312" s="192" t="s">
        <v>190</v>
      </c>
      <c r="AU312" s="192" t="s">
        <v>82</v>
      </c>
      <c r="AV312" s="14" t="s">
        <v>30</v>
      </c>
      <c r="AW312" s="14" t="s">
        <v>29</v>
      </c>
      <c r="AX312" s="14" t="s">
        <v>73</v>
      </c>
      <c r="AY312" s="192" t="s">
        <v>181</v>
      </c>
    </row>
    <row r="313" spans="1:65" s="14" customFormat="1">
      <c r="B313" s="191"/>
      <c r="D313" s="178" t="s">
        <v>190</v>
      </c>
      <c r="E313" s="192" t="s">
        <v>1</v>
      </c>
      <c r="F313" s="193" t="s">
        <v>4132</v>
      </c>
      <c r="H313" s="192" t="s">
        <v>1</v>
      </c>
      <c r="I313" s="194"/>
      <c r="L313" s="191"/>
      <c r="M313" s="195"/>
      <c r="N313" s="196"/>
      <c r="O313" s="196"/>
      <c r="P313" s="196"/>
      <c r="Q313" s="196"/>
      <c r="R313" s="196"/>
      <c r="S313" s="196"/>
      <c r="T313" s="197"/>
      <c r="AT313" s="192" t="s">
        <v>190</v>
      </c>
      <c r="AU313" s="192" t="s">
        <v>82</v>
      </c>
      <c r="AV313" s="14" t="s">
        <v>30</v>
      </c>
      <c r="AW313" s="14" t="s">
        <v>29</v>
      </c>
      <c r="AX313" s="14" t="s">
        <v>73</v>
      </c>
      <c r="AY313" s="192" t="s">
        <v>181</v>
      </c>
    </row>
    <row r="314" spans="1:65" s="14" customFormat="1">
      <c r="B314" s="191"/>
      <c r="D314" s="178" t="s">
        <v>190</v>
      </c>
      <c r="E314" s="192" t="s">
        <v>1</v>
      </c>
      <c r="F314" s="193" t="s">
        <v>4133</v>
      </c>
      <c r="H314" s="192" t="s">
        <v>1</v>
      </c>
      <c r="I314" s="194"/>
      <c r="L314" s="191"/>
      <c r="M314" s="195"/>
      <c r="N314" s="196"/>
      <c r="O314" s="196"/>
      <c r="P314" s="196"/>
      <c r="Q314" s="196"/>
      <c r="R314" s="196"/>
      <c r="S314" s="196"/>
      <c r="T314" s="197"/>
      <c r="AT314" s="192" t="s">
        <v>190</v>
      </c>
      <c r="AU314" s="192" t="s">
        <v>82</v>
      </c>
      <c r="AV314" s="14" t="s">
        <v>30</v>
      </c>
      <c r="AW314" s="14" t="s">
        <v>29</v>
      </c>
      <c r="AX314" s="14" t="s">
        <v>73</v>
      </c>
      <c r="AY314" s="192" t="s">
        <v>181</v>
      </c>
    </row>
    <row r="315" spans="1:65" s="13" customFormat="1">
      <c r="B315" s="177"/>
      <c r="D315" s="178" t="s">
        <v>190</v>
      </c>
      <c r="E315" s="179" t="s">
        <v>1</v>
      </c>
      <c r="F315" s="180" t="s">
        <v>201</v>
      </c>
      <c r="H315" s="181">
        <v>5</v>
      </c>
      <c r="I315" s="182"/>
      <c r="L315" s="177"/>
      <c r="M315" s="183"/>
      <c r="N315" s="184"/>
      <c r="O315" s="184"/>
      <c r="P315" s="184"/>
      <c r="Q315" s="184"/>
      <c r="R315" s="184"/>
      <c r="S315" s="184"/>
      <c r="T315" s="185"/>
      <c r="AT315" s="179" t="s">
        <v>190</v>
      </c>
      <c r="AU315" s="179" t="s">
        <v>82</v>
      </c>
      <c r="AV315" s="13" t="s">
        <v>82</v>
      </c>
      <c r="AW315" s="13" t="s">
        <v>29</v>
      </c>
      <c r="AX315" s="13" t="s">
        <v>30</v>
      </c>
      <c r="AY315" s="179" t="s">
        <v>181</v>
      </c>
    </row>
    <row r="316" spans="1:65" s="2" customFormat="1" ht="16.5" customHeight="1">
      <c r="A316" s="33"/>
      <c r="B316" s="130"/>
      <c r="C316" s="164" t="s">
        <v>390</v>
      </c>
      <c r="D316" s="164" t="s">
        <v>184</v>
      </c>
      <c r="E316" s="165" t="s">
        <v>4134</v>
      </c>
      <c r="F316" s="166" t="s">
        <v>4135</v>
      </c>
      <c r="G316" s="167" t="s">
        <v>246</v>
      </c>
      <c r="H316" s="168">
        <v>1</v>
      </c>
      <c r="I316" s="169"/>
      <c r="J316" s="170">
        <f>ROUND(I316*H316,2)</f>
        <v>0</v>
      </c>
      <c r="K316" s="166" t="s">
        <v>1</v>
      </c>
      <c r="L316" s="34"/>
      <c r="M316" s="171" t="s">
        <v>1</v>
      </c>
      <c r="N316" s="172" t="s">
        <v>38</v>
      </c>
      <c r="O316" s="59"/>
      <c r="P316" s="173">
        <f>O316*H316</f>
        <v>0</v>
      </c>
      <c r="Q316" s="173">
        <v>0</v>
      </c>
      <c r="R316" s="173">
        <f>Q316*H316</f>
        <v>0</v>
      </c>
      <c r="S316" s="173">
        <v>0</v>
      </c>
      <c r="T316" s="174">
        <f>S316*H316</f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5" t="s">
        <v>243</v>
      </c>
      <c r="AT316" s="175" t="s">
        <v>184</v>
      </c>
      <c r="AU316" s="175" t="s">
        <v>82</v>
      </c>
      <c r="AY316" s="18" t="s">
        <v>181</v>
      </c>
      <c r="BE316" s="176">
        <f>IF(N316="základní",J316,0)</f>
        <v>0</v>
      </c>
      <c r="BF316" s="176">
        <f>IF(N316="snížená",J316,0)</f>
        <v>0</v>
      </c>
      <c r="BG316" s="176">
        <f>IF(N316="zákl. přenesená",J316,0)</f>
        <v>0</v>
      </c>
      <c r="BH316" s="176">
        <f>IF(N316="sníž. přenesená",J316,0)</f>
        <v>0</v>
      </c>
      <c r="BI316" s="176">
        <f>IF(N316="nulová",J316,0)</f>
        <v>0</v>
      </c>
      <c r="BJ316" s="18" t="s">
        <v>30</v>
      </c>
      <c r="BK316" s="176">
        <f>ROUND(I316*H316,2)</f>
        <v>0</v>
      </c>
      <c r="BL316" s="18" t="s">
        <v>243</v>
      </c>
      <c r="BM316" s="175" t="s">
        <v>4136</v>
      </c>
    </row>
    <row r="317" spans="1:65" s="14" customFormat="1">
      <c r="B317" s="191"/>
      <c r="D317" s="178" t="s">
        <v>190</v>
      </c>
      <c r="E317" s="192" t="s">
        <v>1</v>
      </c>
      <c r="F317" s="193" t="s">
        <v>4104</v>
      </c>
      <c r="H317" s="192" t="s">
        <v>1</v>
      </c>
      <c r="I317" s="194"/>
      <c r="L317" s="191"/>
      <c r="M317" s="195"/>
      <c r="N317" s="196"/>
      <c r="O317" s="196"/>
      <c r="P317" s="196"/>
      <c r="Q317" s="196"/>
      <c r="R317" s="196"/>
      <c r="S317" s="196"/>
      <c r="T317" s="197"/>
      <c r="AT317" s="192" t="s">
        <v>190</v>
      </c>
      <c r="AU317" s="192" t="s">
        <v>82</v>
      </c>
      <c r="AV317" s="14" t="s">
        <v>30</v>
      </c>
      <c r="AW317" s="14" t="s">
        <v>29</v>
      </c>
      <c r="AX317" s="14" t="s">
        <v>73</v>
      </c>
      <c r="AY317" s="192" t="s">
        <v>181</v>
      </c>
    </row>
    <row r="318" spans="1:65" s="13" customFormat="1">
      <c r="B318" s="177"/>
      <c r="D318" s="178" t="s">
        <v>190</v>
      </c>
      <c r="E318" s="179" t="s">
        <v>1</v>
      </c>
      <c r="F318" s="180" t="s">
        <v>30</v>
      </c>
      <c r="H318" s="181">
        <v>1</v>
      </c>
      <c r="I318" s="182"/>
      <c r="L318" s="177"/>
      <c r="M318" s="183"/>
      <c r="N318" s="184"/>
      <c r="O318" s="184"/>
      <c r="P318" s="184"/>
      <c r="Q318" s="184"/>
      <c r="R318" s="184"/>
      <c r="S318" s="184"/>
      <c r="T318" s="185"/>
      <c r="AT318" s="179" t="s">
        <v>190</v>
      </c>
      <c r="AU318" s="179" t="s">
        <v>82</v>
      </c>
      <c r="AV318" s="13" t="s">
        <v>82</v>
      </c>
      <c r="AW318" s="13" t="s">
        <v>29</v>
      </c>
      <c r="AX318" s="13" t="s">
        <v>30</v>
      </c>
      <c r="AY318" s="179" t="s">
        <v>181</v>
      </c>
    </row>
    <row r="319" spans="1:65" s="2" customFormat="1" ht="24.2" customHeight="1">
      <c r="A319" s="33"/>
      <c r="B319" s="130"/>
      <c r="C319" s="164" t="s">
        <v>393</v>
      </c>
      <c r="D319" s="164" t="s">
        <v>184</v>
      </c>
      <c r="E319" s="165" t="s">
        <v>4137</v>
      </c>
      <c r="F319" s="166" t="s">
        <v>4138</v>
      </c>
      <c r="G319" s="167" t="s">
        <v>246</v>
      </c>
      <c r="H319" s="168">
        <v>1</v>
      </c>
      <c r="I319" s="169"/>
      <c r="J319" s="170">
        <f>ROUND(I319*H319,2)</f>
        <v>0</v>
      </c>
      <c r="K319" s="166" t="s">
        <v>1</v>
      </c>
      <c r="L319" s="34"/>
      <c r="M319" s="171" t="s">
        <v>1</v>
      </c>
      <c r="N319" s="172" t="s">
        <v>38</v>
      </c>
      <c r="O319" s="59"/>
      <c r="P319" s="173">
        <f>O319*H319</f>
        <v>0</v>
      </c>
      <c r="Q319" s="173">
        <v>0</v>
      </c>
      <c r="R319" s="173">
        <f>Q319*H319</f>
        <v>0</v>
      </c>
      <c r="S319" s="173">
        <v>0</v>
      </c>
      <c r="T319" s="174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5" t="s">
        <v>243</v>
      </c>
      <c r="AT319" s="175" t="s">
        <v>184</v>
      </c>
      <c r="AU319" s="175" t="s">
        <v>82</v>
      </c>
      <c r="AY319" s="18" t="s">
        <v>181</v>
      </c>
      <c r="BE319" s="176">
        <f>IF(N319="základní",J319,0)</f>
        <v>0</v>
      </c>
      <c r="BF319" s="176">
        <f>IF(N319="snížená",J319,0)</f>
        <v>0</v>
      </c>
      <c r="BG319" s="176">
        <f>IF(N319="zákl. přenesená",J319,0)</f>
        <v>0</v>
      </c>
      <c r="BH319" s="176">
        <f>IF(N319="sníž. přenesená",J319,0)</f>
        <v>0</v>
      </c>
      <c r="BI319" s="176">
        <f>IF(N319="nulová",J319,0)</f>
        <v>0</v>
      </c>
      <c r="BJ319" s="18" t="s">
        <v>30</v>
      </c>
      <c r="BK319" s="176">
        <f>ROUND(I319*H319,2)</f>
        <v>0</v>
      </c>
      <c r="BL319" s="18" t="s">
        <v>243</v>
      </c>
      <c r="BM319" s="175" t="s">
        <v>4139</v>
      </c>
    </row>
    <row r="320" spans="1:65" s="14" customFormat="1">
      <c r="B320" s="191"/>
      <c r="D320" s="178" t="s">
        <v>190</v>
      </c>
      <c r="E320" s="192" t="s">
        <v>1</v>
      </c>
      <c r="F320" s="193" t="s">
        <v>4104</v>
      </c>
      <c r="H320" s="192" t="s">
        <v>1</v>
      </c>
      <c r="I320" s="194"/>
      <c r="L320" s="191"/>
      <c r="M320" s="195"/>
      <c r="N320" s="196"/>
      <c r="O320" s="196"/>
      <c r="P320" s="196"/>
      <c r="Q320" s="196"/>
      <c r="R320" s="196"/>
      <c r="S320" s="196"/>
      <c r="T320" s="197"/>
      <c r="AT320" s="192" t="s">
        <v>190</v>
      </c>
      <c r="AU320" s="192" t="s">
        <v>82</v>
      </c>
      <c r="AV320" s="14" t="s">
        <v>30</v>
      </c>
      <c r="AW320" s="14" t="s">
        <v>29</v>
      </c>
      <c r="AX320" s="14" t="s">
        <v>73</v>
      </c>
      <c r="AY320" s="192" t="s">
        <v>181</v>
      </c>
    </row>
    <row r="321" spans="1:65" s="13" customFormat="1">
      <c r="B321" s="177"/>
      <c r="D321" s="178" t="s">
        <v>190</v>
      </c>
      <c r="E321" s="179" t="s">
        <v>1</v>
      </c>
      <c r="F321" s="180" t="s">
        <v>30</v>
      </c>
      <c r="H321" s="181">
        <v>1</v>
      </c>
      <c r="I321" s="182"/>
      <c r="L321" s="177"/>
      <c r="M321" s="183"/>
      <c r="N321" s="184"/>
      <c r="O321" s="184"/>
      <c r="P321" s="184"/>
      <c r="Q321" s="184"/>
      <c r="R321" s="184"/>
      <c r="S321" s="184"/>
      <c r="T321" s="185"/>
      <c r="AT321" s="179" t="s">
        <v>190</v>
      </c>
      <c r="AU321" s="179" t="s">
        <v>82</v>
      </c>
      <c r="AV321" s="13" t="s">
        <v>82</v>
      </c>
      <c r="AW321" s="13" t="s">
        <v>29</v>
      </c>
      <c r="AX321" s="13" t="s">
        <v>30</v>
      </c>
      <c r="AY321" s="179" t="s">
        <v>181</v>
      </c>
    </row>
    <row r="322" spans="1:65" s="2" customFormat="1" ht="24.2" customHeight="1">
      <c r="A322" s="33"/>
      <c r="B322" s="130"/>
      <c r="C322" s="164" t="s">
        <v>396</v>
      </c>
      <c r="D322" s="164" t="s">
        <v>184</v>
      </c>
      <c r="E322" s="165" t="s">
        <v>4140</v>
      </c>
      <c r="F322" s="166" t="s">
        <v>4141</v>
      </c>
      <c r="G322" s="167" t="s">
        <v>246</v>
      </c>
      <c r="H322" s="168">
        <v>1</v>
      </c>
      <c r="I322" s="169"/>
      <c r="J322" s="170">
        <f>ROUND(I322*H322,2)</f>
        <v>0</v>
      </c>
      <c r="K322" s="166" t="s">
        <v>1</v>
      </c>
      <c r="L322" s="34"/>
      <c r="M322" s="171" t="s">
        <v>1</v>
      </c>
      <c r="N322" s="172" t="s">
        <v>38</v>
      </c>
      <c r="O322" s="59"/>
      <c r="P322" s="173">
        <f>O322*H322</f>
        <v>0</v>
      </c>
      <c r="Q322" s="173">
        <v>0</v>
      </c>
      <c r="R322" s="173">
        <f>Q322*H322</f>
        <v>0</v>
      </c>
      <c r="S322" s="173">
        <v>0</v>
      </c>
      <c r="T322" s="174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5" t="s">
        <v>243</v>
      </c>
      <c r="AT322" s="175" t="s">
        <v>184</v>
      </c>
      <c r="AU322" s="175" t="s">
        <v>82</v>
      </c>
      <c r="AY322" s="18" t="s">
        <v>181</v>
      </c>
      <c r="BE322" s="176">
        <f>IF(N322="základní",J322,0)</f>
        <v>0</v>
      </c>
      <c r="BF322" s="176">
        <f>IF(N322="snížená",J322,0)</f>
        <v>0</v>
      </c>
      <c r="BG322" s="176">
        <f>IF(N322="zákl. přenesená",J322,0)</f>
        <v>0</v>
      </c>
      <c r="BH322" s="176">
        <f>IF(N322="sníž. přenesená",J322,0)</f>
        <v>0</v>
      </c>
      <c r="BI322" s="176">
        <f>IF(N322="nulová",J322,0)</f>
        <v>0</v>
      </c>
      <c r="BJ322" s="18" t="s">
        <v>30</v>
      </c>
      <c r="BK322" s="176">
        <f>ROUND(I322*H322,2)</f>
        <v>0</v>
      </c>
      <c r="BL322" s="18" t="s">
        <v>243</v>
      </c>
      <c r="BM322" s="175" t="s">
        <v>4142</v>
      </c>
    </row>
    <row r="323" spans="1:65" s="14" customFormat="1">
      <c r="B323" s="191"/>
      <c r="D323" s="178" t="s">
        <v>190</v>
      </c>
      <c r="E323" s="192" t="s">
        <v>1</v>
      </c>
      <c r="F323" s="193" t="s">
        <v>4104</v>
      </c>
      <c r="H323" s="192" t="s">
        <v>1</v>
      </c>
      <c r="I323" s="194"/>
      <c r="L323" s="191"/>
      <c r="M323" s="195"/>
      <c r="N323" s="196"/>
      <c r="O323" s="196"/>
      <c r="P323" s="196"/>
      <c r="Q323" s="196"/>
      <c r="R323" s="196"/>
      <c r="S323" s="196"/>
      <c r="T323" s="197"/>
      <c r="AT323" s="192" t="s">
        <v>190</v>
      </c>
      <c r="AU323" s="192" t="s">
        <v>82</v>
      </c>
      <c r="AV323" s="14" t="s">
        <v>30</v>
      </c>
      <c r="AW323" s="14" t="s">
        <v>29</v>
      </c>
      <c r="AX323" s="14" t="s">
        <v>73</v>
      </c>
      <c r="AY323" s="192" t="s">
        <v>181</v>
      </c>
    </row>
    <row r="324" spans="1:65" s="13" customFormat="1">
      <c r="B324" s="177"/>
      <c r="D324" s="178" t="s">
        <v>190</v>
      </c>
      <c r="E324" s="179" t="s">
        <v>1</v>
      </c>
      <c r="F324" s="180" t="s">
        <v>30</v>
      </c>
      <c r="H324" s="181">
        <v>1</v>
      </c>
      <c r="I324" s="182"/>
      <c r="L324" s="177"/>
      <c r="M324" s="183"/>
      <c r="N324" s="184"/>
      <c r="O324" s="184"/>
      <c r="P324" s="184"/>
      <c r="Q324" s="184"/>
      <c r="R324" s="184"/>
      <c r="S324" s="184"/>
      <c r="T324" s="185"/>
      <c r="AT324" s="179" t="s">
        <v>190</v>
      </c>
      <c r="AU324" s="179" t="s">
        <v>82</v>
      </c>
      <c r="AV324" s="13" t="s">
        <v>82</v>
      </c>
      <c r="AW324" s="13" t="s">
        <v>29</v>
      </c>
      <c r="AX324" s="13" t="s">
        <v>30</v>
      </c>
      <c r="AY324" s="179" t="s">
        <v>181</v>
      </c>
    </row>
    <row r="325" spans="1:65" s="2" customFormat="1" ht="24.2" customHeight="1">
      <c r="A325" s="33"/>
      <c r="B325" s="130"/>
      <c r="C325" s="164" t="s">
        <v>399</v>
      </c>
      <c r="D325" s="164" t="s">
        <v>184</v>
      </c>
      <c r="E325" s="165" t="s">
        <v>4143</v>
      </c>
      <c r="F325" s="166" t="s">
        <v>4144</v>
      </c>
      <c r="G325" s="167" t="s">
        <v>246</v>
      </c>
      <c r="H325" s="168">
        <v>1</v>
      </c>
      <c r="I325" s="169"/>
      <c r="J325" s="170">
        <f>ROUND(I325*H325,2)</f>
        <v>0</v>
      </c>
      <c r="K325" s="166" t="s">
        <v>1</v>
      </c>
      <c r="L325" s="34"/>
      <c r="M325" s="171" t="s">
        <v>1</v>
      </c>
      <c r="N325" s="172" t="s">
        <v>38</v>
      </c>
      <c r="O325" s="59"/>
      <c r="P325" s="173">
        <f>O325*H325</f>
        <v>0</v>
      </c>
      <c r="Q325" s="173">
        <v>0</v>
      </c>
      <c r="R325" s="173">
        <f>Q325*H325</f>
        <v>0</v>
      </c>
      <c r="S325" s="173">
        <v>0</v>
      </c>
      <c r="T325" s="174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5" t="s">
        <v>243</v>
      </c>
      <c r="AT325" s="175" t="s">
        <v>184</v>
      </c>
      <c r="AU325" s="175" t="s">
        <v>82</v>
      </c>
      <c r="AY325" s="18" t="s">
        <v>181</v>
      </c>
      <c r="BE325" s="176">
        <f>IF(N325="základní",J325,0)</f>
        <v>0</v>
      </c>
      <c r="BF325" s="176">
        <f>IF(N325="snížená",J325,0)</f>
        <v>0</v>
      </c>
      <c r="BG325" s="176">
        <f>IF(N325="zákl. přenesená",J325,0)</f>
        <v>0</v>
      </c>
      <c r="BH325" s="176">
        <f>IF(N325="sníž. přenesená",J325,0)</f>
        <v>0</v>
      </c>
      <c r="BI325" s="176">
        <f>IF(N325="nulová",J325,0)</f>
        <v>0</v>
      </c>
      <c r="BJ325" s="18" t="s">
        <v>30</v>
      </c>
      <c r="BK325" s="176">
        <f>ROUND(I325*H325,2)</f>
        <v>0</v>
      </c>
      <c r="BL325" s="18" t="s">
        <v>243</v>
      </c>
      <c r="BM325" s="175" t="s">
        <v>4145</v>
      </c>
    </row>
    <row r="326" spans="1:65" s="14" customFormat="1">
      <c r="B326" s="191"/>
      <c r="D326" s="178" t="s">
        <v>190</v>
      </c>
      <c r="E326" s="192" t="s">
        <v>1</v>
      </c>
      <c r="F326" s="193" t="s">
        <v>4104</v>
      </c>
      <c r="H326" s="192" t="s">
        <v>1</v>
      </c>
      <c r="I326" s="194"/>
      <c r="L326" s="191"/>
      <c r="M326" s="195"/>
      <c r="N326" s="196"/>
      <c r="O326" s="196"/>
      <c r="P326" s="196"/>
      <c r="Q326" s="196"/>
      <c r="R326" s="196"/>
      <c r="S326" s="196"/>
      <c r="T326" s="197"/>
      <c r="AT326" s="192" t="s">
        <v>190</v>
      </c>
      <c r="AU326" s="192" t="s">
        <v>82</v>
      </c>
      <c r="AV326" s="14" t="s">
        <v>30</v>
      </c>
      <c r="AW326" s="14" t="s">
        <v>29</v>
      </c>
      <c r="AX326" s="14" t="s">
        <v>73</v>
      </c>
      <c r="AY326" s="192" t="s">
        <v>181</v>
      </c>
    </row>
    <row r="327" spans="1:65" s="13" customFormat="1">
      <c r="B327" s="177"/>
      <c r="D327" s="178" t="s">
        <v>190</v>
      </c>
      <c r="E327" s="179" t="s">
        <v>1</v>
      </c>
      <c r="F327" s="180" t="s">
        <v>30</v>
      </c>
      <c r="H327" s="181">
        <v>1</v>
      </c>
      <c r="I327" s="182"/>
      <c r="L327" s="177"/>
      <c r="M327" s="183"/>
      <c r="N327" s="184"/>
      <c r="O327" s="184"/>
      <c r="P327" s="184"/>
      <c r="Q327" s="184"/>
      <c r="R327" s="184"/>
      <c r="S327" s="184"/>
      <c r="T327" s="185"/>
      <c r="AT327" s="179" t="s">
        <v>190</v>
      </c>
      <c r="AU327" s="179" t="s">
        <v>82</v>
      </c>
      <c r="AV327" s="13" t="s">
        <v>82</v>
      </c>
      <c r="AW327" s="13" t="s">
        <v>29</v>
      </c>
      <c r="AX327" s="13" t="s">
        <v>30</v>
      </c>
      <c r="AY327" s="179" t="s">
        <v>181</v>
      </c>
    </row>
    <row r="328" spans="1:65" s="2" customFormat="1" ht="24.2" customHeight="1">
      <c r="A328" s="33"/>
      <c r="B328" s="130"/>
      <c r="C328" s="164" t="s">
        <v>404</v>
      </c>
      <c r="D328" s="164" t="s">
        <v>184</v>
      </c>
      <c r="E328" s="165" t="s">
        <v>4146</v>
      </c>
      <c r="F328" s="166" t="s">
        <v>4147</v>
      </c>
      <c r="G328" s="167" t="s">
        <v>246</v>
      </c>
      <c r="H328" s="168">
        <v>1</v>
      </c>
      <c r="I328" s="169"/>
      <c r="J328" s="170">
        <f>ROUND(I328*H328,2)</f>
        <v>0</v>
      </c>
      <c r="K328" s="166" t="s">
        <v>1</v>
      </c>
      <c r="L328" s="34"/>
      <c r="M328" s="171" t="s">
        <v>1</v>
      </c>
      <c r="N328" s="172" t="s">
        <v>38</v>
      </c>
      <c r="O328" s="59"/>
      <c r="P328" s="173">
        <f>O328*H328</f>
        <v>0</v>
      </c>
      <c r="Q328" s="173">
        <v>0</v>
      </c>
      <c r="R328" s="173">
        <f>Q328*H328</f>
        <v>0</v>
      </c>
      <c r="S328" s="173">
        <v>0</v>
      </c>
      <c r="T328" s="174">
        <f>S328*H328</f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5" t="s">
        <v>243</v>
      </c>
      <c r="AT328" s="175" t="s">
        <v>184</v>
      </c>
      <c r="AU328" s="175" t="s">
        <v>82</v>
      </c>
      <c r="AY328" s="18" t="s">
        <v>181</v>
      </c>
      <c r="BE328" s="176">
        <f>IF(N328="základní",J328,0)</f>
        <v>0</v>
      </c>
      <c r="BF328" s="176">
        <f>IF(N328="snížená",J328,0)</f>
        <v>0</v>
      </c>
      <c r="BG328" s="176">
        <f>IF(N328="zákl. přenesená",J328,0)</f>
        <v>0</v>
      </c>
      <c r="BH328" s="176">
        <f>IF(N328="sníž. přenesená",J328,0)</f>
        <v>0</v>
      </c>
      <c r="BI328" s="176">
        <f>IF(N328="nulová",J328,0)</f>
        <v>0</v>
      </c>
      <c r="BJ328" s="18" t="s">
        <v>30</v>
      </c>
      <c r="BK328" s="176">
        <f>ROUND(I328*H328,2)</f>
        <v>0</v>
      </c>
      <c r="BL328" s="18" t="s">
        <v>243</v>
      </c>
      <c r="BM328" s="175" t="s">
        <v>4148</v>
      </c>
    </row>
    <row r="329" spans="1:65" s="14" customFormat="1">
      <c r="B329" s="191"/>
      <c r="D329" s="178" t="s">
        <v>190</v>
      </c>
      <c r="E329" s="192" t="s">
        <v>1</v>
      </c>
      <c r="F329" s="193" t="s">
        <v>4104</v>
      </c>
      <c r="H329" s="192" t="s">
        <v>1</v>
      </c>
      <c r="I329" s="194"/>
      <c r="L329" s="191"/>
      <c r="M329" s="195"/>
      <c r="N329" s="196"/>
      <c r="O329" s="196"/>
      <c r="P329" s="196"/>
      <c r="Q329" s="196"/>
      <c r="R329" s="196"/>
      <c r="S329" s="196"/>
      <c r="T329" s="197"/>
      <c r="AT329" s="192" t="s">
        <v>190</v>
      </c>
      <c r="AU329" s="192" t="s">
        <v>82</v>
      </c>
      <c r="AV329" s="14" t="s">
        <v>30</v>
      </c>
      <c r="AW329" s="14" t="s">
        <v>29</v>
      </c>
      <c r="AX329" s="14" t="s">
        <v>73</v>
      </c>
      <c r="AY329" s="192" t="s">
        <v>181</v>
      </c>
    </row>
    <row r="330" spans="1:65" s="13" customFormat="1">
      <c r="B330" s="177"/>
      <c r="D330" s="178" t="s">
        <v>190</v>
      </c>
      <c r="E330" s="179" t="s">
        <v>1</v>
      </c>
      <c r="F330" s="180" t="s">
        <v>30</v>
      </c>
      <c r="H330" s="181">
        <v>1</v>
      </c>
      <c r="I330" s="182"/>
      <c r="L330" s="177"/>
      <c r="M330" s="224"/>
      <c r="N330" s="225"/>
      <c r="O330" s="225"/>
      <c r="P330" s="225"/>
      <c r="Q330" s="225"/>
      <c r="R330" s="225"/>
      <c r="S330" s="225"/>
      <c r="T330" s="226"/>
      <c r="AT330" s="179" t="s">
        <v>190</v>
      </c>
      <c r="AU330" s="179" t="s">
        <v>82</v>
      </c>
      <c r="AV330" s="13" t="s">
        <v>82</v>
      </c>
      <c r="AW330" s="13" t="s">
        <v>29</v>
      </c>
      <c r="AX330" s="13" t="s">
        <v>30</v>
      </c>
      <c r="AY330" s="179" t="s">
        <v>181</v>
      </c>
    </row>
    <row r="331" spans="1:65" s="2" customFormat="1" ht="6.95" customHeight="1">
      <c r="A331" s="33"/>
      <c r="B331" s="48"/>
      <c r="C331" s="49"/>
      <c r="D331" s="49"/>
      <c r="E331" s="49"/>
      <c r="F331" s="49"/>
      <c r="G331" s="49"/>
      <c r="H331" s="49"/>
      <c r="I331" s="49"/>
      <c r="J331" s="49"/>
      <c r="K331" s="49"/>
      <c r="L331" s="34"/>
      <c r="M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</row>
  </sheetData>
  <autoFilter ref="C135:K330"/>
  <mergeCells count="17"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4"/>
  <sheetViews>
    <sheetView showGridLines="0" workbookViewId="0">
      <selection activeCell="D109" sqref="D109:F10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137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2" customFormat="1" ht="12" customHeight="1">
      <c r="A8" s="33"/>
      <c r="B8" s="34"/>
      <c r="C8" s="33"/>
      <c r="D8" s="28" t="s">
        <v>154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32" t="s">
        <v>4149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23</v>
      </c>
      <c r="E14" s="33"/>
      <c r="F14" s="33"/>
      <c r="G14" s="33"/>
      <c r="H14" s="33"/>
      <c r="I14" s="28" t="s">
        <v>24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25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26</v>
      </c>
      <c r="E17" s="33"/>
      <c r="F17" s="33"/>
      <c r="G17" s="33"/>
      <c r="H17" s="33"/>
      <c r="I17" s="28" t="s">
        <v>24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78" t="str">
        <f>'Rekapitulace stavby'!E14</f>
        <v>Vyplň údaj</v>
      </c>
      <c r="F18" s="265"/>
      <c r="G18" s="265"/>
      <c r="H18" s="265"/>
      <c r="I18" s="28" t="s">
        <v>25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28</v>
      </c>
      <c r="E20" s="33"/>
      <c r="F20" s="33"/>
      <c r="G20" s="33"/>
      <c r="H20" s="33"/>
      <c r="I20" s="28" t="s">
        <v>24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25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24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25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0"/>
      <c r="B27" s="101"/>
      <c r="C27" s="100"/>
      <c r="D27" s="100"/>
      <c r="E27" s="269" t="s">
        <v>1</v>
      </c>
      <c r="F27" s="269"/>
      <c r="G27" s="269"/>
      <c r="H27" s="269"/>
      <c r="I27" s="100"/>
      <c r="J27" s="100"/>
      <c r="K27" s="100"/>
      <c r="L27" s="102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4.45" customHeight="1">
      <c r="A30" s="33"/>
      <c r="B30" s="34"/>
      <c r="C30" s="33"/>
      <c r="D30" s="26" t="s">
        <v>156</v>
      </c>
      <c r="E30" s="33"/>
      <c r="F30" s="33"/>
      <c r="G30" s="33"/>
      <c r="H30" s="33"/>
      <c r="I30" s="33"/>
      <c r="J30" s="103">
        <f>J96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14.45" customHeight="1">
      <c r="A31" s="33"/>
      <c r="B31" s="34"/>
      <c r="C31" s="33"/>
      <c r="D31" s="104" t="s">
        <v>157</v>
      </c>
      <c r="E31" s="33"/>
      <c r="F31" s="33"/>
      <c r="G31" s="33"/>
      <c r="H31" s="33"/>
      <c r="I31" s="33"/>
      <c r="J31" s="103">
        <f>J107</f>
        <v>0</v>
      </c>
      <c r="K31" s="33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5" t="s">
        <v>33</v>
      </c>
      <c r="E32" s="33"/>
      <c r="F32" s="33"/>
      <c r="G32" s="33"/>
      <c r="H32" s="33"/>
      <c r="I32" s="33"/>
      <c r="J32" s="72">
        <f>ROUND(J30 + J31, 0)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67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35</v>
      </c>
      <c r="G34" s="33"/>
      <c r="H34" s="33"/>
      <c r="I34" s="37" t="s">
        <v>34</v>
      </c>
      <c r="J34" s="37" t="s">
        <v>36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06" t="s">
        <v>37</v>
      </c>
      <c r="E35" s="28" t="s">
        <v>38</v>
      </c>
      <c r="F35" s="107">
        <f>ROUND((SUM(BE107:BE114) + SUM(BE134:BE353)),  0)</f>
        <v>0</v>
      </c>
      <c r="G35" s="33"/>
      <c r="H35" s="33"/>
      <c r="I35" s="108">
        <v>0.21</v>
      </c>
      <c r="J35" s="107">
        <f>ROUND(((SUM(BE107:BE114) + SUM(BE134:BE353))*I35),  0)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39</v>
      </c>
      <c r="F36" s="107">
        <f>ROUND((SUM(BF107:BF114) + SUM(BF134:BF353)),  0)</f>
        <v>0</v>
      </c>
      <c r="G36" s="33"/>
      <c r="H36" s="33"/>
      <c r="I36" s="108">
        <v>0.15</v>
      </c>
      <c r="J36" s="107">
        <f>ROUND(((SUM(BF107:BF114) + SUM(BF134:BF353))*I36),  0)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40</v>
      </c>
      <c r="F37" s="107">
        <f>ROUND((SUM(BG107:BG114) + SUM(BG134:BG353)),  0)</f>
        <v>0</v>
      </c>
      <c r="G37" s="33"/>
      <c r="H37" s="33"/>
      <c r="I37" s="108">
        <v>0.21</v>
      </c>
      <c r="J37" s="107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41</v>
      </c>
      <c r="F38" s="107">
        <f>ROUND((SUM(BH107:BH114) + SUM(BH134:BH353)),  0)</f>
        <v>0</v>
      </c>
      <c r="G38" s="33"/>
      <c r="H38" s="33"/>
      <c r="I38" s="108">
        <v>0.15</v>
      </c>
      <c r="J38" s="107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42</v>
      </c>
      <c r="F39" s="107">
        <f>ROUND((SUM(BI107:BI114) + SUM(BI134:BI353)),  0)</f>
        <v>0</v>
      </c>
      <c r="G39" s="33"/>
      <c r="H39" s="33"/>
      <c r="I39" s="108">
        <v>0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09"/>
      <c r="D41" s="110" t="s">
        <v>43</v>
      </c>
      <c r="E41" s="61"/>
      <c r="F41" s="61"/>
      <c r="G41" s="111" t="s">
        <v>44</v>
      </c>
      <c r="H41" s="112" t="s">
        <v>45</v>
      </c>
      <c r="I41" s="61"/>
      <c r="J41" s="113">
        <f>SUM(J32:J39)</f>
        <v>0</v>
      </c>
      <c r="K41" s="114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154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32" t="str">
        <f>E9</f>
        <v>SO 05 - Zkapacitnění odpadu za výtlakem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/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23</v>
      </c>
      <c r="D91" s="33"/>
      <c r="E91" s="33"/>
      <c r="F91" s="26" t="str">
        <f>E15</f>
        <v xml:space="preserve"> </v>
      </c>
      <c r="G91" s="33"/>
      <c r="H91" s="33"/>
      <c r="I91" s="28" t="s">
        <v>28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26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7" t="s">
        <v>159</v>
      </c>
      <c r="D94" s="109"/>
      <c r="E94" s="109"/>
      <c r="F94" s="109"/>
      <c r="G94" s="109"/>
      <c r="H94" s="109"/>
      <c r="I94" s="109"/>
      <c r="J94" s="118" t="s">
        <v>160</v>
      </c>
      <c r="K94" s="109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9" t="s">
        <v>5120</v>
      </c>
      <c r="D96" s="33"/>
      <c r="E96" s="33"/>
      <c r="F96" s="33"/>
      <c r="G96" s="33"/>
      <c r="H96" s="33"/>
      <c r="I96" s="33"/>
      <c r="J96" s="72">
        <f>J134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161</v>
      </c>
    </row>
    <row r="97" spans="1:65" s="9" customFormat="1" ht="24.95" customHeight="1">
      <c r="B97" s="120"/>
      <c r="D97" s="121" t="s">
        <v>162</v>
      </c>
      <c r="E97" s="122"/>
      <c r="F97" s="122"/>
      <c r="G97" s="122"/>
      <c r="H97" s="122"/>
      <c r="I97" s="122"/>
      <c r="J97" s="123">
        <f>J135</f>
        <v>0</v>
      </c>
      <c r="L97" s="120"/>
    </row>
    <row r="98" spans="1:65" s="10" customFormat="1" ht="19.899999999999999" customHeight="1">
      <c r="B98" s="124"/>
      <c r="D98" s="125" t="s">
        <v>4150</v>
      </c>
      <c r="E98" s="126"/>
      <c r="F98" s="126"/>
      <c r="G98" s="126"/>
      <c r="H98" s="126"/>
      <c r="I98" s="126"/>
      <c r="J98" s="127">
        <f>J136</f>
        <v>0</v>
      </c>
      <c r="L98" s="124"/>
    </row>
    <row r="99" spans="1:65" s="10" customFormat="1" ht="19.899999999999999" customHeight="1">
      <c r="B99" s="124"/>
      <c r="D99" s="125" t="s">
        <v>1741</v>
      </c>
      <c r="E99" s="126"/>
      <c r="F99" s="126"/>
      <c r="G99" s="126"/>
      <c r="H99" s="126"/>
      <c r="I99" s="126"/>
      <c r="J99" s="127">
        <f>J220</f>
        <v>0</v>
      </c>
      <c r="L99" s="124"/>
    </row>
    <row r="100" spans="1:65" s="10" customFormat="1" ht="19.899999999999999" customHeight="1">
      <c r="B100" s="124"/>
      <c r="D100" s="125" t="s">
        <v>1742</v>
      </c>
      <c r="E100" s="126"/>
      <c r="F100" s="126"/>
      <c r="G100" s="126"/>
      <c r="H100" s="126"/>
      <c r="I100" s="126"/>
      <c r="J100" s="127">
        <f>J223</f>
        <v>0</v>
      </c>
      <c r="L100" s="124"/>
    </row>
    <row r="101" spans="1:65" s="10" customFormat="1" ht="19.899999999999999" customHeight="1">
      <c r="B101" s="124"/>
      <c r="D101" s="125" t="s">
        <v>2366</v>
      </c>
      <c r="E101" s="126"/>
      <c r="F101" s="126"/>
      <c r="G101" s="126"/>
      <c r="H101" s="126"/>
      <c r="I101" s="126"/>
      <c r="J101" s="127">
        <f>J241</f>
        <v>0</v>
      </c>
      <c r="L101" s="124"/>
    </row>
    <row r="102" spans="1:65" s="10" customFormat="1" ht="19.899999999999999" customHeight="1">
      <c r="B102" s="124"/>
      <c r="D102" s="125" t="s">
        <v>4151</v>
      </c>
      <c r="E102" s="126"/>
      <c r="F102" s="126"/>
      <c r="G102" s="126"/>
      <c r="H102" s="126"/>
      <c r="I102" s="126"/>
      <c r="J102" s="127">
        <f>J262</f>
        <v>0</v>
      </c>
      <c r="L102" s="124"/>
    </row>
    <row r="103" spans="1:65" s="10" customFormat="1" ht="19.899999999999999" customHeight="1">
      <c r="B103" s="124"/>
      <c r="D103" s="125" t="s">
        <v>2367</v>
      </c>
      <c r="E103" s="126"/>
      <c r="F103" s="126"/>
      <c r="G103" s="126"/>
      <c r="H103" s="126"/>
      <c r="I103" s="126"/>
      <c r="J103" s="127">
        <f>J271</f>
        <v>0</v>
      </c>
      <c r="L103" s="124"/>
    </row>
    <row r="104" spans="1:65" s="10" customFormat="1" ht="19.899999999999999" customHeight="1">
      <c r="B104" s="124"/>
      <c r="D104" s="125" t="s">
        <v>163</v>
      </c>
      <c r="E104" s="126"/>
      <c r="F104" s="126"/>
      <c r="G104" s="126"/>
      <c r="H104" s="126"/>
      <c r="I104" s="126"/>
      <c r="J104" s="127">
        <f>J348</f>
        <v>0</v>
      </c>
      <c r="L104" s="124"/>
    </row>
    <row r="105" spans="1:65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65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65" s="2" customFormat="1" ht="29.25" customHeight="1">
      <c r="A107" s="33"/>
      <c r="B107" s="34"/>
      <c r="C107" s="119"/>
      <c r="D107" s="33"/>
      <c r="E107" s="33"/>
      <c r="F107" s="33"/>
      <c r="G107" s="33"/>
      <c r="H107" s="33"/>
      <c r="I107" s="33"/>
      <c r="J107" s="128"/>
      <c r="K107" s="33"/>
      <c r="L107" s="43"/>
      <c r="N107" s="129" t="s">
        <v>37</v>
      </c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ref="BE108:BE113" si="0">IF(N108="základní",J108,0)</f>
        <v>0</v>
      </c>
      <c r="BF108" s="138">
        <f t="shared" ref="BF108:BF113" si="1">IF(N108="snížená",J108,0)</f>
        <v>0</v>
      </c>
      <c r="BG108" s="138">
        <f t="shared" ref="BG108:BG113" si="2">IF(N108="zákl. přenesená",J108,0)</f>
        <v>0</v>
      </c>
      <c r="BH108" s="138">
        <f t="shared" ref="BH108:BH113" si="3">IF(N108="sníž. přenesená",J108,0)</f>
        <v>0</v>
      </c>
      <c r="BI108" s="138">
        <f t="shared" ref="BI108:BI113" si="4">IF(N108="nulová",J108,0)</f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273"/>
      <c r="E112" s="274"/>
      <c r="F112" s="274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164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65" s="2" customFormat="1" ht="18" customHeight="1">
      <c r="A113" s="33"/>
      <c r="B113" s="130"/>
      <c r="C113" s="131"/>
      <c r="D113" s="132"/>
      <c r="E113" s="131"/>
      <c r="F113" s="131"/>
      <c r="G113" s="131"/>
      <c r="H113" s="131"/>
      <c r="I113" s="131"/>
      <c r="J113" s="133"/>
      <c r="K113" s="131"/>
      <c r="L113" s="134"/>
      <c r="M113" s="135"/>
      <c r="N113" s="136" t="s">
        <v>38</v>
      </c>
      <c r="O113" s="135"/>
      <c r="P113" s="135"/>
      <c r="Q113" s="135"/>
      <c r="R113" s="135"/>
      <c r="S113" s="131"/>
      <c r="T113" s="131"/>
      <c r="U113" s="131"/>
      <c r="V113" s="131"/>
      <c r="W113" s="131"/>
      <c r="X113" s="131"/>
      <c r="Y113" s="131"/>
      <c r="Z113" s="131"/>
      <c r="AA113" s="131"/>
      <c r="AB113" s="131"/>
      <c r="AC113" s="131"/>
      <c r="AD113" s="131"/>
      <c r="AE113" s="131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7" t="s">
        <v>165</v>
      </c>
      <c r="AZ113" s="135"/>
      <c r="BA113" s="135"/>
      <c r="BB113" s="135"/>
      <c r="BC113" s="135"/>
      <c r="BD113" s="135"/>
      <c r="BE113" s="138">
        <f t="shared" si="0"/>
        <v>0</v>
      </c>
      <c r="BF113" s="138">
        <f t="shared" si="1"/>
        <v>0</v>
      </c>
      <c r="BG113" s="138">
        <f t="shared" si="2"/>
        <v>0</v>
      </c>
      <c r="BH113" s="138">
        <f t="shared" si="3"/>
        <v>0</v>
      </c>
      <c r="BI113" s="138">
        <f t="shared" si="4"/>
        <v>0</v>
      </c>
      <c r="BJ113" s="137" t="s">
        <v>30</v>
      </c>
      <c r="BK113" s="135"/>
      <c r="BL113" s="135"/>
      <c r="BM113" s="135"/>
    </row>
    <row r="114" spans="1:65" s="2" customForma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29.25" customHeight="1">
      <c r="A115" s="33"/>
      <c r="B115" s="34"/>
      <c r="C115" s="139" t="s">
        <v>5121</v>
      </c>
      <c r="D115" s="109"/>
      <c r="E115" s="109"/>
      <c r="F115" s="109"/>
      <c r="G115" s="109"/>
      <c r="H115" s="109"/>
      <c r="I115" s="109"/>
      <c r="J115" s="140">
        <f>ROUND(J96+J107,0)</f>
        <v>0</v>
      </c>
      <c r="K115" s="109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48"/>
      <c r="C116" s="49"/>
      <c r="D116" s="49"/>
      <c r="E116" s="49"/>
      <c r="F116" s="49"/>
      <c r="G116" s="49"/>
      <c r="H116" s="49"/>
      <c r="I116" s="49"/>
      <c r="J116" s="49"/>
      <c r="K116" s="49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20" spans="1:65" s="2" customFormat="1" ht="6.95" customHeight="1">
      <c r="A120" s="33"/>
      <c r="B120" s="50"/>
      <c r="C120" s="51"/>
      <c r="D120" s="51"/>
      <c r="E120" s="51"/>
      <c r="F120" s="51"/>
      <c r="G120" s="51"/>
      <c r="H120" s="51"/>
      <c r="I120" s="51"/>
      <c r="J120" s="51"/>
      <c r="K120" s="51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24.95" customHeight="1">
      <c r="A121" s="33"/>
      <c r="B121" s="34"/>
      <c r="C121" s="22" t="s">
        <v>166</v>
      </c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6.9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12" customHeight="1">
      <c r="A123" s="33"/>
      <c r="B123" s="34"/>
      <c r="C123" s="28" t="s">
        <v>16</v>
      </c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2" customFormat="1" ht="16.5" customHeight="1">
      <c r="A124" s="33"/>
      <c r="B124" s="34"/>
      <c r="C124" s="33"/>
      <c r="D124" s="33"/>
      <c r="E124" s="275" t="str">
        <f>E7</f>
        <v>Brno, ČS ODPADNÍCH VOD K360 JÍŽNÍ CENTRUM - REKONSTRUKCE OBJEKTU</v>
      </c>
      <c r="F124" s="276"/>
      <c r="G124" s="276"/>
      <c r="H124" s="276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5" s="2" customFormat="1" ht="12" customHeight="1">
      <c r="A125" s="33"/>
      <c r="B125" s="34"/>
      <c r="C125" s="28" t="s">
        <v>154</v>
      </c>
      <c r="D125" s="33"/>
      <c r="E125" s="33"/>
      <c r="F125" s="33"/>
      <c r="G125" s="33"/>
      <c r="H125" s="33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5" s="2" customFormat="1" ht="16.5" customHeight="1">
      <c r="A126" s="33"/>
      <c r="B126" s="34"/>
      <c r="C126" s="33"/>
      <c r="D126" s="33"/>
      <c r="E126" s="232" t="str">
        <f>E9</f>
        <v>SO 05 - Zkapacitnění odpadu za výtlakem</v>
      </c>
      <c r="F126" s="277"/>
      <c r="G126" s="277"/>
      <c r="H126" s="277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5" s="2" customFormat="1" ht="6.95" customHeight="1">
      <c r="A127" s="33"/>
      <c r="B127" s="34"/>
      <c r="C127" s="33"/>
      <c r="D127" s="33"/>
      <c r="E127" s="33"/>
      <c r="F127" s="33"/>
      <c r="G127" s="33"/>
      <c r="H127" s="33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65" s="2" customFormat="1" ht="12" customHeight="1">
      <c r="A128" s="33"/>
      <c r="B128" s="34"/>
      <c r="C128" s="28" t="s">
        <v>20</v>
      </c>
      <c r="D128" s="33"/>
      <c r="E128" s="33"/>
      <c r="F128" s="26" t="str">
        <f>F12</f>
        <v xml:space="preserve"> </v>
      </c>
      <c r="G128" s="33"/>
      <c r="H128" s="33"/>
      <c r="I128" s="28" t="s">
        <v>22</v>
      </c>
      <c r="J128" s="56" t="str">
        <f>IF(J12="","",J12)</f>
        <v/>
      </c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6.95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5.2" customHeight="1">
      <c r="A130" s="33"/>
      <c r="B130" s="34"/>
      <c r="C130" s="28" t="s">
        <v>23</v>
      </c>
      <c r="D130" s="33"/>
      <c r="E130" s="33"/>
      <c r="F130" s="26" t="str">
        <f>E15</f>
        <v xml:space="preserve"> </v>
      </c>
      <c r="G130" s="33"/>
      <c r="H130" s="33"/>
      <c r="I130" s="28" t="s">
        <v>28</v>
      </c>
      <c r="J130" s="31" t="str">
        <f>E21</f>
        <v xml:space="preserve"> </v>
      </c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5.2" customHeight="1">
      <c r="A131" s="33"/>
      <c r="B131" s="34"/>
      <c r="C131" s="28" t="s">
        <v>26</v>
      </c>
      <c r="D131" s="33"/>
      <c r="E131" s="33"/>
      <c r="F131" s="26" t="str">
        <f>IF(E18="","",E18)</f>
        <v>Vyplň údaj</v>
      </c>
      <c r="G131" s="33"/>
      <c r="H131" s="33"/>
      <c r="I131" s="28" t="s">
        <v>31</v>
      </c>
      <c r="J131" s="31" t="str">
        <f>E24</f>
        <v xml:space="preserve"> </v>
      </c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0.35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11" customFormat="1" ht="29.25" customHeight="1">
      <c r="A133" s="141"/>
      <c r="B133" s="142"/>
      <c r="C133" s="143" t="s">
        <v>167</v>
      </c>
      <c r="D133" s="144" t="s">
        <v>58</v>
      </c>
      <c r="E133" s="144" t="s">
        <v>54</v>
      </c>
      <c r="F133" s="144" t="s">
        <v>55</v>
      </c>
      <c r="G133" s="144" t="s">
        <v>168</v>
      </c>
      <c r="H133" s="144" t="s">
        <v>169</v>
      </c>
      <c r="I133" s="144" t="s">
        <v>170</v>
      </c>
      <c r="J133" s="144" t="s">
        <v>160</v>
      </c>
      <c r="K133" s="145" t="s">
        <v>171</v>
      </c>
      <c r="L133" s="146"/>
      <c r="M133" s="63" t="s">
        <v>1</v>
      </c>
      <c r="N133" s="64" t="s">
        <v>37</v>
      </c>
      <c r="O133" s="64" t="s">
        <v>172</v>
      </c>
      <c r="P133" s="64" t="s">
        <v>173</v>
      </c>
      <c r="Q133" s="64" t="s">
        <v>174</v>
      </c>
      <c r="R133" s="64" t="s">
        <v>175</v>
      </c>
      <c r="S133" s="64" t="s">
        <v>176</v>
      </c>
      <c r="T133" s="65" t="s">
        <v>177</v>
      </c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</row>
    <row r="134" spans="1:65" s="2" customFormat="1" ht="22.9" customHeight="1">
      <c r="A134" s="33"/>
      <c r="B134" s="34"/>
      <c r="C134" s="70" t="s">
        <v>178</v>
      </c>
      <c r="D134" s="33"/>
      <c r="E134" s="33"/>
      <c r="F134" s="33"/>
      <c r="G134" s="33"/>
      <c r="H134" s="33"/>
      <c r="I134" s="33"/>
      <c r="J134" s="147">
        <f>BK134</f>
        <v>0</v>
      </c>
      <c r="K134" s="33"/>
      <c r="L134" s="34"/>
      <c r="M134" s="66"/>
      <c r="N134" s="57"/>
      <c r="O134" s="67"/>
      <c r="P134" s="148">
        <f>P135</f>
        <v>0</v>
      </c>
      <c r="Q134" s="67"/>
      <c r="R134" s="148">
        <f>R135</f>
        <v>32.740056759999995</v>
      </c>
      <c r="S134" s="67"/>
      <c r="T134" s="149">
        <f>T135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72</v>
      </c>
      <c r="AU134" s="18" t="s">
        <v>161</v>
      </c>
      <c r="BK134" s="150">
        <f>BK135</f>
        <v>0</v>
      </c>
    </row>
    <row r="135" spans="1:65" s="12" customFormat="1" ht="25.9" customHeight="1">
      <c r="B135" s="151"/>
      <c r="D135" s="152" t="s">
        <v>72</v>
      </c>
      <c r="E135" s="153" t="s">
        <v>179</v>
      </c>
      <c r="F135" s="153" t="s">
        <v>180</v>
      </c>
      <c r="I135" s="154"/>
      <c r="J135" s="155">
        <f>BK135</f>
        <v>0</v>
      </c>
      <c r="L135" s="151"/>
      <c r="M135" s="156"/>
      <c r="N135" s="157"/>
      <c r="O135" s="157"/>
      <c r="P135" s="158">
        <f>P136+P220+P223+P241+P262+P271+P348</f>
        <v>0</v>
      </c>
      <c r="Q135" s="157"/>
      <c r="R135" s="158">
        <f>R136+R220+R223+R241+R262+R271+R348</f>
        <v>32.740056759999995</v>
      </c>
      <c r="S135" s="157"/>
      <c r="T135" s="159">
        <f>T136+T220+T223+T241+T262+T271+T348</f>
        <v>0</v>
      </c>
      <c r="AR135" s="152" t="s">
        <v>30</v>
      </c>
      <c r="AT135" s="160" t="s">
        <v>72</v>
      </c>
      <c r="AU135" s="160" t="s">
        <v>73</v>
      </c>
      <c r="AY135" s="152" t="s">
        <v>181</v>
      </c>
      <c r="BK135" s="161">
        <f>BK136+BK220+BK223+BK241+BK262+BK271+BK348</f>
        <v>0</v>
      </c>
    </row>
    <row r="136" spans="1:65" s="12" customFormat="1" ht="22.9" customHeight="1">
      <c r="B136" s="151"/>
      <c r="D136" s="152" t="s">
        <v>72</v>
      </c>
      <c r="E136" s="162" t="s">
        <v>30</v>
      </c>
      <c r="F136" s="162" t="s">
        <v>4152</v>
      </c>
      <c r="I136" s="154"/>
      <c r="J136" s="163">
        <f>BK136</f>
        <v>0</v>
      </c>
      <c r="L136" s="151"/>
      <c r="M136" s="156"/>
      <c r="N136" s="157"/>
      <c r="O136" s="157"/>
      <c r="P136" s="158">
        <f>SUM(P137:P219)</f>
        <v>0</v>
      </c>
      <c r="Q136" s="157"/>
      <c r="R136" s="158">
        <f>SUM(R137:R219)</f>
        <v>0.12234092000000001</v>
      </c>
      <c r="S136" s="157"/>
      <c r="T136" s="159">
        <f>SUM(T137:T219)</f>
        <v>0</v>
      </c>
      <c r="AR136" s="152" t="s">
        <v>30</v>
      </c>
      <c r="AT136" s="160" t="s">
        <v>72</v>
      </c>
      <c r="AU136" s="160" t="s">
        <v>30</v>
      </c>
      <c r="AY136" s="152" t="s">
        <v>181</v>
      </c>
      <c r="BK136" s="161">
        <f>SUM(BK137:BK219)</f>
        <v>0</v>
      </c>
    </row>
    <row r="137" spans="1:65" s="2" customFormat="1" ht="16.5" customHeight="1">
      <c r="A137" s="33"/>
      <c r="B137" s="130"/>
      <c r="C137" s="164" t="s">
        <v>30</v>
      </c>
      <c r="D137" s="164" t="s">
        <v>184</v>
      </c>
      <c r="E137" s="165" t="s">
        <v>4153</v>
      </c>
      <c r="F137" s="166" t="s">
        <v>4154</v>
      </c>
      <c r="G137" s="167" t="s">
        <v>1748</v>
      </c>
      <c r="H137" s="168">
        <v>24</v>
      </c>
      <c r="I137" s="169"/>
      <c r="J137" s="170">
        <f>ROUND(I137*H137,2)</f>
        <v>0</v>
      </c>
      <c r="K137" s="166" t="s">
        <v>1749</v>
      </c>
      <c r="L137" s="34"/>
      <c r="M137" s="171" t="s">
        <v>1</v>
      </c>
      <c r="N137" s="172" t="s">
        <v>38</v>
      </c>
      <c r="O137" s="59"/>
      <c r="P137" s="173">
        <f>O137*H137</f>
        <v>0</v>
      </c>
      <c r="Q137" s="173">
        <v>3.0000000000000001E-5</v>
      </c>
      <c r="R137" s="173">
        <f>Q137*H137</f>
        <v>7.2000000000000005E-4</v>
      </c>
      <c r="S137" s="173">
        <v>0</v>
      </c>
      <c r="T137" s="174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5" t="s">
        <v>188</v>
      </c>
      <c r="AT137" s="175" t="s">
        <v>184</v>
      </c>
      <c r="AU137" s="175" t="s">
        <v>82</v>
      </c>
      <c r="AY137" s="18" t="s">
        <v>181</v>
      </c>
      <c r="BE137" s="176">
        <f>IF(N137="základní",J137,0)</f>
        <v>0</v>
      </c>
      <c r="BF137" s="176">
        <f>IF(N137="snížená",J137,0)</f>
        <v>0</v>
      </c>
      <c r="BG137" s="176">
        <f>IF(N137="zákl. přenesená",J137,0)</f>
        <v>0</v>
      </c>
      <c r="BH137" s="176">
        <f>IF(N137="sníž. přenesená",J137,0)</f>
        <v>0</v>
      </c>
      <c r="BI137" s="176">
        <f>IF(N137="nulová",J137,0)</f>
        <v>0</v>
      </c>
      <c r="BJ137" s="18" t="s">
        <v>30</v>
      </c>
      <c r="BK137" s="176">
        <f>ROUND(I137*H137,2)</f>
        <v>0</v>
      </c>
      <c r="BL137" s="18" t="s">
        <v>188</v>
      </c>
      <c r="BM137" s="175" t="s">
        <v>4155</v>
      </c>
    </row>
    <row r="138" spans="1:65" s="14" customFormat="1">
      <c r="B138" s="191"/>
      <c r="D138" s="178" t="s">
        <v>190</v>
      </c>
      <c r="E138" s="192" t="s">
        <v>1</v>
      </c>
      <c r="F138" s="193" t="s">
        <v>4156</v>
      </c>
      <c r="H138" s="192" t="s">
        <v>1</v>
      </c>
      <c r="I138" s="194"/>
      <c r="L138" s="191"/>
      <c r="M138" s="195"/>
      <c r="N138" s="196"/>
      <c r="O138" s="196"/>
      <c r="P138" s="196"/>
      <c r="Q138" s="196"/>
      <c r="R138" s="196"/>
      <c r="S138" s="196"/>
      <c r="T138" s="197"/>
      <c r="AT138" s="192" t="s">
        <v>190</v>
      </c>
      <c r="AU138" s="192" t="s">
        <v>82</v>
      </c>
      <c r="AV138" s="14" t="s">
        <v>30</v>
      </c>
      <c r="AW138" s="14" t="s">
        <v>29</v>
      </c>
      <c r="AX138" s="14" t="s">
        <v>73</v>
      </c>
      <c r="AY138" s="192" t="s">
        <v>181</v>
      </c>
    </row>
    <row r="139" spans="1:65" s="14" customFormat="1">
      <c r="B139" s="191"/>
      <c r="D139" s="178" t="s">
        <v>190</v>
      </c>
      <c r="E139" s="192" t="s">
        <v>1</v>
      </c>
      <c r="F139" s="193" t="s">
        <v>4157</v>
      </c>
      <c r="H139" s="192" t="s">
        <v>1</v>
      </c>
      <c r="I139" s="194"/>
      <c r="L139" s="191"/>
      <c r="M139" s="195"/>
      <c r="N139" s="196"/>
      <c r="O139" s="196"/>
      <c r="P139" s="196"/>
      <c r="Q139" s="196"/>
      <c r="R139" s="196"/>
      <c r="S139" s="196"/>
      <c r="T139" s="197"/>
      <c r="AT139" s="192" t="s">
        <v>190</v>
      </c>
      <c r="AU139" s="192" t="s">
        <v>82</v>
      </c>
      <c r="AV139" s="14" t="s">
        <v>30</v>
      </c>
      <c r="AW139" s="14" t="s">
        <v>29</v>
      </c>
      <c r="AX139" s="14" t="s">
        <v>73</v>
      </c>
      <c r="AY139" s="192" t="s">
        <v>181</v>
      </c>
    </row>
    <row r="140" spans="1:65" s="13" customFormat="1">
      <c r="B140" s="177"/>
      <c r="D140" s="178" t="s">
        <v>190</v>
      </c>
      <c r="E140" s="179" t="s">
        <v>1</v>
      </c>
      <c r="F140" s="180" t="s">
        <v>351</v>
      </c>
      <c r="H140" s="181">
        <v>24</v>
      </c>
      <c r="I140" s="182"/>
      <c r="L140" s="177"/>
      <c r="M140" s="183"/>
      <c r="N140" s="184"/>
      <c r="O140" s="184"/>
      <c r="P140" s="184"/>
      <c r="Q140" s="184"/>
      <c r="R140" s="184"/>
      <c r="S140" s="184"/>
      <c r="T140" s="185"/>
      <c r="AT140" s="179" t="s">
        <v>190</v>
      </c>
      <c r="AU140" s="179" t="s">
        <v>82</v>
      </c>
      <c r="AV140" s="13" t="s">
        <v>82</v>
      </c>
      <c r="AW140" s="13" t="s">
        <v>29</v>
      </c>
      <c r="AX140" s="13" t="s">
        <v>30</v>
      </c>
      <c r="AY140" s="179" t="s">
        <v>181</v>
      </c>
    </row>
    <row r="141" spans="1:65" s="2" customFormat="1" ht="16.5" customHeight="1">
      <c r="A141" s="33"/>
      <c r="B141" s="130"/>
      <c r="C141" s="164" t="s">
        <v>82</v>
      </c>
      <c r="D141" s="164" t="s">
        <v>184</v>
      </c>
      <c r="E141" s="165" t="s">
        <v>4158</v>
      </c>
      <c r="F141" s="166" t="s">
        <v>4159</v>
      </c>
      <c r="G141" s="167" t="s">
        <v>1770</v>
      </c>
      <c r="H141" s="168">
        <v>3.024</v>
      </c>
      <c r="I141" s="169"/>
      <c r="J141" s="170">
        <f>ROUND(I141*H141,2)</f>
        <v>0</v>
      </c>
      <c r="K141" s="166" t="s">
        <v>1</v>
      </c>
      <c r="L141" s="34"/>
      <c r="M141" s="171" t="s">
        <v>1</v>
      </c>
      <c r="N141" s="172" t="s">
        <v>38</v>
      </c>
      <c r="O141" s="59"/>
      <c r="P141" s="173">
        <f>O141*H141</f>
        <v>0</v>
      </c>
      <c r="Q141" s="173">
        <v>0</v>
      </c>
      <c r="R141" s="173">
        <f>Q141*H141</f>
        <v>0</v>
      </c>
      <c r="S141" s="173">
        <v>0</v>
      </c>
      <c r="T141" s="174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5" t="s">
        <v>188</v>
      </c>
      <c r="AT141" s="175" t="s">
        <v>184</v>
      </c>
      <c r="AU141" s="175" t="s">
        <v>82</v>
      </c>
      <c r="AY141" s="18" t="s">
        <v>181</v>
      </c>
      <c r="BE141" s="176">
        <f>IF(N141="základní",J141,0)</f>
        <v>0</v>
      </c>
      <c r="BF141" s="176">
        <f>IF(N141="snížená",J141,0)</f>
        <v>0</v>
      </c>
      <c r="BG141" s="176">
        <f>IF(N141="zákl. přenesená",J141,0)</f>
        <v>0</v>
      </c>
      <c r="BH141" s="176">
        <f>IF(N141="sníž. přenesená",J141,0)</f>
        <v>0</v>
      </c>
      <c r="BI141" s="176">
        <f>IF(N141="nulová",J141,0)</f>
        <v>0</v>
      </c>
      <c r="BJ141" s="18" t="s">
        <v>30</v>
      </c>
      <c r="BK141" s="176">
        <f>ROUND(I141*H141,2)</f>
        <v>0</v>
      </c>
      <c r="BL141" s="18" t="s">
        <v>188</v>
      </c>
      <c r="BM141" s="175" t="s">
        <v>4160</v>
      </c>
    </row>
    <row r="142" spans="1:65" s="13" customFormat="1">
      <c r="B142" s="177"/>
      <c r="D142" s="178" t="s">
        <v>190</v>
      </c>
      <c r="E142" s="179" t="s">
        <v>1</v>
      </c>
      <c r="F142" s="180" t="s">
        <v>4161</v>
      </c>
      <c r="H142" s="181">
        <v>3.024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190</v>
      </c>
      <c r="AU142" s="179" t="s">
        <v>82</v>
      </c>
      <c r="AV142" s="13" t="s">
        <v>82</v>
      </c>
      <c r="AW142" s="13" t="s">
        <v>29</v>
      </c>
      <c r="AX142" s="13" t="s">
        <v>73</v>
      </c>
      <c r="AY142" s="179" t="s">
        <v>181</v>
      </c>
    </row>
    <row r="143" spans="1:65" s="15" customFormat="1">
      <c r="B143" s="198"/>
      <c r="D143" s="178" t="s">
        <v>190</v>
      </c>
      <c r="E143" s="199" t="s">
        <v>1</v>
      </c>
      <c r="F143" s="200" t="s">
        <v>1774</v>
      </c>
      <c r="H143" s="201">
        <v>3.024</v>
      </c>
      <c r="I143" s="202"/>
      <c r="L143" s="198"/>
      <c r="M143" s="203"/>
      <c r="N143" s="204"/>
      <c r="O143" s="204"/>
      <c r="P143" s="204"/>
      <c r="Q143" s="204"/>
      <c r="R143" s="204"/>
      <c r="S143" s="204"/>
      <c r="T143" s="205"/>
      <c r="AT143" s="199" t="s">
        <v>190</v>
      </c>
      <c r="AU143" s="199" t="s">
        <v>82</v>
      </c>
      <c r="AV143" s="15" t="s">
        <v>188</v>
      </c>
      <c r="AW143" s="15" t="s">
        <v>29</v>
      </c>
      <c r="AX143" s="15" t="s">
        <v>30</v>
      </c>
      <c r="AY143" s="199" t="s">
        <v>181</v>
      </c>
    </row>
    <row r="144" spans="1:65" s="2" customFormat="1" ht="24.2" customHeight="1">
      <c r="A144" s="33"/>
      <c r="B144" s="130"/>
      <c r="C144" s="164" t="s">
        <v>194</v>
      </c>
      <c r="D144" s="164" t="s">
        <v>184</v>
      </c>
      <c r="E144" s="165" t="s">
        <v>4162</v>
      </c>
      <c r="F144" s="166" t="s">
        <v>4163</v>
      </c>
      <c r="G144" s="167" t="s">
        <v>1770</v>
      </c>
      <c r="H144" s="168">
        <v>53.274000000000001</v>
      </c>
      <c r="I144" s="169"/>
      <c r="J144" s="170">
        <f>ROUND(I144*H144,2)</f>
        <v>0</v>
      </c>
      <c r="K144" s="166" t="s">
        <v>1749</v>
      </c>
      <c r="L144" s="34"/>
      <c r="M144" s="171" t="s">
        <v>1</v>
      </c>
      <c r="N144" s="172" t="s">
        <v>38</v>
      </c>
      <c r="O144" s="59"/>
      <c r="P144" s="173">
        <f>O144*H144</f>
        <v>0</v>
      </c>
      <c r="Q144" s="173">
        <v>0</v>
      </c>
      <c r="R144" s="173">
        <f>Q144*H144</f>
        <v>0</v>
      </c>
      <c r="S144" s="173">
        <v>0</v>
      </c>
      <c r="T144" s="174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5" t="s">
        <v>188</v>
      </c>
      <c r="AT144" s="175" t="s">
        <v>184</v>
      </c>
      <c r="AU144" s="175" t="s">
        <v>82</v>
      </c>
      <c r="AY144" s="18" t="s">
        <v>181</v>
      </c>
      <c r="BE144" s="176">
        <f>IF(N144="základní",J144,0)</f>
        <v>0</v>
      </c>
      <c r="BF144" s="176">
        <f>IF(N144="snížená",J144,0)</f>
        <v>0</v>
      </c>
      <c r="BG144" s="176">
        <f>IF(N144="zákl. přenesená",J144,0)</f>
        <v>0</v>
      </c>
      <c r="BH144" s="176">
        <f>IF(N144="sníž. přenesená",J144,0)</f>
        <v>0</v>
      </c>
      <c r="BI144" s="176">
        <f>IF(N144="nulová",J144,0)</f>
        <v>0</v>
      </c>
      <c r="BJ144" s="18" t="s">
        <v>30</v>
      </c>
      <c r="BK144" s="176">
        <f>ROUND(I144*H144,2)</f>
        <v>0</v>
      </c>
      <c r="BL144" s="18" t="s">
        <v>188</v>
      </c>
      <c r="BM144" s="175" t="s">
        <v>4164</v>
      </c>
    </row>
    <row r="145" spans="1:65" s="14" customFormat="1">
      <c r="B145" s="191"/>
      <c r="D145" s="178" t="s">
        <v>190</v>
      </c>
      <c r="E145" s="192" t="s">
        <v>1</v>
      </c>
      <c r="F145" s="193" t="s">
        <v>4165</v>
      </c>
      <c r="H145" s="192" t="s">
        <v>1</v>
      </c>
      <c r="I145" s="194"/>
      <c r="L145" s="191"/>
      <c r="M145" s="195"/>
      <c r="N145" s="196"/>
      <c r="O145" s="196"/>
      <c r="P145" s="196"/>
      <c r="Q145" s="196"/>
      <c r="R145" s="196"/>
      <c r="S145" s="196"/>
      <c r="T145" s="197"/>
      <c r="AT145" s="192" t="s">
        <v>190</v>
      </c>
      <c r="AU145" s="192" t="s">
        <v>82</v>
      </c>
      <c r="AV145" s="14" t="s">
        <v>30</v>
      </c>
      <c r="AW145" s="14" t="s">
        <v>29</v>
      </c>
      <c r="AX145" s="14" t="s">
        <v>73</v>
      </c>
      <c r="AY145" s="192" t="s">
        <v>181</v>
      </c>
    </row>
    <row r="146" spans="1:65" s="13" customFormat="1">
      <c r="B146" s="177"/>
      <c r="D146" s="178" t="s">
        <v>190</v>
      </c>
      <c r="E146" s="179" t="s">
        <v>1</v>
      </c>
      <c r="F146" s="180" t="s">
        <v>4166</v>
      </c>
      <c r="H146" s="181">
        <v>84.269000000000005</v>
      </c>
      <c r="I146" s="182"/>
      <c r="L146" s="177"/>
      <c r="M146" s="183"/>
      <c r="N146" s="184"/>
      <c r="O146" s="184"/>
      <c r="P146" s="184"/>
      <c r="Q146" s="184"/>
      <c r="R146" s="184"/>
      <c r="S146" s="184"/>
      <c r="T146" s="185"/>
      <c r="AT146" s="179" t="s">
        <v>190</v>
      </c>
      <c r="AU146" s="179" t="s">
        <v>82</v>
      </c>
      <c r="AV146" s="13" t="s">
        <v>82</v>
      </c>
      <c r="AW146" s="13" t="s">
        <v>29</v>
      </c>
      <c r="AX146" s="13" t="s">
        <v>73</v>
      </c>
      <c r="AY146" s="179" t="s">
        <v>181</v>
      </c>
    </row>
    <row r="147" spans="1:65" s="14" customFormat="1">
      <c r="B147" s="191"/>
      <c r="D147" s="178" t="s">
        <v>190</v>
      </c>
      <c r="E147" s="192" t="s">
        <v>1</v>
      </c>
      <c r="F147" s="193" t="s">
        <v>4167</v>
      </c>
      <c r="H147" s="192" t="s">
        <v>1</v>
      </c>
      <c r="I147" s="194"/>
      <c r="L147" s="191"/>
      <c r="M147" s="195"/>
      <c r="N147" s="196"/>
      <c r="O147" s="196"/>
      <c r="P147" s="196"/>
      <c r="Q147" s="196"/>
      <c r="R147" s="196"/>
      <c r="S147" s="196"/>
      <c r="T147" s="197"/>
      <c r="AT147" s="192" t="s">
        <v>190</v>
      </c>
      <c r="AU147" s="192" t="s">
        <v>82</v>
      </c>
      <c r="AV147" s="14" t="s">
        <v>30</v>
      </c>
      <c r="AW147" s="14" t="s">
        <v>29</v>
      </c>
      <c r="AX147" s="14" t="s">
        <v>73</v>
      </c>
      <c r="AY147" s="192" t="s">
        <v>181</v>
      </c>
    </row>
    <row r="148" spans="1:65" s="14" customFormat="1">
      <c r="B148" s="191"/>
      <c r="D148" s="178" t="s">
        <v>190</v>
      </c>
      <c r="E148" s="192" t="s">
        <v>1</v>
      </c>
      <c r="F148" s="193" t="s">
        <v>4168</v>
      </c>
      <c r="H148" s="192" t="s">
        <v>1</v>
      </c>
      <c r="I148" s="194"/>
      <c r="L148" s="191"/>
      <c r="M148" s="195"/>
      <c r="N148" s="196"/>
      <c r="O148" s="196"/>
      <c r="P148" s="196"/>
      <c r="Q148" s="196"/>
      <c r="R148" s="196"/>
      <c r="S148" s="196"/>
      <c r="T148" s="197"/>
      <c r="AT148" s="192" t="s">
        <v>190</v>
      </c>
      <c r="AU148" s="192" t="s">
        <v>82</v>
      </c>
      <c r="AV148" s="14" t="s">
        <v>30</v>
      </c>
      <c r="AW148" s="14" t="s">
        <v>29</v>
      </c>
      <c r="AX148" s="14" t="s">
        <v>73</v>
      </c>
      <c r="AY148" s="192" t="s">
        <v>181</v>
      </c>
    </row>
    <row r="149" spans="1:65" s="13" customFormat="1">
      <c r="B149" s="177"/>
      <c r="D149" s="178" t="s">
        <v>190</v>
      </c>
      <c r="E149" s="179" t="s">
        <v>1</v>
      </c>
      <c r="F149" s="180" t="s">
        <v>4169</v>
      </c>
      <c r="H149" s="181">
        <v>-3.024</v>
      </c>
      <c r="I149" s="182"/>
      <c r="L149" s="177"/>
      <c r="M149" s="183"/>
      <c r="N149" s="184"/>
      <c r="O149" s="184"/>
      <c r="P149" s="184"/>
      <c r="Q149" s="184"/>
      <c r="R149" s="184"/>
      <c r="S149" s="184"/>
      <c r="T149" s="185"/>
      <c r="AT149" s="179" t="s">
        <v>190</v>
      </c>
      <c r="AU149" s="179" t="s">
        <v>82</v>
      </c>
      <c r="AV149" s="13" t="s">
        <v>82</v>
      </c>
      <c r="AW149" s="13" t="s">
        <v>29</v>
      </c>
      <c r="AX149" s="13" t="s">
        <v>73</v>
      </c>
      <c r="AY149" s="179" t="s">
        <v>181</v>
      </c>
    </row>
    <row r="150" spans="1:65" s="14" customFormat="1">
      <c r="B150" s="191"/>
      <c r="D150" s="178" t="s">
        <v>190</v>
      </c>
      <c r="E150" s="192" t="s">
        <v>1</v>
      </c>
      <c r="F150" s="193" t="s">
        <v>4170</v>
      </c>
      <c r="H150" s="192" t="s">
        <v>1</v>
      </c>
      <c r="I150" s="194"/>
      <c r="L150" s="191"/>
      <c r="M150" s="195"/>
      <c r="N150" s="196"/>
      <c r="O150" s="196"/>
      <c r="P150" s="196"/>
      <c r="Q150" s="196"/>
      <c r="R150" s="196"/>
      <c r="S150" s="196"/>
      <c r="T150" s="197"/>
      <c r="AT150" s="192" t="s">
        <v>190</v>
      </c>
      <c r="AU150" s="192" t="s">
        <v>82</v>
      </c>
      <c r="AV150" s="14" t="s">
        <v>30</v>
      </c>
      <c r="AW150" s="14" t="s">
        <v>29</v>
      </c>
      <c r="AX150" s="14" t="s">
        <v>73</v>
      </c>
      <c r="AY150" s="192" t="s">
        <v>181</v>
      </c>
    </row>
    <row r="151" spans="1:65" s="14" customFormat="1">
      <c r="B151" s="191"/>
      <c r="D151" s="178" t="s">
        <v>190</v>
      </c>
      <c r="E151" s="192" t="s">
        <v>1</v>
      </c>
      <c r="F151" s="193" t="s">
        <v>4171</v>
      </c>
      <c r="H151" s="192" t="s">
        <v>1</v>
      </c>
      <c r="I151" s="194"/>
      <c r="L151" s="191"/>
      <c r="M151" s="195"/>
      <c r="N151" s="196"/>
      <c r="O151" s="196"/>
      <c r="P151" s="196"/>
      <c r="Q151" s="196"/>
      <c r="R151" s="196"/>
      <c r="S151" s="196"/>
      <c r="T151" s="197"/>
      <c r="AT151" s="192" t="s">
        <v>190</v>
      </c>
      <c r="AU151" s="192" t="s">
        <v>82</v>
      </c>
      <c r="AV151" s="14" t="s">
        <v>30</v>
      </c>
      <c r="AW151" s="14" t="s">
        <v>29</v>
      </c>
      <c r="AX151" s="14" t="s">
        <v>73</v>
      </c>
      <c r="AY151" s="192" t="s">
        <v>181</v>
      </c>
    </row>
    <row r="152" spans="1:65" s="13" customFormat="1">
      <c r="B152" s="177"/>
      <c r="D152" s="178" t="s">
        <v>190</v>
      </c>
      <c r="E152" s="179" t="s">
        <v>1</v>
      </c>
      <c r="F152" s="180" t="s">
        <v>4172</v>
      </c>
      <c r="H152" s="181">
        <v>-5.1390000000000002</v>
      </c>
      <c r="I152" s="182"/>
      <c r="L152" s="177"/>
      <c r="M152" s="183"/>
      <c r="N152" s="184"/>
      <c r="O152" s="184"/>
      <c r="P152" s="184"/>
      <c r="Q152" s="184"/>
      <c r="R152" s="184"/>
      <c r="S152" s="184"/>
      <c r="T152" s="185"/>
      <c r="AT152" s="179" t="s">
        <v>190</v>
      </c>
      <c r="AU152" s="179" t="s">
        <v>82</v>
      </c>
      <c r="AV152" s="13" t="s">
        <v>82</v>
      </c>
      <c r="AW152" s="13" t="s">
        <v>29</v>
      </c>
      <c r="AX152" s="13" t="s">
        <v>73</v>
      </c>
      <c r="AY152" s="179" t="s">
        <v>181</v>
      </c>
    </row>
    <row r="153" spans="1:65" s="15" customFormat="1">
      <c r="B153" s="198"/>
      <c r="D153" s="178" t="s">
        <v>190</v>
      </c>
      <c r="E153" s="199" t="s">
        <v>1</v>
      </c>
      <c r="F153" s="200" t="s">
        <v>1774</v>
      </c>
      <c r="H153" s="201">
        <v>76.105999999999995</v>
      </c>
      <c r="I153" s="202"/>
      <c r="L153" s="198"/>
      <c r="M153" s="203"/>
      <c r="N153" s="204"/>
      <c r="O153" s="204"/>
      <c r="P153" s="204"/>
      <c r="Q153" s="204"/>
      <c r="R153" s="204"/>
      <c r="S153" s="204"/>
      <c r="T153" s="205"/>
      <c r="AT153" s="199" t="s">
        <v>190</v>
      </c>
      <c r="AU153" s="199" t="s">
        <v>82</v>
      </c>
      <c r="AV153" s="15" t="s">
        <v>188</v>
      </c>
      <c r="AW153" s="15" t="s">
        <v>29</v>
      </c>
      <c r="AX153" s="15" t="s">
        <v>73</v>
      </c>
      <c r="AY153" s="199" t="s">
        <v>181</v>
      </c>
    </row>
    <row r="154" spans="1:65" s="13" customFormat="1">
      <c r="B154" s="177"/>
      <c r="D154" s="178" t="s">
        <v>190</v>
      </c>
      <c r="E154" s="179" t="s">
        <v>1</v>
      </c>
      <c r="F154" s="180" t="s">
        <v>4173</v>
      </c>
      <c r="H154" s="181">
        <v>53.274000000000001</v>
      </c>
      <c r="I154" s="182"/>
      <c r="L154" s="177"/>
      <c r="M154" s="183"/>
      <c r="N154" s="184"/>
      <c r="O154" s="184"/>
      <c r="P154" s="184"/>
      <c r="Q154" s="184"/>
      <c r="R154" s="184"/>
      <c r="S154" s="184"/>
      <c r="T154" s="185"/>
      <c r="AT154" s="179" t="s">
        <v>190</v>
      </c>
      <c r="AU154" s="179" t="s">
        <v>82</v>
      </c>
      <c r="AV154" s="13" t="s">
        <v>82</v>
      </c>
      <c r="AW154" s="13" t="s">
        <v>29</v>
      </c>
      <c r="AX154" s="13" t="s">
        <v>30</v>
      </c>
      <c r="AY154" s="179" t="s">
        <v>181</v>
      </c>
    </row>
    <row r="155" spans="1:65" s="2" customFormat="1" ht="24.2" customHeight="1">
      <c r="A155" s="33"/>
      <c r="B155" s="130"/>
      <c r="C155" s="164" t="s">
        <v>188</v>
      </c>
      <c r="D155" s="164" t="s">
        <v>184</v>
      </c>
      <c r="E155" s="165" t="s">
        <v>4174</v>
      </c>
      <c r="F155" s="166" t="s">
        <v>4175</v>
      </c>
      <c r="G155" s="167" t="s">
        <v>1770</v>
      </c>
      <c r="H155" s="168">
        <v>22.832000000000001</v>
      </c>
      <c r="I155" s="169"/>
      <c r="J155" s="170">
        <f>ROUND(I155*H155,2)</f>
        <v>0</v>
      </c>
      <c r="K155" s="166" t="s">
        <v>1749</v>
      </c>
      <c r="L155" s="34"/>
      <c r="M155" s="171" t="s">
        <v>1</v>
      </c>
      <c r="N155" s="172" t="s">
        <v>38</v>
      </c>
      <c r="O155" s="59"/>
      <c r="P155" s="173">
        <f>O155*H155</f>
        <v>0</v>
      </c>
      <c r="Q155" s="173">
        <v>0</v>
      </c>
      <c r="R155" s="173">
        <f>Q155*H155</f>
        <v>0</v>
      </c>
      <c r="S155" s="173">
        <v>0</v>
      </c>
      <c r="T155" s="174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5" t="s">
        <v>188</v>
      </c>
      <c r="AT155" s="175" t="s">
        <v>184</v>
      </c>
      <c r="AU155" s="175" t="s">
        <v>82</v>
      </c>
      <c r="AY155" s="18" t="s">
        <v>181</v>
      </c>
      <c r="BE155" s="176">
        <f>IF(N155="základní",J155,0)</f>
        <v>0</v>
      </c>
      <c r="BF155" s="176">
        <f>IF(N155="snížená",J155,0)</f>
        <v>0</v>
      </c>
      <c r="BG155" s="176">
        <f>IF(N155="zákl. přenesená",J155,0)</f>
        <v>0</v>
      </c>
      <c r="BH155" s="176">
        <f>IF(N155="sníž. přenesená",J155,0)</f>
        <v>0</v>
      </c>
      <c r="BI155" s="176">
        <f>IF(N155="nulová",J155,0)</f>
        <v>0</v>
      </c>
      <c r="BJ155" s="18" t="s">
        <v>30</v>
      </c>
      <c r="BK155" s="176">
        <f>ROUND(I155*H155,2)</f>
        <v>0</v>
      </c>
      <c r="BL155" s="18" t="s">
        <v>188</v>
      </c>
      <c r="BM155" s="175" t="s">
        <v>4176</v>
      </c>
    </row>
    <row r="156" spans="1:65" s="13" customFormat="1">
      <c r="B156" s="177"/>
      <c r="D156" s="178" t="s">
        <v>190</v>
      </c>
      <c r="E156" s="179" t="s">
        <v>1</v>
      </c>
      <c r="F156" s="180" t="s">
        <v>4177</v>
      </c>
      <c r="H156" s="181">
        <v>22.832000000000001</v>
      </c>
      <c r="I156" s="182"/>
      <c r="L156" s="177"/>
      <c r="M156" s="183"/>
      <c r="N156" s="184"/>
      <c r="O156" s="184"/>
      <c r="P156" s="184"/>
      <c r="Q156" s="184"/>
      <c r="R156" s="184"/>
      <c r="S156" s="184"/>
      <c r="T156" s="185"/>
      <c r="AT156" s="179" t="s">
        <v>190</v>
      </c>
      <c r="AU156" s="179" t="s">
        <v>82</v>
      </c>
      <c r="AV156" s="13" t="s">
        <v>82</v>
      </c>
      <c r="AW156" s="13" t="s">
        <v>29</v>
      </c>
      <c r="AX156" s="13" t="s">
        <v>30</v>
      </c>
      <c r="AY156" s="179" t="s">
        <v>181</v>
      </c>
    </row>
    <row r="157" spans="1:65" s="2" customFormat="1" ht="16.5" customHeight="1">
      <c r="A157" s="33"/>
      <c r="B157" s="130"/>
      <c r="C157" s="164" t="s">
        <v>201</v>
      </c>
      <c r="D157" s="164" t="s">
        <v>184</v>
      </c>
      <c r="E157" s="165" t="s">
        <v>4178</v>
      </c>
      <c r="F157" s="166" t="s">
        <v>4179</v>
      </c>
      <c r="G157" s="167" t="s">
        <v>1840</v>
      </c>
      <c r="H157" s="168">
        <v>60.192</v>
      </c>
      <c r="I157" s="169"/>
      <c r="J157" s="170">
        <f>ROUND(I157*H157,2)</f>
        <v>0</v>
      </c>
      <c r="K157" s="166" t="s">
        <v>1749</v>
      </c>
      <c r="L157" s="34"/>
      <c r="M157" s="171" t="s">
        <v>1</v>
      </c>
      <c r="N157" s="172" t="s">
        <v>38</v>
      </c>
      <c r="O157" s="59"/>
      <c r="P157" s="173">
        <f>O157*H157</f>
        <v>0</v>
      </c>
      <c r="Q157" s="173">
        <v>2.0100000000000001E-3</v>
      </c>
      <c r="R157" s="173">
        <f>Q157*H157</f>
        <v>0.12098592000000001</v>
      </c>
      <c r="S157" s="173">
        <v>0</v>
      </c>
      <c r="T157" s="174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188</v>
      </c>
      <c r="AT157" s="175" t="s">
        <v>184</v>
      </c>
      <c r="AU157" s="175" t="s">
        <v>82</v>
      </c>
      <c r="AY157" s="18" t="s">
        <v>181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30</v>
      </c>
      <c r="BK157" s="176">
        <f>ROUND(I157*H157,2)</f>
        <v>0</v>
      </c>
      <c r="BL157" s="18" t="s">
        <v>188</v>
      </c>
      <c r="BM157" s="175" t="s">
        <v>4180</v>
      </c>
    </row>
    <row r="158" spans="1:65" s="13" customFormat="1">
      <c r="B158" s="177"/>
      <c r="D158" s="178" t="s">
        <v>190</v>
      </c>
      <c r="E158" s="179" t="s">
        <v>1</v>
      </c>
      <c r="F158" s="180" t="s">
        <v>4181</v>
      </c>
      <c r="H158" s="181">
        <v>60.192</v>
      </c>
      <c r="I158" s="182"/>
      <c r="L158" s="177"/>
      <c r="M158" s="183"/>
      <c r="N158" s="184"/>
      <c r="O158" s="184"/>
      <c r="P158" s="184"/>
      <c r="Q158" s="184"/>
      <c r="R158" s="184"/>
      <c r="S158" s="184"/>
      <c r="T158" s="185"/>
      <c r="AT158" s="179" t="s">
        <v>190</v>
      </c>
      <c r="AU158" s="179" t="s">
        <v>82</v>
      </c>
      <c r="AV158" s="13" t="s">
        <v>82</v>
      </c>
      <c r="AW158" s="13" t="s">
        <v>29</v>
      </c>
      <c r="AX158" s="13" t="s">
        <v>73</v>
      </c>
      <c r="AY158" s="179" t="s">
        <v>181</v>
      </c>
    </row>
    <row r="159" spans="1:65" s="15" customFormat="1">
      <c r="B159" s="198"/>
      <c r="D159" s="178" t="s">
        <v>190</v>
      </c>
      <c r="E159" s="199" t="s">
        <v>1</v>
      </c>
      <c r="F159" s="200" t="s">
        <v>1774</v>
      </c>
      <c r="H159" s="201">
        <v>60.192</v>
      </c>
      <c r="I159" s="202"/>
      <c r="L159" s="198"/>
      <c r="M159" s="203"/>
      <c r="N159" s="204"/>
      <c r="O159" s="204"/>
      <c r="P159" s="204"/>
      <c r="Q159" s="204"/>
      <c r="R159" s="204"/>
      <c r="S159" s="204"/>
      <c r="T159" s="205"/>
      <c r="AT159" s="199" t="s">
        <v>190</v>
      </c>
      <c r="AU159" s="199" t="s">
        <v>82</v>
      </c>
      <c r="AV159" s="15" t="s">
        <v>188</v>
      </c>
      <c r="AW159" s="15" t="s">
        <v>29</v>
      </c>
      <c r="AX159" s="15" t="s">
        <v>30</v>
      </c>
      <c r="AY159" s="199" t="s">
        <v>181</v>
      </c>
    </row>
    <row r="160" spans="1:65" s="2" customFormat="1" ht="16.5" customHeight="1">
      <c r="A160" s="33"/>
      <c r="B160" s="130"/>
      <c r="C160" s="164" t="s">
        <v>205</v>
      </c>
      <c r="D160" s="164" t="s">
        <v>184</v>
      </c>
      <c r="E160" s="165" t="s">
        <v>4182</v>
      </c>
      <c r="F160" s="166" t="s">
        <v>4183</v>
      </c>
      <c r="G160" s="167" t="s">
        <v>1840</v>
      </c>
      <c r="H160" s="168">
        <v>60.192</v>
      </c>
      <c r="I160" s="169"/>
      <c r="J160" s="170">
        <f>ROUND(I160*H160,2)</f>
        <v>0</v>
      </c>
      <c r="K160" s="166" t="s">
        <v>1749</v>
      </c>
      <c r="L160" s="34"/>
      <c r="M160" s="171" t="s">
        <v>1</v>
      </c>
      <c r="N160" s="172" t="s">
        <v>38</v>
      </c>
      <c r="O160" s="59"/>
      <c r="P160" s="173">
        <f>O160*H160</f>
        <v>0</v>
      </c>
      <c r="Q160" s="173">
        <v>0</v>
      </c>
      <c r="R160" s="173">
        <f>Q160*H160</f>
        <v>0</v>
      </c>
      <c r="S160" s="173">
        <v>0</v>
      </c>
      <c r="T160" s="174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5" t="s">
        <v>188</v>
      </c>
      <c r="AT160" s="175" t="s">
        <v>184</v>
      </c>
      <c r="AU160" s="175" t="s">
        <v>82</v>
      </c>
      <c r="AY160" s="18" t="s">
        <v>181</v>
      </c>
      <c r="BE160" s="176">
        <f>IF(N160="základní",J160,0)</f>
        <v>0</v>
      </c>
      <c r="BF160" s="176">
        <f>IF(N160="snížená",J160,0)</f>
        <v>0</v>
      </c>
      <c r="BG160" s="176">
        <f>IF(N160="zákl. přenesená",J160,0)</f>
        <v>0</v>
      </c>
      <c r="BH160" s="176">
        <f>IF(N160="sníž. přenesená",J160,0)</f>
        <v>0</v>
      </c>
      <c r="BI160" s="176">
        <f>IF(N160="nulová",J160,0)</f>
        <v>0</v>
      </c>
      <c r="BJ160" s="18" t="s">
        <v>30</v>
      </c>
      <c r="BK160" s="176">
        <f>ROUND(I160*H160,2)</f>
        <v>0</v>
      </c>
      <c r="BL160" s="18" t="s">
        <v>188</v>
      </c>
      <c r="BM160" s="175" t="s">
        <v>4184</v>
      </c>
    </row>
    <row r="161" spans="1:65" s="13" customFormat="1">
      <c r="B161" s="177"/>
      <c r="D161" s="178" t="s">
        <v>190</v>
      </c>
      <c r="E161" s="179" t="s">
        <v>1</v>
      </c>
      <c r="F161" s="180" t="s">
        <v>4185</v>
      </c>
      <c r="H161" s="181">
        <v>60.192</v>
      </c>
      <c r="I161" s="182"/>
      <c r="L161" s="177"/>
      <c r="M161" s="183"/>
      <c r="N161" s="184"/>
      <c r="O161" s="184"/>
      <c r="P161" s="184"/>
      <c r="Q161" s="184"/>
      <c r="R161" s="184"/>
      <c r="S161" s="184"/>
      <c r="T161" s="185"/>
      <c r="AT161" s="179" t="s">
        <v>190</v>
      </c>
      <c r="AU161" s="179" t="s">
        <v>82</v>
      </c>
      <c r="AV161" s="13" t="s">
        <v>82</v>
      </c>
      <c r="AW161" s="13" t="s">
        <v>29</v>
      </c>
      <c r="AX161" s="13" t="s">
        <v>30</v>
      </c>
      <c r="AY161" s="179" t="s">
        <v>181</v>
      </c>
    </row>
    <row r="162" spans="1:65" s="2" customFormat="1" ht="21.75" customHeight="1">
      <c r="A162" s="33"/>
      <c r="B162" s="130"/>
      <c r="C162" s="164" t="s">
        <v>209</v>
      </c>
      <c r="D162" s="164" t="s">
        <v>184</v>
      </c>
      <c r="E162" s="165" t="s">
        <v>1805</v>
      </c>
      <c r="F162" s="166" t="s">
        <v>4186</v>
      </c>
      <c r="G162" s="167" t="s">
        <v>1770</v>
      </c>
      <c r="H162" s="168">
        <v>56.298000000000002</v>
      </c>
      <c r="I162" s="169"/>
      <c r="J162" s="170">
        <f>ROUND(I162*H162,2)</f>
        <v>0</v>
      </c>
      <c r="K162" s="166" t="s">
        <v>1749</v>
      </c>
      <c r="L162" s="34"/>
      <c r="M162" s="171" t="s">
        <v>1</v>
      </c>
      <c r="N162" s="172" t="s">
        <v>38</v>
      </c>
      <c r="O162" s="59"/>
      <c r="P162" s="173">
        <f>O162*H162</f>
        <v>0</v>
      </c>
      <c r="Q162" s="173">
        <v>0</v>
      </c>
      <c r="R162" s="173">
        <f>Q162*H162</f>
        <v>0</v>
      </c>
      <c r="S162" s="173">
        <v>0</v>
      </c>
      <c r="T162" s="174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5" t="s">
        <v>188</v>
      </c>
      <c r="AT162" s="175" t="s">
        <v>184</v>
      </c>
      <c r="AU162" s="175" t="s">
        <v>82</v>
      </c>
      <c r="AY162" s="18" t="s">
        <v>181</v>
      </c>
      <c r="BE162" s="176">
        <f>IF(N162="základní",J162,0)</f>
        <v>0</v>
      </c>
      <c r="BF162" s="176">
        <f>IF(N162="snížená",J162,0)</f>
        <v>0</v>
      </c>
      <c r="BG162" s="176">
        <f>IF(N162="zákl. přenesená",J162,0)</f>
        <v>0</v>
      </c>
      <c r="BH162" s="176">
        <f>IF(N162="sníž. přenesená",J162,0)</f>
        <v>0</v>
      </c>
      <c r="BI162" s="176">
        <f>IF(N162="nulová",J162,0)</f>
        <v>0</v>
      </c>
      <c r="BJ162" s="18" t="s">
        <v>30</v>
      </c>
      <c r="BK162" s="176">
        <f>ROUND(I162*H162,2)</f>
        <v>0</v>
      </c>
      <c r="BL162" s="18" t="s">
        <v>188</v>
      </c>
      <c r="BM162" s="175" t="s">
        <v>4187</v>
      </c>
    </row>
    <row r="163" spans="1:65" s="13" customFormat="1">
      <c r="B163" s="177"/>
      <c r="D163" s="178" t="s">
        <v>190</v>
      </c>
      <c r="E163" s="179" t="s">
        <v>1</v>
      </c>
      <c r="F163" s="180" t="s">
        <v>4188</v>
      </c>
      <c r="H163" s="181">
        <v>3.024</v>
      </c>
      <c r="I163" s="182"/>
      <c r="L163" s="177"/>
      <c r="M163" s="183"/>
      <c r="N163" s="184"/>
      <c r="O163" s="184"/>
      <c r="P163" s="184"/>
      <c r="Q163" s="184"/>
      <c r="R163" s="184"/>
      <c r="S163" s="184"/>
      <c r="T163" s="185"/>
      <c r="AT163" s="179" t="s">
        <v>190</v>
      </c>
      <c r="AU163" s="179" t="s">
        <v>82</v>
      </c>
      <c r="AV163" s="13" t="s">
        <v>82</v>
      </c>
      <c r="AW163" s="13" t="s">
        <v>29</v>
      </c>
      <c r="AX163" s="13" t="s">
        <v>73</v>
      </c>
      <c r="AY163" s="179" t="s">
        <v>181</v>
      </c>
    </row>
    <row r="164" spans="1:65" s="13" customFormat="1">
      <c r="B164" s="177"/>
      <c r="D164" s="178" t="s">
        <v>190</v>
      </c>
      <c r="E164" s="179" t="s">
        <v>1</v>
      </c>
      <c r="F164" s="180" t="s">
        <v>4189</v>
      </c>
      <c r="H164" s="181">
        <v>53.274000000000001</v>
      </c>
      <c r="I164" s="182"/>
      <c r="L164" s="177"/>
      <c r="M164" s="183"/>
      <c r="N164" s="184"/>
      <c r="O164" s="184"/>
      <c r="P164" s="184"/>
      <c r="Q164" s="184"/>
      <c r="R164" s="184"/>
      <c r="S164" s="184"/>
      <c r="T164" s="185"/>
      <c r="AT164" s="179" t="s">
        <v>190</v>
      </c>
      <c r="AU164" s="179" t="s">
        <v>82</v>
      </c>
      <c r="AV164" s="13" t="s">
        <v>82</v>
      </c>
      <c r="AW164" s="13" t="s">
        <v>29</v>
      </c>
      <c r="AX164" s="13" t="s">
        <v>73</v>
      </c>
      <c r="AY164" s="179" t="s">
        <v>181</v>
      </c>
    </row>
    <row r="165" spans="1:65" s="15" customFormat="1">
      <c r="B165" s="198"/>
      <c r="D165" s="178" t="s">
        <v>190</v>
      </c>
      <c r="E165" s="199" t="s">
        <v>1</v>
      </c>
      <c r="F165" s="200" t="s">
        <v>1774</v>
      </c>
      <c r="H165" s="201">
        <v>56.298000000000002</v>
      </c>
      <c r="I165" s="202"/>
      <c r="L165" s="198"/>
      <c r="M165" s="203"/>
      <c r="N165" s="204"/>
      <c r="O165" s="204"/>
      <c r="P165" s="204"/>
      <c r="Q165" s="204"/>
      <c r="R165" s="204"/>
      <c r="S165" s="204"/>
      <c r="T165" s="205"/>
      <c r="AT165" s="199" t="s">
        <v>190</v>
      </c>
      <c r="AU165" s="199" t="s">
        <v>82</v>
      </c>
      <c r="AV165" s="15" t="s">
        <v>188</v>
      </c>
      <c r="AW165" s="15" t="s">
        <v>29</v>
      </c>
      <c r="AX165" s="15" t="s">
        <v>30</v>
      </c>
      <c r="AY165" s="199" t="s">
        <v>181</v>
      </c>
    </row>
    <row r="166" spans="1:65" s="2" customFormat="1" ht="21.75" customHeight="1">
      <c r="A166" s="33"/>
      <c r="B166" s="130"/>
      <c r="C166" s="164" t="s">
        <v>213</v>
      </c>
      <c r="D166" s="164" t="s">
        <v>184</v>
      </c>
      <c r="E166" s="165" t="s">
        <v>1809</v>
      </c>
      <c r="F166" s="166" t="s">
        <v>4190</v>
      </c>
      <c r="G166" s="167" t="s">
        <v>1770</v>
      </c>
      <c r="H166" s="168">
        <v>22.832000000000001</v>
      </c>
      <c r="I166" s="169"/>
      <c r="J166" s="170">
        <f>ROUND(I166*H166,2)</f>
        <v>0</v>
      </c>
      <c r="K166" s="166" t="s">
        <v>1749</v>
      </c>
      <c r="L166" s="34"/>
      <c r="M166" s="171" t="s">
        <v>1</v>
      </c>
      <c r="N166" s="172" t="s">
        <v>38</v>
      </c>
      <c r="O166" s="59"/>
      <c r="P166" s="173">
        <f>O166*H166</f>
        <v>0</v>
      </c>
      <c r="Q166" s="173">
        <v>0</v>
      </c>
      <c r="R166" s="173">
        <f>Q166*H166</f>
        <v>0</v>
      </c>
      <c r="S166" s="173">
        <v>0</v>
      </c>
      <c r="T166" s="174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5" t="s">
        <v>188</v>
      </c>
      <c r="AT166" s="175" t="s">
        <v>184</v>
      </c>
      <c r="AU166" s="175" t="s">
        <v>82</v>
      </c>
      <c r="AY166" s="18" t="s">
        <v>181</v>
      </c>
      <c r="BE166" s="176">
        <f>IF(N166="základní",J166,0)</f>
        <v>0</v>
      </c>
      <c r="BF166" s="176">
        <f>IF(N166="snížená",J166,0)</f>
        <v>0</v>
      </c>
      <c r="BG166" s="176">
        <f>IF(N166="zákl. přenesená",J166,0)</f>
        <v>0</v>
      </c>
      <c r="BH166" s="176">
        <f>IF(N166="sníž. přenesená",J166,0)</f>
        <v>0</v>
      </c>
      <c r="BI166" s="176">
        <f>IF(N166="nulová",J166,0)</f>
        <v>0</v>
      </c>
      <c r="BJ166" s="18" t="s">
        <v>30</v>
      </c>
      <c r="BK166" s="176">
        <f>ROUND(I166*H166,2)</f>
        <v>0</v>
      </c>
      <c r="BL166" s="18" t="s">
        <v>188</v>
      </c>
      <c r="BM166" s="175" t="s">
        <v>4191</v>
      </c>
    </row>
    <row r="167" spans="1:65" s="13" customFormat="1">
      <c r="B167" s="177"/>
      <c r="D167" s="178" t="s">
        <v>190</v>
      </c>
      <c r="E167" s="179" t="s">
        <v>1</v>
      </c>
      <c r="F167" s="180" t="s">
        <v>4192</v>
      </c>
      <c r="H167" s="181">
        <v>22.832000000000001</v>
      </c>
      <c r="I167" s="182"/>
      <c r="L167" s="177"/>
      <c r="M167" s="183"/>
      <c r="N167" s="184"/>
      <c r="O167" s="184"/>
      <c r="P167" s="184"/>
      <c r="Q167" s="184"/>
      <c r="R167" s="184"/>
      <c r="S167" s="184"/>
      <c r="T167" s="185"/>
      <c r="AT167" s="179" t="s">
        <v>190</v>
      </c>
      <c r="AU167" s="179" t="s">
        <v>82</v>
      </c>
      <c r="AV167" s="13" t="s">
        <v>82</v>
      </c>
      <c r="AW167" s="13" t="s">
        <v>29</v>
      </c>
      <c r="AX167" s="13" t="s">
        <v>30</v>
      </c>
      <c r="AY167" s="179" t="s">
        <v>181</v>
      </c>
    </row>
    <row r="168" spans="1:65" s="2" customFormat="1" ht="16.5" customHeight="1">
      <c r="A168" s="33"/>
      <c r="B168" s="130"/>
      <c r="C168" s="164" t="s">
        <v>182</v>
      </c>
      <c r="D168" s="164" t="s">
        <v>184</v>
      </c>
      <c r="E168" s="165" t="s">
        <v>1814</v>
      </c>
      <c r="F168" s="166" t="s">
        <v>1815</v>
      </c>
      <c r="G168" s="167" t="s">
        <v>1770</v>
      </c>
      <c r="H168" s="168">
        <v>79.13</v>
      </c>
      <c r="I168" s="169"/>
      <c r="J168" s="170">
        <f>ROUND(I168*H168,2)</f>
        <v>0</v>
      </c>
      <c r="K168" s="166" t="s">
        <v>1749</v>
      </c>
      <c r="L168" s="34"/>
      <c r="M168" s="171" t="s">
        <v>1</v>
      </c>
      <c r="N168" s="172" t="s">
        <v>38</v>
      </c>
      <c r="O168" s="59"/>
      <c r="P168" s="173">
        <f>O168*H168</f>
        <v>0</v>
      </c>
      <c r="Q168" s="173">
        <v>0</v>
      </c>
      <c r="R168" s="173">
        <f>Q168*H168</f>
        <v>0</v>
      </c>
      <c r="S168" s="173">
        <v>0</v>
      </c>
      <c r="T168" s="174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5" t="s">
        <v>188</v>
      </c>
      <c r="AT168" s="175" t="s">
        <v>184</v>
      </c>
      <c r="AU168" s="175" t="s">
        <v>82</v>
      </c>
      <c r="AY168" s="18" t="s">
        <v>181</v>
      </c>
      <c r="BE168" s="176">
        <f>IF(N168="základní",J168,0)</f>
        <v>0</v>
      </c>
      <c r="BF168" s="176">
        <f>IF(N168="snížená",J168,0)</f>
        <v>0</v>
      </c>
      <c r="BG168" s="176">
        <f>IF(N168="zákl. přenesená",J168,0)</f>
        <v>0</v>
      </c>
      <c r="BH168" s="176">
        <f>IF(N168="sníž. přenesená",J168,0)</f>
        <v>0</v>
      </c>
      <c r="BI168" s="176">
        <f>IF(N168="nulová",J168,0)</f>
        <v>0</v>
      </c>
      <c r="BJ168" s="18" t="s">
        <v>30</v>
      </c>
      <c r="BK168" s="176">
        <f>ROUND(I168*H168,2)</f>
        <v>0</v>
      </c>
      <c r="BL168" s="18" t="s">
        <v>188</v>
      </c>
      <c r="BM168" s="175" t="s">
        <v>4193</v>
      </c>
    </row>
    <row r="169" spans="1:65" s="13" customFormat="1">
      <c r="B169" s="177"/>
      <c r="D169" s="178" t="s">
        <v>190</v>
      </c>
      <c r="E169" s="179" t="s">
        <v>1</v>
      </c>
      <c r="F169" s="180" t="s">
        <v>4188</v>
      </c>
      <c r="H169" s="181">
        <v>3.024</v>
      </c>
      <c r="I169" s="182"/>
      <c r="L169" s="177"/>
      <c r="M169" s="183"/>
      <c r="N169" s="184"/>
      <c r="O169" s="184"/>
      <c r="P169" s="184"/>
      <c r="Q169" s="184"/>
      <c r="R169" s="184"/>
      <c r="S169" s="184"/>
      <c r="T169" s="185"/>
      <c r="AT169" s="179" t="s">
        <v>190</v>
      </c>
      <c r="AU169" s="179" t="s">
        <v>82</v>
      </c>
      <c r="AV169" s="13" t="s">
        <v>82</v>
      </c>
      <c r="AW169" s="13" t="s">
        <v>29</v>
      </c>
      <c r="AX169" s="13" t="s">
        <v>73</v>
      </c>
      <c r="AY169" s="179" t="s">
        <v>181</v>
      </c>
    </row>
    <row r="170" spans="1:65" s="13" customFormat="1">
      <c r="B170" s="177"/>
      <c r="D170" s="178" t="s">
        <v>190</v>
      </c>
      <c r="E170" s="179" t="s">
        <v>1</v>
      </c>
      <c r="F170" s="180" t="s">
        <v>4194</v>
      </c>
      <c r="H170" s="181">
        <v>76.105999999999995</v>
      </c>
      <c r="I170" s="182"/>
      <c r="L170" s="177"/>
      <c r="M170" s="183"/>
      <c r="N170" s="184"/>
      <c r="O170" s="184"/>
      <c r="P170" s="184"/>
      <c r="Q170" s="184"/>
      <c r="R170" s="184"/>
      <c r="S170" s="184"/>
      <c r="T170" s="185"/>
      <c r="AT170" s="179" t="s">
        <v>190</v>
      </c>
      <c r="AU170" s="179" t="s">
        <v>82</v>
      </c>
      <c r="AV170" s="13" t="s">
        <v>82</v>
      </c>
      <c r="AW170" s="13" t="s">
        <v>29</v>
      </c>
      <c r="AX170" s="13" t="s">
        <v>73</v>
      </c>
      <c r="AY170" s="179" t="s">
        <v>181</v>
      </c>
    </row>
    <row r="171" spans="1:65" s="15" customFormat="1">
      <c r="B171" s="198"/>
      <c r="D171" s="178" t="s">
        <v>190</v>
      </c>
      <c r="E171" s="199" t="s">
        <v>1</v>
      </c>
      <c r="F171" s="200" t="s">
        <v>1774</v>
      </c>
      <c r="H171" s="201">
        <v>79.13</v>
      </c>
      <c r="I171" s="202"/>
      <c r="L171" s="198"/>
      <c r="M171" s="203"/>
      <c r="N171" s="204"/>
      <c r="O171" s="204"/>
      <c r="P171" s="204"/>
      <c r="Q171" s="204"/>
      <c r="R171" s="204"/>
      <c r="S171" s="204"/>
      <c r="T171" s="205"/>
      <c r="AT171" s="199" t="s">
        <v>190</v>
      </c>
      <c r="AU171" s="199" t="s">
        <v>82</v>
      </c>
      <c r="AV171" s="15" t="s">
        <v>188</v>
      </c>
      <c r="AW171" s="15" t="s">
        <v>29</v>
      </c>
      <c r="AX171" s="15" t="s">
        <v>30</v>
      </c>
      <c r="AY171" s="199" t="s">
        <v>181</v>
      </c>
    </row>
    <row r="172" spans="1:65" s="2" customFormat="1" ht="16.5" customHeight="1">
      <c r="A172" s="33"/>
      <c r="B172" s="130"/>
      <c r="C172" s="164" t="s">
        <v>220</v>
      </c>
      <c r="D172" s="164" t="s">
        <v>184</v>
      </c>
      <c r="E172" s="165" t="s">
        <v>1817</v>
      </c>
      <c r="F172" s="166" t="s">
        <v>1818</v>
      </c>
      <c r="G172" s="167" t="s">
        <v>1770</v>
      </c>
      <c r="H172" s="168">
        <v>56.298000000000002</v>
      </c>
      <c r="I172" s="169"/>
      <c r="J172" s="170">
        <f>ROUND(I172*H172,2)</f>
        <v>0</v>
      </c>
      <c r="K172" s="166" t="s">
        <v>1</v>
      </c>
      <c r="L172" s="34"/>
      <c r="M172" s="171" t="s">
        <v>1</v>
      </c>
      <c r="N172" s="172" t="s">
        <v>38</v>
      </c>
      <c r="O172" s="59"/>
      <c r="P172" s="173">
        <f>O172*H172</f>
        <v>0</v>
      </c>
      <c r="Q172" s="173">
        <v>0</v>
      </c>
      <c r="R172" s="173">
        <f>Q172*H172</f>
        <v>0</v>
      </c>
      <c r="S172" s="173">
        <v>0</v>
      </c>
      <c r="T172" s="174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5" t="s">
        <v>188</v>
      </c>
      <c r="AT172" s="175" t="s">
        <v>184</v>
      </c>
      <c r="AU172" s="175" t="s">
        <v>82</v>
      </c>
      <c r="AY172" s="18" t="s">
        <v>181</v>
      </c>
      <c r="BE172" s="176">
        <f>IF(N172="základní",J172,0)</f>
        <v>0</v>
      </c>
      <c r="BF172" s="176">
        <f>IF(N172="snížená",J172,0)</f>
        <v>0</v>
      </c>
      <c r="BG172" s="176">
        <f>IF(N172="zákl. přenesená",J172,0)</f>
        <v>0</v>
      </c>
      <c r="BH172" s="176">
        <f>IF(N172="sníž. přenesená",J172,0)</f>
        <v>0</v>
      </c>
      <c r="BI172" s="176">
        <f>IF(N172="nulová",J172,0)</f>
        <v>0</v>
      </c>
      <c r="BJ172" s="18" t="s">
        <v>30</v>
      </c>
      <c r="BK172" s="176">
        <f>ROUND(I172*H172,2)</f>
        <v>0</v>
      </c>
      <c r="BL172" s="18" t="s">
        <v>188</v>
      </c>
      <c r="BM172" s="175" t="s">
        <v>4195</v>
      </c>
    </row>
    <row r="173" spans="1:65" s="13" customFormat="1">
      <c r="B173" s="177"/>
      <c r="D173" s="178" t="s">
        <v>190</v>
      </c>
      <c r="E173" s="179" t="s">
        <v>1</v>
      </c>
      <c r="F173" s="180" t="s">
        <v>4196</v>
      </c>
      <c r="H173" s="181">
        <v>53.274000000000001</v>
      </c>
      <c r="I173" s="182"/>
      <c r="L173" s="177"/>
      <c r="M173" s="183"/>
      <c r="N173" s="184"/>
      <c r="O173" s="184"/>
      <c r="P173" s="184"/>
      <c r="Q173" s="184"/>
      <c r="R173" s="184"/>
      <c r="S173" s="184"/>
      <c r="T173" s="185"/>
      <c r="AT173" s="179" t="s">
        <v>190</v>
      </c>
      <c r="AU173" s="179" t="s">
        <v>82</v>
      </c>
      <c r="AV173" s="13" t="s">
        <v>82</v>
      </c>
      <c r="AW173" s="13" t="s">
        <v>29</v>
      </c>
      <c r="AX173" s="13" t="s">
        <v>73</v>
      </c>
      <c r="AY173" s="179" t="s">
        <v>181</v>
      </c>
    </row>
    <row r="174" spans="1:65" s="13" customFormat="1">
      <c r="B174" s="177"/>
      <c r="D174" s="178" t="s">
        <v>190</v>
      </c>
      <c r="E174" s="179" t="s">
        <v>1</v>
      </c>
      <c r="F174" s="180" t="s">
        <v>4188</v>
      </c>
      <c r="H174" s="181">
        <v>3.024</v>
      </c>
      <c r="I174" s="182"/>
      <c r="L174" s="177"/>
      <c r="M174" s="183"/>
      <c r="N174" s="184"/>
      <c r="O174" s="184"/>
      <c r="P174" s="184"/>
      <c r="Q174" s="184"/>
      <c r="R174" s="184"/>
      <c r="S174" s="184"/>
      <c r="T174" s="185"/>
      <c r="AT174" s="179" t="s">
        <v>190</v>
      </c>
      <c r="AU174" s="179" t="s">
        <v>82</v>
      </c>
      <c r="AV174" s="13" t="s">
        <v>82</v>
      </c>
      <c r="AW174" s="13" t="s">
        <v>29</v>
      </c>
      <c r="AX174" s="13" t="s">
        <v>73</v>
      </c>
      <c r="AY174" s="179" t="s">
        <v>181</v>
      </c>
    </row>
    <row r="175" spans="1:65" s="15" customFormat="1">
      <c r="B175" s="198"/>
      <c r="D175" s="178" t="s">
        <v>190</v>
      </c>
      <c r="E175" s="199" t="s">
        <v>1</v>
      </c>
      <c r="F175" s="200" t="s">
        <v>1774</v>
      </c>
      <c r="H175" s="201">
        <v>56.298000000000002</v>
      </c>
      <c r="I175" s="202"/>
      <c r="L175" s="198"/>
      <c r="M175" s="203"/>
      <c r="N175" s="204"/>
      <c r="O175" s="204"/>
      <c r="P175" s="204"/>
      <c r="Q175" s="204"/>
      <c r="R175" s="204"/>
      <c r="S175" s="204"/>
      <c r="T175" s="205"/>
      <c r="AT175" s="199" t="s">
        <v>190</v>
      </c>
      <c r="AU175" s="199" t="s">
        <v>82</v>
      </c>
      <c r="AV175" s="15" t="s">
        <v>188</v>
      </c>
      <c r="AW175" s="15" t="s">
        <v>29</v>
      </c>
      <c r="AX175" s="15" t="s">
        <v>30</v>
      </c>
      <c r="AY175" s="199" t="s">
        <v>181</v>
      </c>
    </row>
    <row r="176" spans="1:65" s="2" customFormat="1" ht="16.5" customHeight="1">
      <c r="A176" s="33"/>
      <c r="B176" s="130"/>
      <c r="C176" s="164" t="s">
        <v>224</v>
      </c>
      <c r="D176" s="164" t="s">
        <v>184</v>
      </c>
      <c r="E176" s="165" t="s">
        <v>1821</v>
      </c>
      <c r="F176" s="166" t="s">
        <v>1822</v>
      </c>
      <c r="G176" s="167" t="s">
        <v>1770</v>
      </c>
      <c r="H176" s="168">
        <v>22.832000000000001</v>
      </c>
      <c r="I176" s="169"/>
      <c r="J176" s="170">
        <f>ROUND(I176*H176,2)</f>
        <v>0</v>
      </c>
      <c r="K176" s="166" t="s">
        <v>1</v>
      </c>
      <c r="L176" s="34"/>
      <c r="M176" s="171" t="s">
        <v>1</v>
      </c>
      <c r="N176" s="172" t="s">
        <v>38</v>
      </c>
      <c r="O176" s="59"/>
      <c r="P176" s="173">
        <f>O176*H176</f>
        <v>0</v>
      </c>
      <c r="Q176" s="173">
        <v>0</v>
      </c>
      <c r="R176" s="173">
        <f>Q176*H176</f>
        <v>0</v>
      </c>
      <c r="S176" s="173">
        <v>0</v>
      </c>
      <c r="T176" s="174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5" t="s">
        <v>188</v>
      </c>
      <c r="AT176" s="175" t="s">
        <v>184</v>
      </c>
      <c r="AU176" s="175" t="s">
        <v>82</v>
      </c>
      <c r="AY176" s="18" t="s">
        <v>181</v>
      </c>
      <c r="BE176" s="176">
        <f>IF(N176="základní",J176,0)</f>
        <v>0</v>
      </c>
      <c r="BF176" s="176">
        <f>IF(N176="snížená",J176,0)</f>
        <v>0</v>
      </c>
      <c r="BG176" s="176">
        <f>IF(N176="zákl. přenesená",J176,0)</f>
        <v>0</v>
      </c>
      <c r="BH176" s="176">
        <f>IF(N176="sníž. přenesená",J176,0)</f>
        <v>0</v>
      </c>
      <c r="BI176" s="176">
        <f>IF(N176="nulová",J176,0)</f>
        <v>0</v>
      </c>
      <c r="BJ176" s="18" t="s">
        <v>30</v>
      </c>
      <c r="BK176" s="176">
        <f>ROUND(I176*H176,2)</f>
        <v>0</v>
      </c>
      <c r="BL176" s="18" t="s">
        <v>188</v>
      </c>
      <c r="BM176" s="175" t="s">
        <v>4197</v>
      </c>
    </row>
    <row r="177" spans="1:65" s="13" customFormat="1">
      <c r="B177" s="177"/>
      <c r="D177" s="178" t="s">
        <v>190</v>
      </c>
      <c r="E177" s="179" t="s">
        <v>1</v>
      </c>
      <c r="F177" s="180" t="s">
        <v>4198</v>
      </c>
      <c r="H177" s="181">
        <v>22.832000000000001</v>
      </c>
      <c r="I177" s="182"/>
      <c r="L177" s="177"/>
      <c r="M177" s="183"/>
      <c r="N177" s="184"/>
      <c r="O177" s="184"/>
      <c r="P177" s="184"/>
      <c r="Q177" s="184"/>
      <c r="R177" s="184"/>
      <c r="S177" s="184"/>
      <c r="T177" s="185"/>
      <c r="AT177" s="179" t="s">
        <v>190</v>
      </c>
      <c r="AU177" s="179" t="s">
        <v>82</v>
      </c>
      <c r="AV177" s="13" t="s">
        <v>82</v>
      </c>
      <c r="AW177" s="13" t="s">
        <v>29</v>
      </c>
      <c r="AX177" s="13" t="s">
        <v>30</v>
      </c>
      <c r="AY177" s="179" t="s">
        <v>181</v>
      </c>
    </row>
    <row r="178" spans="1:65" s="2" customFormat="1" ht="16.5" customHeight="1">
      <c r="A178" s="33"/>
      <c r="B178" s="130"/>
      <c r="C178" s="164" t="s">
        <v>228</v>
      </c>
      <c r="D178" s="164" t="s">
        <v>184</v>
      </c>
      <c r="E178" s="165" t="s">
        <v>4199</v>
      </c>
      <c r="F178" s="166" t="s">
        <v>4200</v>
      </c>
      <c r="G178" s="167" t="s">
        <v>1770</v>
      </c>
      <c r="H178" s="168">
        <v>65.281000000000006</v>
      </c>
      <c r="I178" s="169"/>
      <c r="J178" s="170">
        <f>ROUND(I178*H178,2)</f>
        <v>0</v>
      </c>
      <c r="K178" s="166" t="s">
        <v>1</v>
      </c>
      <c r="L178" s="34"/>
      <c r="M178" s="171" t="s">
        <v>1</v>
      </c>
      <c r="N178" s="172" t="s">
        <v>38</v>
      </c>
      <c r="O178" s="59"/>
      <c r="P178" s="173">
        <f>O178*H178</f>
        <v>0</v>
      </c>
      <c r="Q178" s="173">
        <v>0</v>
      </c>
      <c r="R178" s="173">
        <f>Q178*H178</f>
        <v>0</v>
      </c>
      <c r="S178" s="173">
        <v>0</v>
      </c>
      <c r="T178" s="174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5" t="s">
        <v>188</v>
      </c>
      <c r="AT178" s="175" t="s">
        <v>184</v>
      </c>
      <c r="AU178" s="175" t="s">
        <v>82</v>
      </c>
      <c r="AY178" s="18" t="s">
        <v>181</v>
      </c>
      <c r="BE178" s="176">
        <f>IF(N178="základní",J178,0)</f>
        <v>0</v>
      </c>
      <c r="BF178" s="176">
        <f>IF(N178="snížená",J178,0)</f>
        <v>0</v>
      </c>
      <c r="BG178" s="176">
        <f>IF(N178="zákl. přenesená",J178,0)</f>
        <v>0</v>
      </c>
      <c r="BH178" s="176">
        <f>IF(N178="sníž. přenesená",J178,0)</f>
        <v>0</v>
      </c>
      <c r="BI178" s="176">
        <f>IF(N178="nulová",J178,0)</f>
        <v>0</v>
      </c>
      <c r="BJ178" s="18" t="s">
        <v>30</v>
      </c>
      <c r="BK178" s="176">
        <f>ROUND(I178*H178,2)</f>
        <v>0</v>
      </c>
      <c r="BL178" s="18" t="s">
        <v>188</v>
      </c>
      <c r="BM178" s="175" t="s">
        <v>4201</v>
      </c>
    </row>
    <row r="179" spans="1:65" s="14" customFormat="1">
      <c r="B179" s="191"/>
      <c r="D179" s="178" t="s">
        <v>190</v>
      </c>
      <c r="E179" s="192" t="s">
        <v>1</v>
      </c>
      <c r="F179" s="193" t="s">
        <v>4165</v>
      </c>
      <c r="H179" s="192" t="s">
        <v>1</v>
      </c>
      <c r="I179" s="194"/>
      <c r="L179" s="191"/>
      <c r="M179" s="195"/>
      <c r="N179" s="196"/>
      <c r="O179" s="196"/>
      <c r="P179" s="196"/>
      <c r="Q179" s="196"/>
      <c r="R179" s="196"/>
      <c r="S179" s="196"/>
      <c r="T179" s="197"/>
      <c r="AT179" s="192" t="s">
        <v>190</v>
      </c>
      <c r="AU179" s="192" t="s">
        <v>82</v>
      </c>
      <c r="AV179" s="14" t="s">
        <v>30</v>
      </c>
      <c r="AW179" s="14" t="s">
        <v>29</v>
      </c>
      <c r="AX179" s="14" t="s">
        <v>73</v>
      </c>
      <c r="AY179" s="192" t="s">
        <v>181</v>
      </c>
    </row>
    <row r="180" spans="1:65" s="13" customFormat="1">
      <c r="B180" s="177"/>
      <c r="D180" s="178" t="s">
        <v>190</v>
      </c>
      <c r="E180" s="179" t="s">
        <v>1</v>
      </c>
      <c r="F180" s="180" t="s">
        <v>4166</v>
      </c>
      <c r="H180" s="181">
        <v>84.269000000000005</v>
      </c>
      <c r="I180" s="182"/>
      <c r="L180" s="177"/>
      <c r="M180" s="183"/>
      <c r="N180" s="184"/>
      <c r="O180" s="184"/>
      <c r="P180" s="184"/>
      <c r="Q180" s="184"/>
      <c r="R180" s="184"/>
      <c r="S180" s="184"/>
      <c r="T180" s="185"/>
      <c r="AT180" s="179" t="s">
        <v>190</v>
      </c>
      <c r="AU180" s="179" t="s">
        <v>82</v>
      </c>
      <c r="AV180" s="13" t="s">
        <v>82</v>
      </c>
      <c r="AW180" s="13" t="s">
        <v>29</v>
      </c>
      <c r="AX180" s="13" t="s">
        <v>73</v>
      </c>
      <c r="AY180" s="179" t="s">
        <v>181</v>
      </c>
    </row>
    <row r="181" spans="1:65" s="14" customFormat="1">
      <c r="B181" s="191"/>
      <c r="D181" s="178" t="s">
        <v>190</v>
      </c>
      <c r="E181" s="192" t="s">
        <v>1</v>
      </c>
      <c r="F181" s="193" t="s">
        <v>4167</v>
      </c>
      <c r="H181" s="192" t="s">
        <v>1</v>
      </c>
      <c r="I181" s="194"/>
      <c r="L181" s="191"/>
      <c r="M181" s="195"/>
      <c r="N181" s="196"/>
      <c r="O181" s="196"/>
      <c r="P181" s="196"/>
      <c r="Q181" s="196"/>
      <c r="R181" s="196"/>
      <c r="S181" s="196"/>
      <c r="T181" s="197"/>
      <c r="AT181" s="192" t="s">
        <v>190</v>
      </c>
      <c r="AU181" s="192" t="s">
        <v>82</v>
      </c>
      <c r="AV181" s="14" t="s">
        <v>30</v>
      </c>
      <c r="AW181" s="14" t="s">
        <v>29</v>
      </c>
      <c r="AX181" s="14" t="s">
        <v>73</v>
      </c>
      <c r="AY181" s="192" t="s">
        <v>181</v>
      </c>
    </row>
    <row r="182" spans="1:65" s="14" customFormat="1">
      <c r="B182" s="191"/>
      <c r="D182" s="178" t="s">
        <v>190</v>
      </c>
      <c r="E182" s="192" t="s">
        <v>1</v>
      </c>
      <c r="F182" s="193" t="s">
        <v>4168</v>
      </c>
      <c r="H182" s="192" t="s">
        <v>1</v>
      </c>
      <c r="I182" s="194"/>
      <c r="L182" s="191"/>
      <c r="M182" s="195"/>
      <c r="N182" s="196"/>
      <c r="O182" s="196"/>
      <c r="P182" s="196"/>
      <c r="Q182" s="196"/>
      <c r="R182" s="196"/>
      <c r="S182" s="196"/>
      <c r="T182" s="197"/>
      <c r="AT182" s="192" t="s">
        <v>190</v>
      </c>
      <c r="AU182" s="192" t="s">
        <v>82</v>
      </c>
      <c r="AV182" s="14" t="s">
        <v>30</v>
      </c>
      <c r="AW182" s="14" t="s">
        <v>29</v>
      </c>
      <c r="AX182" s="14" t="s">
        <v>73</v>
      </c>
      <c r="AY182" s="192" t="s">
        <v>181</v>
      </c>
    </row>
    <row r="183" spans="1:65" s="13" customFormat="1">
      <c r="B183" s="177"/>
      <c r="D183" s="178" t="s">
        <v>190</v>
      </c>
      <c r="E183" s="179" t="s">
        <v>1</v>
      </c>
      <c r="F183" s="180" t="s">
        <v>4169</v>
      </c>
      <c r="H183" s="181">
        <v>-3.024</v>
      </c>
      <c r="I183" s="182"/>
      <c r="L183" s="177"/>
      <c r="M183" s="183"/>
      <c r="N183" s="184"/>
      <c r="O183" s="184"/>
      <c r="P183" s="184"/>
      <c r="Q183" s="184"/>
      <c r="R183" s="184"/>
      <c r="S183" s="184"/>
      <c r="T183" s="185"/>
      <c r="AT183" s="179" t="s">
        <v>190</v>
      </c>
      <c r="AU183" s="179" t="s">
        <v>82</v>
      </c>
      <c r="AV183" s="13" t="s">
        <v>82</v>
      </c>
      <c r="AW183" s="13" t="s">
        <v>29</v>
      </c>
      <c r="AX183" s="13" t="s">
        <v>73</v>
      </c>
      <c r="AY183" s="179" t="s">
        <v>181</v>
      </c>
    </row>
    <row r="184" spans="1:65" s="14" customFormat="1">
      <c r="B184" s="191"/>
      <c r="D184" s="178" t="s">
        <v>190</v>
      </c>
      <c r="E184" s="192" t="s">
        <v>1</v>
      </c>
      <c r="F184" s="193" t="s">
        <v>4202</v>
      </c>
      <c r="H184" s="192" t="s">
        <v>1</v>
      </c>
      <c r="I184" s="194"/>
      <c r="L184" s="191"/>
      <c r="M184" s="195"/>
      <c r="N184" s="196"/>
      <c r="O184" s="196"/>
      <c r="P184" s="196"/>
      <c r="Q184" s="196"/>
      <c r="R184" s="196"/>
      <c r="S184" s="196"/>
      <c r="T184" s="197"/>
      <c r="AT184" s="192" t="s">
        <v>190</v>
      </c>
      <c r="AU184" s="192" t="s">
        <v>82</v>
      </c>
      <c r="AV184" s="14" t="s">
        <v>30</v>
      </c>
      <c r="AW184" s="14" t="s">
        <v>29</v>
      </c>
      <c r="AX184" s="14" t="s">
        <v>73</v>
      </c>
      <c r="AY184" s="192" t="s">
        <v>181</v>
      </c>
    </row>
    <row r="185" spans="1:65" s="13" customFormat="1">
      <c r="B185" s="177"/>
      <c r="D185" s="178" t="s">
        <v>190</v>
      </c>
      <c r="E185" s="179" t="s">
        <v>1</v>
      </c>
      <c r="F185" s="180" t="s">
        <v>4203</v>
      </c>
      <c r="H185" s="181">
        <v>-4.9189999999999996</v>
      </c>
      <c r="I185" s="182"/>
      <c r="L185" s="177"/>
      <c r="M185" s="183"/>
      <c r="N185" s="184"/>
      <c r="O185" s="184"/>
      <c r="P185" s="184"/>
      <c r="Q185" s="184"/>
      <c r="R185" s="184"/>
      <c r="S185" s="184"/>
      <c r="T185" s="185"/>
      <c r="AT185" s="179" t="s">
        <v>190</v>
      </c>
      <c r="AU185" s="179" t="s">
        <v>82</v>
      </c>
      <c r="AV185" s="13" t="s">
        <v>82</v>
      </c>
      <c r="AW185" s="13" t="s">
        <v>29</v>
      </c>
      <c r="AX185" s="13" t="s">
        <v>73</v>
      </c>
      <c r="AY185" s="179" t="s">
        <v>181</v>
      </c>
    </row>
    <row r="186" spans="1:65" s="13" customFormat="1">
      <c r="B186" s="177"/>
      <c r="D186" s="178" t="s">
        <v>190</v>
      </c>
      <c r="E186" s="179" t="s">
        <v>1</v>
      </c>
      <c r="F186" s="180" t="s">
        <v>4204</v>
      </c>
      <c r="H186" s="181">
        <v>-3.266</v>
      </c>
      <c r="I186" s="182"/>
      <c r="L186" s="177"/>
      <c r="M186" s="183"/>
      <c r="N186" s="184"/>
      <c r="O186" s="184"/>
      <c r="P186" s="184"/>
      <c r="Q186" s="184"/>
      <c r="R186" s="184"/>
      <c r="S186" s="184"/>
      <c r="T186" s="185"/>
      <c r="AT186" s="179" t="s">
        <v>190</v>
      </c>
      <c r="AU186" s="179" t="s">
        <v>82</v>
      </c>
      <c r="AV186" s="13" t="s">
        <v>82</v>
      </c>
      <c r="AW186" s="13" t="s">
        <v>29</v>
      </c>
      <c r="AX186" s="13" t="s">
        <v>73</v>
      </c>
      <c r="AY186" s="179" t="s">
        <v>181</v>
      </c>
    </row>
    <row r="187" spans="1:65" s="14" customFormat="1">
      <c r="B187" s="191"/>
      <c r="D187" s="178" t="s">
        <v>190</v>
      </c>
      <c r="E187" s="192" t="s">
        <v>1</v>
      </c>
      <c r="F187" s="193" t="s">
        <v>4205</v>
      </c>
      <c r="H187" s="192" t="s">
        <v>1</v>
      </c>
      <c r="I187" s="194"/>
      <c r="L187" s="191"/>
      <c r="M187" s="195"/>
      <c r="N187" s="196"/>
      <c r="O187" s="196"/>
      <c r="P187" s="196"/>
      <c r="Q187" s="196"/>
      <c r="R187" s="196"/>
      <c r="S187" s="196"/>
      <c r="T187" s="197"/>
      <c r="AT187" s="192" t="s">
        <v>190</v>
      </c>
      <c r="AU187" s="192" t="s">
        <v>82</v>
      </c>
      <c r="AV187" s="14" t="s">
        <v>30</v>
      </c>
      <c r="AW187" s="14" t="s">
        <v>29</v>
      </c>
      <c r="AX187" s="14" t="s">
        <v>73</v>
      </c>
      <c r="AY187" s="192" t="s">
        <v>181</v>
      </c>
    </row>
    <row r="188" spans="1:65" s="13" customFormat="1">
      <c r="B188" s="177"/>
      <c r="D188" s="178" t="s">
        <v>190</v>
      </c>
      <c r="E188" s="179" t="s">
        <v>1</v>
      </c>
      <c r="F188" s="180" t="s">
        <v>4206</v>
      </c>
      <c r="H188" s="181">
        <v>-2.016</v>
      </c>
      <c r="I188" s="182"/>
      <c r="L188" s="177"/>
      <c r="M188" s="183"/>
      <c r="N188" s="184"/>
      <c r="O188" s="184"/>
      <c r="P188" s="184"/>
      <c r="Q188" s="184"/>
      <c r="R188" s="184"/>
      <c r="S188" s="184"/>
      <c r="T188" s="185"/>
      <c r="AT188" s="179" t="s">
        <v>190</v>
      </c>
      <c r="AU188" s="179" t="s">
        <v>82</v>
      </c>
      <c r="AV188" s="13" t="s">
        <v>82</v>
      </c>
      <c r="AW188" s="13" t="s">
        <v>29</v>
      </c>
      <c r="AX188" s="13" t="s">
        <v>73</v>
      </c>
      <c r="AY188" s="179" t="s">
        <v>181</v>
      </c>
    </row>
    <row r="189" spans="1:65" s="14" customFormat="1">
      <c r="B189" s="191"/>
      <c r="D189" s="178" t="s">
        <v>190</v>
      </c>
      <c r="E189" s="192" t="s">
        <v>1</v>
      </c>
      <c r="F189" s="193" t="s">
        <v>4207</v>
      </c>
      <c r="H189" s="192" t="s">
        <v>1</v>
      </c>
      <c r="I189" s="194"/>
      <c r="L189" s="191"/>
      <c r="M189" s="195"/>
      <c r="N189" s="196"/>
      <c r="O189" s="196"/>
      <c r="P189" s="196"/>
      <c r="Q189" s="196"/>
      <c r="R189" s="196"/>
      <c r="S189" s="196"/>
      <c r="T189" s="197"/>
      <c r="AT189" s="192" t="s">
        <v>190</v>
      </c>
      <c r="AU189" s="192" t="s">
        <v>82</v>
      </c>
      <c r="AV189" s="14" t="s">
        <v>30</v>
      </c>
      <c r="AW189" s="14" t="s">
        <v>29</v>
      </c>
      <c r="AX189" s="14" t="s">
        <v>73</v>
      </c>
      <c r="AY189" s="192" t="s">
        <v>181</v>
      </c>
    </row>
    <row r="190" spans="1:65" s="13" customFormat="1">
      <c r="B190" s="177"/>
      <c r="D190" s="178" t="s">
        <v>190</v>
      </c>
      <c r="E190" s="179" t="s">
        <v>1</v>
      </c>
      <c r="F190" s="180" t="s">
        <v>4169</v>
      </c>
      <c r="H190" s="181">
        <v>-3.024</v>
      </c>
      <c r="I190" s="182"/>
      <c r="L190" s="177"/>
      <c r="M190" s="183"/>
      <c r="N190" s="184"/>
      <c r="O190" s="184"/>
      <c r="P190" s="184"/>
      <c r="Q190" s="184"/>
      <c r="R190" s="184"/>
      <c r="S190" s="184"/>
      <c r="T190" s="185"/>
      <c r="AT190" s="179" t="s">
        <v>190</v>
      </c>
      <c r="AU190" s="179" t="s">
        <v>82</v>
      </c>
      <c r="AV190" s="13" t="s">
        <v>82</v>
      </c>
      <c r="AW190" s="13" t="s">
        <v>29</v>
      </c>
      <c r="AX190" s="13" t="s">
        <v>73</v>
      </c>
      <c r="AY190" s="179" t="s">
        <v>181</v>
      </c>
    </row>
    <row r="191" spans="1:65" s="14" customFormat="1">
      <c r="B191" s="191"/>
      <c r="D191" s="178" t="s">
        <v>190</v>
      </c>
      <c r="E191" s="192" t="s">
        <v>1</v>
      </c>
      <c r="F191" s="193" t="s">
        <v>4208</v>
      </c>
      <c r="H191" s="192" t="s">
        <v>1</v>
      </c>
      <c r="I191" s="194"/>
      <c r="L191" s="191"/>
      <c r="M191" s="195"/>
      <c r="N191" s="196"/>
      <c r="O191" s="196"/>
      <c r="P191" s="196"/>
      <c r="Q191" s="196"/>
      <c r="R191" s="196"/>
      <c r="S191" s="196"/>
      <c r="T191" s="197"/>
      <c r="AT191" s="192" t="s">
        <v>190</v>
      </c>
      <c r="AU191" s="192" t="s">
        <v>82</v>
      </c>
      <c r="AV191" s="14" t="s">
        <v>30</v>
      </c>
      <c r="AW191" s="14" t="s">
        <v>29</v>
      </c>
      <c r="AX191" s="14" t="s">
        <v>73</v>
      </c>
      <c r="AY191" s="192" t="s">
        <v>181</v>
      </c>
    </row>
    <row r="192" spans="1:65" s="13" customFormat="1">
      <c r="B192" s="177"/>
      <c r="D192" s="178" t="s">
        <v>190</v>
      </c>
      <c r="E192" s="179" t="s">
        <v>1</v>
      </c>
      <c r="F192" s="180" t="s">
        <v>4209</v>
      </c>
      <c r="H192" s="181">
        <v>-0.1</v>
      </c>
      <c r="I192" s="182"/>
      <c r="L192" s="177"/>
      <c r="M192" s="183"/>
      <c r="N192" s="184"/>
      <c r="O192" s="184"/>
      <c r="P192" s="184"/>
      <c r="Q192" s="184"/>
      <c r="R192" s="184"/>
      <c r="S192" s="184"/>
      <c r="T192" s="185"/>
      <c r="AT192" s="179" t="s">
        <v>190</v>
      </c>
      <c r="AU192" s="179" t="s">
        <v>82</v>
      </c>
      <c r="AV192" s="13" t="s">
        <v>82</v>
      </c>
      <c r="AW192" s="13" t="s">
        <v>29</v>
      </c>
      <c r="AX192" s="13" t="s">
        <v>73</v>
      </c>
      <c r="AY192" s="179" t="s">
        <v>181</v>
      </c>
    </row>
    <row r="193" spans="1:65" s="13" customFormat="1">
      <c r="B193" s="177"/>
      <c r="D193" s="178" t="s">
        <v>190</v>
      </c>
      <c r="E193" s="179" t="s">
        <v>1</v>
      </c>
      <c r="F193" s="180" t="s">
        <v>4210</v>
      </c>
      <c r="H193" s="181">
        <v>-0.52800000000000002</v>
      </c>
      <c r="I193" s="182"/>
      <c r="L193" s="177"/>
      <c r="M193" s="183"/>
      <c r="N193" s="184"/>
      <c r="O193" s="184"/>
      <c r="P193" s="184"/>
      <c r="Q193" s="184"/>
      <c r="R193" s="184"/>
      <c r="S193" s="184"/>
      <c r="T193" s="185"/>
      <c r="AT193" s="179" t="s">
        <v>190</v>
      </c>
      <c r="AU193" s="179" t="s">
        <v>82</v>
      </c>
      <c r="AV193" s="13" t="s">
        <v>82</v>
      </c>
      <c r="AW193" s="13" t="s">
        <v>29</v>
      </c>
      <c r="AX193" s="13" t="s">
        <v>73</v>
      </c>
      <c r="AY193" s="179" t="s">
        <v>181</v>
      </c>
    </row>
    <row r="194" spans="1:65" s="13" customFormat="1">
      <c r="B194" s="177"/>
      <c r="D194" s="178" t="s">
        <v>190</v>
      </c>
      <c r="E194" s="179" t="s">
        <v>1</v>
      </c>
      <c r="F194" s="180" t="s">
        <v>4211</v>
      </c>
      <c r="H194" s="181">
        <v>-1.05</v>
      </c>
      <c r="I194" s="182"/>
      <c r="L194" s="177"/>
      <c r="M194" s="183"/>
      <c r="N194" s="184"/>
      <c r="O194" s="184"/>
      <c r="P194" s="184"/>
      <c r="Q194" s="184"/>
      <c r="R194" s="184"/>
      <c r="S194" s="184"/>
      <c r="T194" s="185"/>
      <c r="AT194" s="179" t="s">
        <v>190</v>
      </c>
      <c r="AU194" s="179" t="s">
        <v>82</v>
      </c>
      <c r="AV194" s="13" t="s">
        <v>82</v>
      </c>
      <c r="AW194" s="13" t="s">
        <v>29</v>
      </c>
      <c r="AX194" s="13" t="s">
        <v>73</v>
      </c>
      <c r="AY194" s="179" t="s">
        <v>181</v>
      </c>
    </row>
    <row r="195" spans="1:65" s="13" customFormat="1">
      <c r="B195" s="177"/>
      <c r="D195" s="178" t="s">
        <v>190</v>
      </c>
      <c r="E195" s="179" t="s">
        <v>1</v>
      </c>
      <c r="F195" s="180" t="s">
        <v>4212</v>
      </c>
      <c r="H195" s="181">
        <v>-1.0609999999999999</v>
      </c>
      <c r="I195" s="182"/>
      <c r="L195" s="177"/>
      <c r="M195" s="183"/>
      <c r="N195" s="184"/>
      <c r="O195" s="184"/>
      <c r="P195" s="184"/>
      <c r="Q195" s="184"/>
      <c r="R195" s="184"/>
      <c r="S195" s="184"/>
      <c r="T195" s="185"/>
      <c r="AT195" s="179" t="s">
        <v>190</v>
      </c>
      <c r="AU195" s="179" t="s">
        <v>82</v>
      </c>
      <c r="AV195" s="13" t="s">
        <v>82</v>
      </c>
      <c r="AW195" s="13" t="s">
        <v>29</v>
      </c>
      <c r="AX195" s="13" t="s">
        <v>73</v>
      </c>
      <c r="AY195" s="179" t="s">
        <v>181</v>
      </c>
    </row>
    <row r="196" spans="1:65" s="15" customFormat="1">
      <c r="B196" s="198"/>
      <c r="D196" s="178" t="s">
        <v>190</v>
      </c>
      <c r="E196" s="199" t="s">
        <v>1</v>
      </c>
      <c r="F196" s="200" t="s">
        <v>1774</v>
      </c>
      <c r="H196" s="201">
        <v>65.281000000000006</v>
      </c>
      <c r="I196" s="202"/>
      <c r="L196" s="198"/>
      <c r="M196" s="203"/>
      <c r="N196" s="204"/>
      <c r="O196" s="204"/>
      <c r="P196" s="204"/>
      <c r="Q196" s="204"/>
      <c r="R196" s="204"/>
      <c r="S196" s="204"/>
      <c r="T196" s="205"/>
      <c r="AT196" s="199" t="s">
        <v>190</v>
      </c>
      <c r="AU196" s="199" t="s">
        <v>82</v>
      </c>
      <c r="AV196" s="15" t="s">
        <v>188</v>
      </c>
      <c r="AW196" s="15" t="s">
        <v>29</v>
      </c>
      <c r="AX196" s="15" t="s">
        <v>30</v>
      </c>
      <c r="AY196" s="199" t="s">
        <v>181</v>
      </c>
    </row>
    <row r="197" spans="1:65" s="2" customFormat="1" ht="16.5" customHeight="1">
      <c r="A197" s="33"/>
      <c r="B197" s="130"/>
      <c r="C197" s="206" t="s">
        <v>232</v>
      </c>
      <c r="D197" s="206" t="s">
        <v>273</v>
      </c>
      <c r="E197" s="207" t="s">
        <v>4213</v>
      </c>
      <c r="F197" s="208" t="s">
        <v>4214</v>
      </c>
      <c r="G197" s="209" t="s">
        <v>259</v>
      </c>
      <c r="H197" s="210">
        <v>135.71899999999999</v>
      </c>
      <c r="I197" s="211"/>
      <c r="J197" s="212">
        <f>ROUND(I197*H197,2)</f>
        <v>0</v>
      </c>
      <c r="K197" s="208" t="s">
        <v>1</v>
      </c>
      <c r="L197" s="213"/>
      <c r="M197" s="214" t="s">
        <v>1</v>
      </c>
      <c r="N197" s="215" t="s">
        <v>38</v>
      </c>
      <c r="O197" s="59"/>
      <c r="P197" s="173">
        <f>O197*H197</f>
        <v>0</v>
      </c>
      <c r="Q197" s="173">
        <v>0</v>
      </c>
      <c r="R197" s="173">
        <f>Q197*H197</f>
        <v>0</v>
      </c>
      <c r="S197" s="173">
        <v>0</v>
      </c>
      <c r="T197" s="174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5" t="s">
        <v>213</v>
      </c>
      <c r="AT197" s="175" t="s">
        <v>273</v>
      </c>
      <c r="AU197" s="175" t="s">
        <v>82</v>
      </c>
      <c r="AY197" s="18" t="s">
        <v>181</v>
      </c>
      <c r="BE197" s="176">
        <f>IF(N197="základní",J197,0)</f>
        <v>0</v>
      </c>
      <c r="BF197" s="176">
        <f>IF(N197="snížená",J197,0)</f>
        <v>0</v>
      </c>
      <c r="BG197" s="176">
        <f>IF(N197="zákl. přenesená",J197,0)</f>
        <v>0</v>
      </c>
      <c r="BH197" s="176">
        <f>IF(N197="sníž. přenesená",J197,0)</f>
        <v>0</v>
      </c>
      <c r="BI197" s="176">
        <f>IF(N197="nulová",J197,0)</f>
        <v>0</v>
      </c>
      <c r="BJ197" s="18" t="s">
        <v>30</v>
      </c>
      <c r="BK197" s="176">
        <f>ROUND(I197*H197,2)</f>
        <v>0</v>
      </c>
      <c r="BL197" s="18" t="s">
        <v>188</v>
      </c>
      <c r="BM197" s="175" t="s">
        <v>4215</v>
      </c>
    </row>
    <row r="198" spans="1:65" s="13" customFormat="1">
      <c r="B198" s="177"/>
      <c r="D198" s="178" t="s">
        <v>190</v>
      </c>
      <c r="E198" s="179" t="s">
        <v>1</v>
      </c>
      <c r="F198" s="180" t="s">
        <v>4216</v>
      </c>
      <c r="H198" s="181">
        <v>135.71899999999999</v>
      </c>
      <c r="I198" s="182"/>
      <c r="L198" s="177"/>
      <c r="M198" s="183"/>
      <c r="N198" s="184"/>
      <c r="O198" s="184"/>
      <c r="P198" s="184"/>
      <c r="Q198" s="184"/>
      <c r="R198" s="184"/>
      <c r="S198" s="184"/>
      <c r="T198" s="185"/>
      <c r="AT198" s="179" t="s">
        <v>190</v>
      </c>
      <c r="AU198" s="179" t="s">
        <v>82</v>
      </c>
      <c r="AV198" s="13" t="s">
        <v>82</v>
      </c>
      <c r="AW198" s="13" t="s">
        <v>29</v>
      </c>
      <c r="AX198" s="13" t="s">
        <v>73</v>
      </c>
      <c r="AY198" s="179" t="s">
        <v>181</v>
      </c>
    </row>
    <row r="199" spans="1:65" s="15" customFormat="1">
      <c r="B199" s="198"/>
      <c r="D199" s="178" t="s">
        <v>190</v>
      </c>
      <c r="E199" s="199" t="s">
        <v>1</v>
      </c>
      <c r="F199" s="200" t="s">
        <v>1774</v>
      </c>
      <c r="H199" s="201">
        <v>135.71899999999999</v>
      </c>
      <c r="I199" s="202"/>
      <c r="L199" s="198"/>
      <c r="M199" s="203"/>
      <c r="N199" s="204"/>
      <c r="O199" s="204"/>
      <c r="P199" s="204"/>
      <c r="Q199" s="204"/>
      <c r="R199" s="204"/>
      <c r="S199" s="204"/>
      <c r="T199" s="205"/>
      <c r="AT199" s="199" t="s">
        <v>190</v>
      </c>
      <c r="AU199" s="199" t="s">
        <v>82</v>
      </c>
      <c r="AV199" s="15" t="s">
        <v>188</v>
      </c>
      <c r="AW199" s="15" t="s">
        <v>29</v>
      </c>
      <c r="AX199" s="15" t="s">
        <v>30</v>
      </c>
      <c r="AY199" s="199" t="s">
        <v>181</v>
      </c>
    </row>
    <row r="200" spans="1:65" s="2" customFormat="1" ht="16.5" customHeight="1">
      <c r="A200" s="33"/>
      <c r="B200" s="130"/>
      <c r="C200" s="164" t="s">
        <v>236</v>
      </c>
      <c r="D200" s="164" t="s">
        <v>184</v>
      </c>
      <c r="E200" s="165" t="s">
        <v>1824</v>
      </c>
      <c r="F200" s="166" t="s">
        <v>4217</v>
      </c>
      <c r="G200" s="167" t="s">
        <v>1770</v>
      </c>
      <c r="H200" s="168">
        <v>78.424000000000007</v>
      </c>
      <c r="I200" s="169"/>
      <c r="J200" s="170">
        <f>ROUND(I200*H200,2)</f>
        <v>0</v>
      </c>
      <c r="K200" s="166" t="s">
        <v>1749</v>
      </c>
      <c r="L200" s="34"/>
      <c r="M200" s="171" t="s">
        <v>1</v>
      </c>
      <c r="N200" s="172" t="s">
        <v>38</v>
      </c>
      <c r="O200" s="59"/>
      <c r="P200" s="173">
        <f>O200*H200</f>
        <v>0</v>
      </c>
      <c r="Q200" s="173">
        <v>0</v>
      </c>
      <c r="R200" s="173">
        <f>Q200*H200</f>
        <v>0</v>
      </c>
      <c r="S200" s="173">
        <v>0</v>
      </c>
      <c r="T200" s="174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5" t="s">
        <v>188</v>
      </c>
      <c r="AT200" s="175" t="s">
        <v>184</v>
      </c>
      <c r="AU200" s="175" t="s">
        <v>82</v>
      </c>
      <c r="AY200" s="18" t="s">
        <v>181</v>
      </c>
      <c r="BE200" s="176">
        <f>IF(N200="základní",J200,0)</f>
        <v>0</v>
      </c>
      <c r="BF200" s="176">
        <f>IF(N200="snížená",J200,0)</f>
        <v>0</v>
      </c>
      <c r="BG200" s="176">
        <f>IF(N200="zákl. přenesená",J200,0)</f>
        <v>0</v>
      </c>
      <c r="BH200" s="176">
        <f>IF(N200="sníž. přenesená",J200,0)</f>
        <v>0</v>
      </c>
      <c r="BI200" s="176">
        <f>IF(N200="nulová",J200,0)</f>
        <v>0</v>
      </c>
      <c r="BJ200" s="18" t="s">
        <v>30</v>
      </c>
      <c r="BK200" s="176">
        <f>ROUND(I200*H200,2)</f>
        <v>0</v>
      </c>
      <c r="BL200" s="18" t="s">
        <v>188</v>
      </c>
      <c r="BM200" s="175" t="s">
        <v>4218</v>
      </c>
    </row>
    <row r="201" spans="1:65" s="13" customFormat="1">
      <c r="B201" s="177"/>
      <c r="D201" s="178" t="s">
        <v>190</v>
      </c>
      <c r="E201" s="179" t="s">
        <v>1</v>
      </c>
      <c r="F201" s="180" t="s">
        <v>4219</v>
      </c>
      <c r="H201" s="181">
        <v>75.400000000000006</v>
      </c>
      <c r="I201" s="182"/>
      <c r="L201" s="177"/>
      <c r="M201" s="183"/>
      <c r="N201" s="184"/>
      <c r="O201" s="184"/>
      <c r="P201" s="184"/>
      <c r="Q201" s="184"/>
      <c r="R201" s="184"/>
      <c r="S201" s="184"/>
      <c r="T201" s="185"/>
      <c r="AT201" s="179" t="s">
        <v>190</v>
      </c>
      <c r="AU201" s="179" t="s">
        <v>82</v>
      </c>
      <c r="AV201" s="13" t="s">
        <v>82</v>
      </c>
      <c r="AW201" s="13" t="s">
        <v>29</v>
      </c>
      <c r="AX201" s="13" t="s">
        <v>73</v>
      </c>
      <c r="AY201" s="179" t="s">
        <v>181</v>
      </c>
    </row>
    <row r="202" spans="1:65" s="13" customFormat="1">
      <c r="B202" s="177"/>
      <c r="D202" s="178" t="s">
        <v>190</v>
      </c>
      <c r="E202" s="179" t="s">
        <v>1</v>
      </c>
      <c r="F202" s="180" t="s">
        <v>4220</v>
      </c>
      <c r="H202" s="181">
        <v>3.024</v>
      </c>
      <c r="I202" s="182"/>
      <c r="L202" s="177"/>
      <c r="M202" s="183"/>
      <c r="N202" s="184"/>
      <c r="O202" s="184"/>
      <c r="P202" s="184"/>
      <c r="Q202" s="184"/>
      <c r="R202" s="184"/>
      <c r="S202" s="184"/>
      <c r="T202" s="185"/>
      <c r="AT202" s="179" t="s">
        <v>190</v>
      </c>
      <c r="AU202" s="179" t="s">
        <v>82</v>
      </c>
      <c r="AV202" s="13" t="s">
        <v>82</v>
      </c>
      <c r="AW202" s="13" t="s">
        <v>29</v>
      </c>
      <c r="AX202" s="13" t="s">
        <v>73</v>
      </c>
      <c r="AY202" s="179" t="s">
        <v>181</v>
      </c>
    </row>
    <row r="203" spans="1:65" s="15" customFormat="1">
      <c r="B203" s="198"/>
      <c r="D203" s="178" t="s">
        <v>190</v>
      </c>
      <c r="E203" s="199" t="s">
        <v>1</v>
      </c>
      <c r="F203" s="200" t="s">
        <v>1774</v>
      </c>
      <c r="H203" s="201">
        <v>78.424000000000007</v>
      </c>
      <c r="I203" s="202"/>
      <c r="L203" s="198"/>
      <c r="M203" s="203"/>
      <c r="N203" s="204"/>
      <c r="O203" s="204"/>
      <c r="P203" s="204"/>
      <c r="Q203" s="204"/>
      <c r="R203" s="204"/>
      <c r="S203" s="204"/>
      <c r="T203" s="205"/>
      <c r="AT203" s="199" t="s">
        <v>190</v>
      </c>
      <c r="AU203" s="199" t="s">
        <v>82</v>
      </c>
      <c r="AV203" s="15" t="s">
        <v>188</v>
      </c>
      <c r="AW203" s="15" t="s">
        <v>29</v>
      </c>
      <c r="AX203" s="15" t="s">
        <v>30</v>
      </c>
      <c r="AY203" s="199" t="s">
        <v>181</v>
      </c>
    </row>
    <row r="204" spans="1:65" s="2" customFormat="1" ht="21.75" customHeight="1">
      <c r="A204" s="33"/>
      <c r="B204" s="130"/>
      <c r="C204" s="164" t="s">
        <v>8</v>
      </c>
      <c r="D204" s="164" t="s">
        <v>184</v>
      </c>
      <c r="E204" s="165" t="s">
        <v>4221</v>
      </c>
      <c r="F204" s="166" t="s">
        <v>4222</v>
      </c>
      <c r="G204" s="167" t="s">
        <v>1770</v>
      </c>
      <c r="H204" s="168">
        <v>78.424000000000007</v>
      </c>
      <c r="I204" s="169"/>
      <c r="J204" s="170">
        <f>ROUND(I204*H204,2)</f>
        <v>0</v>
      </c>
      <c r="K204" s="166" t="s">
        <v>1749</v>
      </c>
      <c r="L204" s="34"/>
      <c r="M204" s="171" t="s">
        <v>1</v>
      </c>
      <c r="N204" s="172" t="s">
        <v>38</v>
      </c>
      <c r="O204" s="59"/>
      <c r="P204" s="173">
        <f>O204*H204</f>
        <v>0</v>
      </c>
      <c r="Q204" s="173">
        <v>0</v>
      </c>
      <c r="R204" s="173">
        <f>Q204*H204</f>
        <v>0</v>
      </c>
      <c r="S204" s="173">
        <v>0</v>
      </c>
      <c r="T204" s="174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5" t="s">
        <v>188</v>
      </c>
      <c r="AT204" s="175" t="s">
        <v>184</v>
      </c>
      <c r="AU204" s="175" t="s">
        <v>82</v>
      </c>
      <c r="AY204" s="18" t="s">
        <v>181</v>
      </c>
      <c r="BE204" s="176">
        <f>IF(N204="základní",J204,0)</f>
        <v>0</v>
      </c>
      <c r="BF204" s="176">
        <f>IF(N204="snížená",J204,0)</f>
        <v>0</v>
      </c>
      <c r="BG204" s="176">
        <f>IF(N204="zákl. přenesená",J204,0)</f>
        <v>0</v>
      </c>
      <c r="BH204" s="176">
        <f>IF(N204="sníž. přenesená",J204,0)</f>
        <v>0</v>
      </c>
      <c r="BI204" s="176">
        <f>IF(N204="nulová",J204,0)</f>
        <v>0</v>
      </c>
      <c r="BJ204" s="18" t="s">
        <v>30</v>
      </c>
      <c r="BK204" s="176">
        <f>ROUND(I204*H204,2)</f>
        <v>0</v>
      </c>
      <c r="BL204" s="18" t="s">
        <v>188</v>
      </c>
      <c r="BM204" s="175" t="s">
        <v>4223</v>
      </c>
    </row>
    <row r="205" spans="1:65" s="13" customFormat="1">
      <c r="B205" s="177"/>
      <c r="D205" s="178" t="s">
        <v>190</v>
      </c>
      <c r="E205" s="179" t="s">
        <v>1</v>
      </c>
      <c r="F205" s="180" t="s">
        <v>4224</v>
      </c>
      <c r="H205" s="181">
        <v>78.424000000000007</v>
      </c>
      <c r="I205" s="182"/>
      <c r="L205" s="177"/>
      <c r="M205" s="183"/>
      <c r="N205" s="184"/>
      <c r="O205" s="184"/>
      <c r="P205" s="184"/>
      <c r="Q205" s="184"/>
      <c r="R205" s="184"/>
      <c r="S205" s="184"/>
      <c r="T205" s="185"/>
      <c r="AT205" s="179" t="s">
        <v>190</v>
      </c>
      <c r="AU205" s="179" t="s">
        <v>82</v>
      </c>
      <c r="AV205" s="13" t="s">
        <v>82</v>
      </c>
      <c r="AW205" s="13" t="s">
        <v>29</v>
      </c>
      <c r="AX205" s="13" t="s">
        <v>30</v>
      </c>
      <c r="AY205" s="179" t="s">
        <v>181</v>
      </c>
    </row>
    <row r="206" spans="1:65" s="2" customFormat="1" ht="16.5" customHeight="1">
      <c r="A206" s="33"/>
      <c r="B206" s="130"/>
      <c r="C206" s="164" t="s">
        <v>243</v>
      </c>
      <c r="D206" s="164" t="s">
        <v>184</v>
      </c>
      <c r="E206" s="165" t="s">
        <v>4225</v>
      </c>
      <c r="F206" s="166" t="s">
        <v>4226</v>
      </c>
      <c r="G206" s="167" t="s">
        <v>1840</v>
      </c>
      <c r="H206" s="168">
        <v>20.16</v>
      </c>
      <c r="I206" s="169"/>
      <c r="J206" s="170">
        <f>ROUND(I206*H206,2)</f>
        <v>0</v>
      </c>
      <c r="K206" s="166" t="s">
        <v>1749</v>
      </c>
      <c r="L206" s="34"/>
      <c r="M206" s="171" t="s">
        <v>1</v>
      </c>
      <c r="N206" s="172" t="s">
        <v>38</v>
      </c>
      <c r="O206" s="59"/>
      <c r="P206" s="173">
        <f>O206*H206</f>
        <v>0</v>
      </c>
      <c r="Q206" s="173">
        <v>0</v>
      </c>
      <c r="R206" s="173">
        <f>Q206*H206</f>
        <v>0</v>
      </c>
      <c r="S206" s="173">
        <v>0</v>
      </c>
      <c r="T206" s="174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5" t="s">
        <v>188</v>
      </c>
      <c r="AT206" s="175" t="s">
        <v>184</v>
      </c>
      <c r="AU206" s="175" t="s">
        <v>82</v>
      </c>
      <c r="AY206" s="18" t="s">
        <v>181</v>
      </c>
      <c r="BE206" s="176">
        <f>IF(N206="základní",J206,0)</f>
        <v>0</v>
      </c>
      <c r="BF206" s="176">
        <f>IF(N206="snížená",J206,0)</f>
        <v>0</v>
      </c>
      <c r="BG206" s="176">
        <f>IF(N206="zákl. přenesená",J206,0)</f>
        <v>0</v>
      </c>
      <c r="BH206" s="176">
        <f>IF(N206="sníž. přenesená",J206,0)</f>
        <v>0</v>
      </c>
      <c r="BI206" s="176">
        <f>IF(N206="nulová",J206,0)</f>
        <v>0</v>
      </c>
      <c r="BJ206" s="18" t="s">
        <v>30</v>
      </c>
      <c r="BK206" s="176">
        <f>ROUND(I206*H206,2)</f>
        <v>0</v>
      </c>
      <c r="BL206" s="18" t="s">
        <v>188</v>
      </c>
      <c r="BM206" s="175" t="s">
        <v>4227</v>
      </c>
    </row>
    <row r="207" spans="1:65" s="13" customFormat="1">
      <c r="B207" s="177"/>
      <c r="D207" s="178" t="s">
        <v>190</v>
      </c>
      <c r="E207" s="179" t="s">
        <v>1</v>
      </c>
      <c r="F207" s="180" t="s">
        <v>4228</v>
      </c>
      <c r="H207" s="181">
        <v>20.16</v>
      </c>
      <c r="I207" s="182"/>
      <c r="L207" s="177"/>
      <c r="M207" s="183"/>
      <c r="N207" s="184"/>
      <c r="O207" s="184"/>
      <c r="P207" s="184"/>
      <c r="Q207" s="184"/>
      <c r="R207" s="184"/>
      <c r="S207" s="184"/>
      <c r="T207" s="185"/>
      <c r="AT207" s="179" t="s">
        <v>190</v>
      </c>
      <c r="AU207" s="179" t="s">
        <v>82</v>
      </c>
      <c r="AV207" s="13" t="s">
        <v>82</v>
      </c>
      <c r="AW207" s="13" t="s">
        <v>29</v>
      </c>
      <c r="AX207" s="13" t="s">
        <v>73</v>
      </c>
      <c r="AY207" s="179" t="s">
        <v>181</v>
      </c>
    </row>
    <row r="208" spans="1:65" s="15" customFormat="1">
      <c r="B208" s="198"/>
      <c r="D208" s="178" t="s">
        <v>190</v>
      </c>
      <c r="E208" s="199" t="s">
        <v>1</v>
      </c>
      <c r="F208" s="200" t="s">
        <v>1774</v>
      </c>
      <c r="H208" s="201">
        <v>20.16</v>
      </c>
      <c r="I208" s="202"/>
      <c r="L208" s="198"/>
      <c r="M208" s="203"/>
      <c r="N208" s="204"/>
      <c r="O208" s="204"/>
      <c r="P208" s="204"/>
      <c r="Q208" s="204"/>
      <c r="R208" s="204"/>
      <c r="S208" s="204"/>
      <c r="T208" s="205"/>
      <c r="AT208" s="199" t="s">
        <v>190</v>
      </c>
      <c r="AU208" s="199" t="s">
        <v>82</v>
      </c>
      <c r="AV208" s="15" t="s">
        <v>188</v>
      </c>
      <c r="AW208" s="15" t="s">
        <v>29</v>
      </c>
      <c r="AX208" s="15" t="s">
        <v>30</v>
      </c>
      <c r="AY208" s="199" t="s">
        <v>181</v>
      </c>
    </row>
    <row r="209" spans="1:65" s="2" customFormat="1" ht="16.5" customHeight="1">
      <c r="A209" s="33"/>
      <c r="B209" s="130"/>
      <c r="C209" s="206" t="s">
        <v>248</v>
      </c>
      <c r="D209" s="206" t="s">
        <v>273</v>
      </c>
      <c r="E209" s="207" t="s">
        <v>4229</v>
      </c>
      <c r="F209" s="208" t="s">
        <v>4230</v>
      </c>
      <c r="G209" s="209" t="s">
        <v>259</v>
      </c>
      <c r="H209" s="210">
        <v>4.8380000000000001</v>
      </c>
      <c r="I209" s="211"/>
      <c r="J209" s="212">
        <f>ROUND(I209*H209,2)</f>
        <v>0</v>
      </c>
      <c r="K209" s="208" t="s">
        <v>1</v>
      </c>
      <c r="L209" s="213"/>
      <c r="M209" s="214" t="s">
        <v>1</v>
      </c>
      <c r="N209" s="215" t="s">
        <v>38</v>
      </c>
      <c r="O209" s="59"/>
      <c r="P209" s="173">
        <f>O209*H209</f>
        <v>0</v>
      </c>
      <c r="Q209" s="173">
        <v>0</v>
      </c>
      <c r="R209" s="173">
        <f>Q209*H209</f>
        <v>0</v>
      </c>
      <c r="S209" s="173">
        <v>0</v>
      </c>
      <c r="T209" s="174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5" t="s">
        <v>213</v>
      </c>
      <c r="AT209" s="175" t="s">
        <v>273</v>
      </c>
      <c r="AU209" s="175" t="s">
        <v>82</v>
      </c>
      <c r="AY209" s="18" t="s">
        <v>181</v>
      </c>
      <c r="BE209" s="176">
        <f>IF(N209="základní",J209,0)</f>
        <v>0</v>
      </c>
      <c r="BF209" s="176">
        <f>IF(N209="snížená",J209,0)</f>
        <v>0</v>
      </c>
      <c r="BG209" s="176">
        <f>IF(N209="zákl. přenesená",J209,0)</f>
        <v>0</v>
      </c>
      <c r="BH209" s="176">
        <f>IF(N209="sníž. přenesená",J209,0)</f>
        <v>0</v>
      </c>
      <c r="BI209" s="176">
        <f>IF(N209="nulová",J209,0)</f>
        <v>0</v>
      </c>
      <c r="BJ209" s="18" t="s">
        <v>30</v>
      </c>
      <c r="BK209" s="176">
        <f>ROUND(I209*H209,2)</f>
        <v>0</v>
      </c>
      <c r="BL209" s="18" t="s">
        <v>188</v>
      </c>
      <c r="BM209" s="175" t="s">
        <v>4231</v>
      </c>
    </row>
    <row r="210" spans="1:65" s="13" customFormat="1">
      <c r="B210" s="177"/>
      <c r="D210" s="178" t="s">
        <v>190</v>
      </c>
      <c r="E210" s="179" t="s">
        <v>1</v>
      </c>
      <c r="F210" s="180" t="s">
        <v>4232</v>
      </c>
      <c r="H210" s="181">
        <v>4.8380000000000001</v>
      </c>
      <c r="I210" s="182"/>
      <c r="L210" s="177"/>
      <c r="M210" s="183"/>
      <c r="N210" s="184"/>
      <c r="O210" s="184"/>
      <c r="P210" s="184"/>
      <c r="Q210" s="184"/>
      <c r="R210" s="184"/>
      <c r="S210" s="184"/>
      <c r="T210" s="185"/>
      <c r="AT210" s="179" t="s">
        <v>190</v>
      </c>
      <c r="AU210" s="179" t="s">
        <v>82</v>
      </c>
      <c r="AV210" s="13" t="s">
        <v>82</v>
      </c>
      <c r="AW210" s="13" t="s">
        <v>29</v>
      </c>
      <c r="AX210" s="13" t="s">
        <v>73</v>
      </c>
      <c r="AY210" s="179" t="s">
        <v>181</v>
      </c>
    </row>
    <row r="211" spans="1:65" s="15" customFormat="1">
      <c r="B211" s="198"/>
      <c r="D211" s="178" t="s">
        <v>190</v>
      </c>
      <c r="E211" s="199" t="s">
        <v>1</v>
      </c>
      <c r="F211" s="200" t="s">
        <v>1774</v>
      </c>
      <c r="H211" s="201">
        <v>4.8380000000000001</v>
      </c>
      <c r="I211" s="202"/>
      <c r="L211" s="198"/>
      <c r="M211" s="203"/>
      <c r="N211" s="204"/>
      <c r="O211" s="204"/>
      <c r="P211" s="204"/>
      <c r="Q211" s="204"/>
      <c r="R211" s="204"/>
      <c r="S211" s="204"/>
      <c r="T211" s="205"/>
      <c r="AT211" s="199" t="s">
        <v>190</v>
      </c>
      <c r="AU211" s="199" t="s">
        <v>82</v>
      </c>
      <c r="AV211" s="15" t="s">
        <v>188</v>
      </c>
      <c r="AW211" s="15" t="s">
        <v>29</v>
      </c>
      <c r="AX211" s="15" t="s">
        <v>30</v>
      </c>
      <c r="AY211" s="199" t="s">
        <v>181</v>
      </c>
    </row>
    <row r="212" spans="1:65" s="2" customFormat="1" ht="16.5" customHeight="1">
      <c r="A212" s="33"/>
      <c r="B212" s="130"/>
      <c r="C212" s="164" t="s">
        <v>252</v>
      </c>
      <c r="D212" s="164" t="s">
        <v>184</v>
      </c>
      <c r="E212" s="165" t="s">
        <v>4233</v>
      </c>
      <c r="F212" s="166" t="s">
        <v>4234</v>
      </c>
      <c r="G212" s="167" t="s">
        <v>1840</v>
      </c>
      <c r="H212" s="168">
        <v>20.16</v>
      </c>
      <c r="I212" s="169"/>
      <c r="J212" s="170">
        <f>ROUND(I212*H212,2)</f>
        <v>0</v>
      </c>
      <c r="K212" s="166" t="s">
        <v>1749</v>
      </c>
      <c r="L212" s="34"/>
      <c r="M212" s="171" t="s">
        <v>1</v>
      </c>
      <c r="N212" s="172" t="s">
        <v>38</v>
      </c>
      <c r="O212" s="59"/>
      <c r="P212" s="173">
        <f>O212*H212</f>
        <v>0</v>
      </c>
      <c r="Q212" s="173">
        <v>0</v>
      </c>
      <c r="R212" s="173">
        <f>Q212*H212</f>
        <v>0</v>
      </c>
      <c r="S212" s="173">
        <v>0</v>
      </c>
      <c r="T212" s="174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5" t="s">
        <v>188</v>
      </c>
      <c r="AT212" s="175" t="s">
        <v>184</v>
      </c>
      <c r="AU212" s="175" t="s">
        <v>82</v>
      </c>
      <c r="AY212" s="18" t="s">
        <v>181</v>
      </c>
      <c r="BE212" s="176">
        <f>IF(N212="základní",J212,0)</f>
        <v>0</v>
      </c>
      <c r="BF212" s="176">
        <f>IF(N212="snížená",J212,0)</f>
        <v>0</v>
      </c>
      <c r="BG212" s="176">
        <f>IF(N212="zákl. přenesená",J212,0)</f>
        <v>0</v>
      </c>
      <c r="BH212" s="176">
        <f>IF(N212="sníž. přenesená",J212,0)</f>
        <v>0</v>
      </c>
      <c r="BI212" s="176">
        <f>IF(N212="nulová",J212,0)</f>
        <v>0</v>
      </c>
      <c r="BJ212" s="18" t="s">
        <v>30</v>
      </c>
      <c r="BK212" s="176">
        <f>ROUND(I212*H212,2)</f>
        <v>0</v>
      </c>
      <c r="BL212" s="18" t="s">
        <v>188</v>
      </c>
      <c r="BM212" s="175" t="s">
        <v>4235</v>
      </c>
    </row>
    <row r="213" spans="1:65" s="13" customFormat="1">
      <c r="B213" s="177"/>
      <c r="D213" s="178" t="s">
        <v>190</v>
      </c>
      <c r="E213" s="179" t="s">
        <v>1</v>
      </c>
      <c r="F213" s="180" t="s">
        <v>4236</v>
      </c>
      <c r="H213" s="181">
        <v>20.16</v>
      </c>
      <c r="I213" s="182"/>
      <c r="L213" s="177"/>
      <c r="M213" s="183"/>
      <c r="N213" s="184"/>
      <c r="O213" s="184"/>
      <c r="P213" s="184"/>
      <c r="Q213" s="184"/>
      <c r="R213" s="184"/>
      <c r="S213" s="184"/>
      <c r="T213" s="185"/>
      <c r="AT213" s="179" t="s">
        <v>190</v>
      </c>
      <c r="AU213" s="179" t="s">
        <v>82</v>
      </c>
      <c r="AV213" s="13" t="s">
        <v>82</v>
      </c>
      <c r="AW213" s="13" t="s">
        <v>29</v>
      </c>
      <c r="AX213" s="13" t="s">
        <v>30</v>
      </c>
      <c r="AY213" s="179" t="s">
        <v>181</v>
      </c>
    </row>
    <row r="214" spans="1:65" s="2" customFormat="1" ht="16.5" customHeight="1">
      <c r="A214" s="33"/>
      <c r="B214" s="130"/>
      <c r="C214" s="206" t="s">
        <v>256</v>
      </c>
      <c r="D214" s="206" t="s">
        <v>273</v>
      </c>
      <c r="E214" s="207" t="s">
        <v>1843</v>
      </c>
      <c r="F214" s="208" t="s">
        <v>1844</v>
      </c>
      <c r="G214" s="209" t="s">
        <v>1845</v>
      </c>
      <c r="H214" s="210">
        <v>0.63500000000000001</v>
      </c>
      <c r="I214" s="211"/>
      <c r="J214" s="212">
        <f>ROUND(I214*H214,2)</f>
        <v>0</v>
      </c>
      <c r="K214" s="208" t="s">
        <v>1749</v>
      </c>
      <c r="L214" s="213"/>
      <c r="M214" s="214" t="s">
        <v>1</v>
      </c>
      <c r="N214" s="215" t="s">
        <v>38</v>
      </c>
      <c r="O214" s="59"/>
      <c r="P214" s="173">
        <f>O214*H214</f>
        <v>0</v>
      </c>
      <c r="Q214" s="173">
        <v>1E-3</v>
      </c>
      <c r="R214" s="173">
        <f>Q214*H214</f>
        <v>6.3500000000000004E-4</v>
      </c>
      <c r="S214" s="173">
        <v>0</v>
      </c>
      <c r="T214" s="174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5" t="s">
        <v>213</v>
      </c>
      <c r="AT214" s="175" t="s">
        <v>273</v>
      </c>
      <c r="AU214" s="175" t="s">
        <v>82</v>
      </c>
      <c r="AY214" s="18" t="s">
        <v>181</v>
      </c>
      <c r="BE214" s="176">
        <f>IF(N214="základní",J214,0)</f>
        <v>0</v>
      </c>
      <c r="BF214" s="176">
        <f>IF(N214="snížená",J214,0)</f>
        <v>0</v>
      </c>
      <c r="BG214" s="176">
        <f>IF(N214="zákl. přenesená",J214,0)</f>
        <v>0</v>
      </c>
      <c r="BH214" s="176">
        <f>IF(N214="sníž. přenesená",J214,0)</f>
        <v>0</v>
      </c>
      <c r="BI214" s="176">
        <f>IF(N214="nulová",J214,0)</f>
        <v>0</v>
      </c>
      <c r="BJ214" s="18" t="s">
        <v>30</v>
      </c>
      <c r="BK214" s="176">
        <f>ROUND(I214*H214,2)</f>
        <v>0</v>
      </c>
      <c r="BL214" s="18" t="s">
        <v>188</v>
      </c>
      <c r="BM214" s="175" t="s">
        <v>4237</v>
      </c>
    </row>
    <row r="215" spans="1:65" s="13" customFormat="1">
      <c r="B215" s="177"/>
      <c r="D215" s="178" t="s">
        <v>190</v>
      </c>
      <c r="E215" s="179" t="s">
        <v>1</v>
      </c>
      <c r="F215" s="180" t="s">
        <v>4238</v>
      </c>
      <c r="H215" s="181">
        <v>0.63500000000000001</v>
      </c>
      <c r="I215" s="182"/>
      <c r="L215" s="177"/>
      <c r="M215" s="183"/>
      <c r="N215" s="184"/>
      <c r="O215" s="184"/>
      <c r="P215" s="184"/>
      <c r="Q215" s="184"/>
      <c r="R215" s="184"/>
      <c r="S215" s="184"/>
      <c r="T215" s="185"/>
      <c r="AT215" s="179" t="s">
        <v>190</v>
      </c>
      <c r="AU215" s="179" t="s">
        <v>82</v>
      </c>
      <c r="AV215" s="13" t="s">
        <v>82</v>
      </c>
      <c r="AW215" s="13" t="s">
        <v>29</v>
      </c>
      <c r="AX215" s="13" t="s">
        <v>73</v>
      </c>
      <c r="AY215" s="179" t="s">
        <v>181</v>
      </c>
    </row>
    <row r="216" spans="1:65" s="15" customFormat="1">
      <c r="B216" s="198"/>
      <c r="D216" s="178" t="s">
        <v>190</v>
      </c>
      <c r="E216" s="199" t="s">
        <v>1</v>
      </c>
      <c r="F216" s="200" t="s">
        <v>1774</v>
      </c>
      <c r="H216" s="201">
        <v>0.63500000000000001</v>
      </c>
      <c r="I216" s="202"/>
      <c r="L216" s="198"/>
      <c r="M216" s="203"/>
      <c r="N216" s="204"/>
      <c r="O216" s="204"/>
      <c r="P216" s="204"/>
      <c r="Q216" s="204"/>
      <c r="R216" s="204"/>
      <c r="S216" s="204"/>
      <c r="T216" s="205"/>
      <c r="AT216" s="199" t="s">
        <v>190</v>
      </c>
      <c r="AU216" s="199" t="s">
        <v>82</v>
      </c>
      <c r="AV216" s="15" t="s">
        <v>188</v>
      </c>
      <c r="AW216" s="15" t="s">
        <v>29</v>
      </c>
      <c r="AX216" s="15" t="s">
        <v>30</v>
      </c>
      <c r="AY216" s="199" t="s">
        <v>181</v>
      </c>
    </row>
    <row r="217" spans="1:65" s="2" customFormat="1" ht="16.5" customHeight="1">
      <c r="A217" s="33"/>
      <c r="B217" s="130"/>
      <c r="C217" s="164" t="s">
        <v>336</v>
      </c>
      <c r="D217" s="164" t="s">
        <v>184</v>
      </c>
      <c r="E217" s="165" t="s">
        <v>4239</v>
      </c>
      <c r="F217" s="166" t="s">
        <v>4240</v>
      </c>
      <c r="G217" s="167" t="s">
        <v>1840</v>
      </c>
      <c r="H217" s="168">
        <v>20.16</v>
      </c>
      <c r="I217" s="169"/>
      <c r="J217" s="170">
        <f>ROUND(I217*H217,2)</f>
        <v>0</v>
      </c>
      <c r="K217" s="166" t="s">
        <v>1</v>
      </c>
      <c r="L217" s="34"/>
      <c r="M217" s="171" t="s">
        <v>1</v>
      </c>
      <c r="N217" s="172" t="s">
        <v>38</v>
      </c>
      <c r="O217" s="59"/>
      <c r="P217" s="173">
        <f>O217*H217</f>
        <v>0</v>
      </c>
      <c r="Q217" s="173">
        <v>0</v>
      </c>
      <c r="R217" s="173">
        <f>Q217*H217</f>
        <v>0</v>
      </c>
      <c r="S217" s="173">
        <v>0</v>
      </c>
      <c r="T217" s="174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5" t="s">
        <v>188</v>
      </c>
      <c r="AT217" s="175" t="s">
        <v>184</v>
      </c>
      <c r="AU217" s="175" t="s">
        <v>82</v>
      </c>
      <c r="AY217" s="18" t="s">
        <v>181</v>
      </c>
      <c r="BE217" s="176">
        <f>IF(N217="základní",J217,0)</f>
        <v>0</v>
      </c>
      <c r="BF217" s="176">
        <f>IF(N217="snížená",J217,0)</f>
        <v>0</v>
      </c>
      <c r="BG217" s="176">
        <f>IF(N217="zákl. přenesená",J217,0)</f>
        <v>0</v>
      </c>
      <c r="BH217" s="176">
        <f>IF(N217="sníž. přenesená",J217,0)</f>
        <v>0</v>
      </c>
      <c r="BI217" s="176">
        <f>IF(N217="nulová",J217,0)</f>
        <v>0</v>
      </c>
      <c r="BJ217" s="18" t="s">
        <v>30</v>
      </c>
      <c r="BK217" s="176">
        <f>ROUND(I217*H217,2)</f>
        <v>0</v>
      </c>
      <c r="BL217" s="18" t="s">
        <v>188</v>
      </c>
      <c r="BM217" s="175" t="s">
        <v>4241</v>
      </c>
    </row>
    <row r="218" spans="1:65" s="13" customFormat="1">
      <c r="B218" s="177"/>
      <c r="D218" s="178" t="s">
        <v>190</v>
      </c>
      <c r="E218" s="179" t="s">
        <v>1</v>
      </c>
      <c r="F218" s="180" t="s">
        <v>4228</v>
      </c>
      <c r="H218" s="181">
        <v>20.16</v>
      </c>
      <c r="I218" s="182"/>
      <c r="L218" s="177"/>
      <c r="M218" s="183"/>
      <c r="N218" s="184"/>
      <c r="O218" s="184"/>
      <c r="P218" s="184"/>
      <c r="Q218" s="184"/>
      <c r="R218" s="184"/>
      <c r="S218" s="184"/>
      <c r="T218" s="185"/>
      <c r="AT218" s="179" t="s">
        <v>190</v>
      </c>
      <c r="AU218" s="179" t="s">
        <v>82</v>
      </c>
      <c r="AV218" s="13" t="s">
        <v>82</v>
      </c>
      <c r="AW218" s="13" t="s">
        <v>29</v>
      </c>
      <c r="AX218" s="13" t="s">
        <v>73</v>
      </c>
      <c r="AY218" s="179" t="s">
        <v>181</v>
      </c>
    </row>
    <row r="219" spans="1:65" s="15" customFormat="1">
      <c r="B219" s="198"/>
      <c r="D219" s="178" t="s">
        <v>190</v>
      </c>
      <c r="E219" s="199" t="s">
        <v>1</v>
      </c>
      <c r="F219" s="200" t="s">
        <v>1774</v>
      </c>
      <c r="H219" s="201">
        <v>20.16</v>
      </c>
      <c r="I219" s="202"/>
      <c r="L219" s="198"/>
      <c r="M219" s="203"/>
      <c r="N219" s="204"/>
      <c r="O219" s="204"/>
      <c r="P219" s="204"/>
      <c r="Q219" s="204"/>
      <c r="R219" s="204"/>
      <c r="S219" s="204"/>
      <c r="T219" s="205"/>
      <c r="AT219" s="199" t="s">
        <v>190</v>
      </c>
      <c r="AU219" s="199" t="s">
        <v>82</v>
      </c>
      <c r="AV219" s="15" t="s">
        <v>188</v>
      </c>
      <c r="AW219" s="15" t="s">
        <v>29</v>
      </c>
      <c r="AX219" s="15" t="s">
        <v>30</v>
      </c>
      <c r="AY219" s="199" t="s">
        <v>181</v>
      </c>
    </row>
    <row r="220" spans="1:65" s="12" customFormat="1" ht="22.9" customHeight="1">
      <c r="B220" s="151"/>
      <c r="D220" s="152" t="s">
        <v>72</v>
      </c>
      <c r="E220" s="162" t="s">
        <v>82</v>
      </c>
      <c r="F220" s="162" t="s">
        <v>1848</v>
      </c>
      <c r="I220" s="154"/>
      <c r="J220" s="163">
        <f>BK220</f>
        <v>0</v>
      </c>
      <c r="L220" s="151"/>
      <c r="M220" s="156"/>
      <c r="N220" s="157"/>
      <c r="O220" s="157"/>
      <c r="P220" s="158">
        <f>SUM(P221:P222)</f>
        <v>0</v>
      </c>
      <c r="Q220" s="157"/>
      <c r="R220" s="158">
        <f>SUM(R221:R222)</f>
        <v>7.0559999999999998E-3</v>
      </c>
      <c r="S220" s="157"/>
      <c r="T220" s="159">
        <f>SUM(T221:T222)</f>
        <v>0</v>
      </c>
      <c r="AR220" s="152" t="s">
        <v>30</v>
      </c>
      <c r="AT220" s="160" t="s">
        <v>72</v>
      </c>
      <c r="AU220" s="160" t="s">
        <v>30</v>
      </c>
      <c r="AY220" s="152" t="s">
        <v>181</v>
      </c>
      <c r="BK220" s="161">
        <f>SUM(BK221:BK222)</f>
        <v>0</v>
      </c>
    </row>
    <row r="221" spans="1:65" s="2" customFormat="1" ht="16.5" customHeight="1">
      <c r="A221" s="33"/>
      <c r="B221" s="130"/>
      <c r="C221" s="164" t="s">
        <v>7</v>
      </c>
      <c r="D221" s="164" t="s">
        <v>184</v>
      </c>
      <c r="E221" s="165" t="s">
        <v>4242</v>
      </c>
      <c r="F221" s="166" t="s">
        <v>4243</v>
      </c>
      <c r="G221" s="167" t="s">
        <v>1370</v>
      </c>
      <c r="H221" s="168">
        <v>14.4</v>
      </c>
      <c r="I221" s="169"/>
      <c r="J221" s="170">
        <f>ROUND(I221*H221,2)</f>
        <v>0</v>
      </c>
      <c r="K221" s="166" t="s">
        <v>1749</v>
      </c>
      <c r="L221" s="34"/>
      <c r="M221" s="171" t="s">
        <v>1</v>
      </c>
      <c r="N221" s="172" t="s">
        <v>38</v>
      </c>
      <c r="O221" s="59"/>
      <c r="P221" s="173">
        <f>O221*H221</f>
        <v>0</v>
      </c>
      <c r="Q221" s="173">
        <v>4.8999999999999998E-4</v>
      </c>
      <c r="R221" s="173">
        <f>Q221*H221</f>
        <v>7.0559999999999998E-3</v>
      </c>
      <c r="S221" s="173">
        <v>0</v>
      </c>
      <c r="T221" s="174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5" t="s">
        <v>188</v>
      </c>
      <c r="AT221" s="175" t="s">
        <v>184</v>
      </c>
      <c r="AU221" s="175" t="s">
        <v>82</v>
      </c>
      <c r="AY221" s="18" t="s">
        <v>181</v>
      </c>
      <c r="BE221" s="176">
        <f>IF(N221="základní",J221,0)</f>
        <v>0</v>
      </c>
      <c r="BF221" s="176">
        <f>IF(N221="snížená",J221,0)</f>
        <v>0</v>
      </c>
      <c r="BG221" s="176">
        <f>IF(N221="zákl. přenesená",J221,0)</f>
        <v>0</v>
      </c>
      <c r="BH221" s="176">
        <f>IF(N221="sníž. přenesená",J221,0)</f>
        <v>0</v>
      </c>
      <c r="BI221" s="176">
        <f>IF(N221="nulová",J221,0)</f>
        <v>0</v>
      </c>
      <c r="BJ221" s="18" t="s">
        <v>30</v>
      </c>
      <c r="BK221" s="176">
        <f>ROUND(I221*H221,2)</f>
        <v>0</v>
      </c>
      <c r="BL221" s="18" t="s">
        <v>188</v>
      </c>
      <c r="BM221" s="175" t="s">
        <v>4244</v>
      </c>
    </row>
    <row r="222" spans="1:65" s="13" customFormat="1">
      <c r="B222" s="177"/>
      <c r="D222" s="178" t="s">
        <v>190</v>
      </c>
      <c r="E222" s="179" t="s">
        <v>1</v>
      </c>
      <c r="F222" s="180" t="s">
        <v>4245</v>
      </c>
      <c r="H222" s="181">
        <v>14.4</v>
      </c>
      <c r="I222" s="182"/>
      <c r="L222" s="177"/>
      <c r="M222" s="183"/>
      <c r="N222" s="184"/>
      <c r="O222" s="184"/>
      <c r="P222" s="184"/>
      <c r="Q222" s="184"/>
      <c r="R222" s="184"/>
      <c r="S222" s="184"/>
      <c r="T222" s="185"/>
      <c r="AT222" s="179" t="s">
        <v>190</v>
      </c>
      <c r="AU222" s="179" t="s">
        <v>82</v>
      </c>
      <c r="AV222" s="13" t="s">
        <v>82</v>
      </c>
      <c r="AW222" s="13" t="s">
        <v>29</v>
      </c>
      <c r="AX222" s="13" t="s">
        <v>30</v>
      </c>
      <c r="AY222" s="179" t="s">
        <v>181</v>
      </c>
    </row>
    <row r="223" spans="1:65" s="12" customFormat="1" ht="22.9" customHeight="1">
      <c r="B223" s="151"/>
      <c r="D223" s="152" t="s">
        <v>72</v>
      </c>
      <c r="E223" s="162" t="s">
        <v>194</v>
      </c>
      <c r="F223" s="162" t="s">
        <v>1913</v>
      </c>
      <c r="I223" s="154"/>
      <c r="J223" s="163">
        <f>BK223</f>
        <v>0</v>
      </c>
      <c r="L223" s="151"/>
      <c r="M223" s="156"/>
      <c r="N223" s="157"/>
      <c r="O223" s="157"/>
      <c r="P223" s="158">
        <f>SUM(P224:P240)</f>
        <v>0</v>
      </c>
      <c r="Q223" s="157"/>
      <c r="R223" s="158">
        <f>SUM(R224:R240)</f>
        <v>0</v>
      </c>
      <c r="S223" s="157"/>
      <c r="T223" s="159">
        <f>SUM(T224:T240)</f>
        <v>0</v>
      </c>
      <c r="AR223" s="152" t="s">
        <v>30</v>
      </c>
      <c r="AT223" s="160" t="s">
        <v>72</v>
      </c>
      <c r="AU223" s="160" t="s">
        <v>30</v>
      </c>
      <c r="AY223" s="152" t="s">
        <v>181</v>
      </c>
      <c r="BK223" s="161">
        <f>SUM(BK224:BK240)</f>
        <v>0</v>
      </c>
    </row>
    <row r="224" spans="1:65" s="2" customFormat="1" ht="16.5" customHeight="1">
      <c r="A224" s="33"/>
      <c r="B224" s="130"/>
      <c r="C224" s="164" t="s">
        <v>343</v>
      </c>
      <c r="D224" s="164" t="s">
        <v>184</v>
      </c>
      <c r="E224" s="165" t="s">
        <v>4246</v>
      </c>
      <c r="F224" s="166" t="s">
        <v>4247</v>
      </c>
      <c r="G224" s="167" t="s">
        <v>1770</v>
      </c>
      <c r="H224" s="168">
        <v>4.6310000000000002</v>
      </c>
      <c r="I224" s="169"/>
      <c r="J224" s="170">
        <f>ROUND(I224*H224,2)</f>
        <v>0</v>
      </c>
      <c r="K224" s="166" t="s">
        <v>1</v>
      </c>
      <c r="L224" s="34"/>
      <c r="M224" s="171" t="s">
        <v>1</v>
      </c>
      <c r="N224" s="172" t="s">
        <v>38</v>
      </c>
      <c r="O224" s="59"/>
      <c r="P224" s="173">
        <f>O224*H224</f>
        <v>0</v>
      </c>
      <c r="Q224" s="173">
        <v>0</v>
      </c>
      <c r="R224" s="173">
        <f>Q224*H224</f>
        <v>0</v>
      </c>
      <c r="S224" s="173">
        <v>0</v>
      </c>
      <c r="T224" s="174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5" t="s">
        <v>188</v>
      </c>
      <c r="AT224" s="175" t="s">
        <v>184</v>
      </c>
      <c r="AU224" s="175" t="s">
        <v>82</v>
      </c>
      <c r="AY224" s="18" t="s">
        <v>181</v>
      </c>
      <c r="BE224" s="176">
        <f>IF(N224="základní",J224,0)</f>
        <v>0</v>
      </c>
      <c r="BF224" s="176">
        <f>IF(N224="snížená",J224,0)</f>
        <v>0</v>
      </c>
      <c r="BG224" s="176">
        <f>IF(N224="zákl. přenesená",J224,0)</f>
        <v>0</v>
      </c>
      <c r="BH224" s="176">
        <f>IF(N224="sníž. přenesená",J224,0)</f>
        <v>0</v>
      </c>
      <c r="BI224" s="176">
        <f>IF(N224="nulová",J224,0)</f>
        <v>0</v>
      </c>
      <c r="BJ224" s="18" t="s">
        <v>30</v>
      </c>
      <c r="BK224" s="176">
        <f>ROUND(I224*H224,2)</f>
        <v>0</v>
      </c>
      <c r="BL224" s="18" t="s">
        <v>188</v>
      </c>
      <c r="BM224" s="175" t="s">
        <v>4248</v>
      </c>
    </row>
    <row r="225" spans="1:65" s="14" customFormat="1">
      <c r="B225" s="191"/>
      <c r="D225" s="178" t="s">
        <v>190</v>
      </c>
      <c r="E225" s="192" t="s">
        <v>1</v>
      </c>
      <c r="F225" s="193" t="s">
        <v>4170</v>
      </c>
      <c r="H225" s="192" t="s">
        <v>1</v>
      </c>
      <c r="I225" s="194"/>
      <c r="L225" s="191"/>
      <c r="M225" s="195"/>
      <c r="N225" s="196"/>
      <c r="O225" s="196"/>
      <c r="P225" s="196"/>
      <c r="Q225" s="196"/>
      <c r="R225" s="196"/>
      <c r="S225" s="196"/>
      <c r="T225" s="197"/>
      <c r="AT225" s="192" t="s">
        <v>190</v>
      </c>
      <c r="AU225" s="192" t="s">
        <v>82</v>
      </c>
      <c r="AV225" s="14" t="s">
        <v>30</v>
      </c>
      <c r="AW225" s="14" t="s">
        <v>29</v>
      </c>
      <c r="AX225" s="14" t="s">
        <v>73</v>
      </c>
      <c r="AY225" s="192" t="s">
        <v>181</v>
      </c>
    </row>
    <row r="226" spans="1:65" s="14" customFormat="1">
      <c r="B226" s="191"/>
      <c r="D226" s="178" t="s">
        <v>190</v>
      </c>
      <c r="E226" s="192" t="s">
        <v>1</v>
      </c>
      <c r="F226" s="193" t="s">
        <v>4249</v>
      </c>
      <c r="H226" s="192" t="s">
        <v>1</v>
      </c>
      <c r="I226" s="194"/>
      <c r="L226" s="191"/>
      <c r="M226" s="195"/>
      <c r="N226" s="196"/>
      <c r="O226" s="196"/>
      <c r="P226" s="196"/>
      <c r="Q226" s="196"/>
      <c r="R226" s="196"/>
      <c r="S226" s="196"/>
      <c r="T226" s="197"/>
      <c r="AT226" s="192" t="s">
        <v>190</v>
      </c>
      <c r="AU226" s="192" t="s">
        <v>82</v>
      </c>
      <c r="AV226" s="14" t="s">
        <v>30</v>
      </c>
      <c r="AW226" s="14" t="s">
        <v>29</v>
      </c>
      <c r="AX226" s="14" t="s">
        <v>73</v>
      </c>
      <c r="AY226" s="192" t="s">
        <v>181</v>
      </c>
    </row>
    <row r="227" spans="1:65" s="13" customFormat="1">
      <c r="B227" s="177"/>
      <c r="D227" s="178" t="s">
        <v>190</v>
      </c>
      <c r="E227" s="179" t="s">
        <v>1</v>
      </c>
      <c r="F227" s="180" t="s">
        <v>4250</v>
      </c>
      <c r="H227" s="181">
        <v>0.35</v>
      </c>
      <c r="I227" s="182"/>
      <c r="L227" s="177"/>
      <c r="M227" s="183"/>
      <c r="N227" s="184"/>
      <c r="O227" s="184"/>
      <c r="P227" s="184"/>
      <c r="Q227" s="184"/>
      <c r="R227" s="184"/>
      <c r="S227" s="184"/>
      <c r="T227" s="185"/>
      <c r="AT227" s="179" t="s">
        <v>190</v>
      </c>
      <c r="AU227" s="179" t="s">
        <v>82</v>
      </c>
      <c r="AV227" s="13" t="s">
        <v>82</v>
      </c>
      <c r="AW227" s="13" t="s">
        <v>29</v>
      </c>
      <c r="AX227" s="13" t="s">
        <v>73</v>
      </c>
      <c r="AY227" s="179" t="s">
        <v>181</v>
      </c>
    </row>
    <row r="228" spans="1:65" s="14" customFormat="1">
      <c r="B228" s="191"/>
      <c r="D228" s="178" t="s">
        <v>190</v>
      </c>
      <c r="E228" s="192" t="s">
        <v>1</v>
      </c>
      <c r="F228" s="193" t="s">
        <v>4251</v>
      </c>
      <c r="H228" s="192" t="s">
        <v>1</v>
      </c>
      <c r="I228" s="194"/>
      <c r="L228" s="191"/>
      <c r="M228" s="195"/>
      <c r="N228" s="196"/>
      <c r="O228" s="196"/>
      <c r="P228" s="196"/>
      <c r="Q228" s="196"/>
      <c r="R228" s="196"/>
      <c r="S228" s="196"/>
      <c r="T228" s="197"/>
      <c r="AT228" s="192" t="s">
        <v>190</v>
      </c>
      <c r="AU228" s="192" t="s">
        <v>82</v>
      </c>
      <c r="AV228" s="14" t="s">
        <v>30</v>
      </c>
      <c r="AW228" s="14" t="s">
        <v>29</v>
      </c>
      <c r="AX228" s="14" t="s">
        <v>73</v>
      </c>
      <c r="AY228" s="192" t="s">
        <v>181</v>
      </c>
    </row>
    <row r="229" spans="1:65" s="13" customFormat="1">
      <c r="B229" s="177"/>
      <c r="D229" s="178" t="s">
        <v>190</v>
      </c>
      <c r="E229" s="179" t="s">
        <v>1</v>
      </c>
      <c r="F229" s="180" t="s">
        <v>4252</v>
      </c>
      <c r="H229" s="181">
        <v>4.2809999999999997</v>
      </c>
      <c r="I229" s="182"/>
      <c r="L229" s="177"/>
      <c r="M229" s="183"/>
      <c r="N229" s="184"/>
      <c r="O229" s="184"/>
      <c r="P229" s="184"/>
      <c r="Q229" s="184"/>
      <c r="R229" s="184"/>
      <c r="S229" s="184"/>
      <c r="T229" s="185"/>
      <c r="AT229" s="179" t="s">
        <v>190</v>
      </c>
      <c r="AU229" s="179" t="s">
        <v>82</v>
      </c>
      <c r="AV229" s="13" t="s">
        <v>82</v>
      </c>
      <c r="AW229" s="13" t="s">
        <v>29</v>
      </c>
      <c r="AX229" s="13" t="s">
        <v>73</v>
      </c>
      <c r="AY229" s="179" t="s">
        <v>181</v>
      </c>
    </row>
    <row r="230" spans="1:65" s="15" customFormat="1">
      <c r="B230" s="198"/>
      <c r="D230" s="178" t="s">
        <v>190</v>
      </c>
      <c r="E230" s="199" t="s">
        <v>1</v>
      </c>
      <c r="F230" s="200" t="s">
        <v>1774</v>
      </c>
      <c r="H230" s="201">
        <v>4.6310000000000002</v>
      </c>
      <c r="I230" s="202"/>
      <c r="L230" s="198"/>
      <c r="M230" s="203"/>
      <c r="N230" s="204"/>
      <c r="O230" s="204"/>
      <c r="P230" s="204"/>
      <c r="Q230" s="204"/>
      <c r="R230" s="204"/>
      <c r="S230" s="204"/>
      <c r="T230" s="205"/>
      <c r="AT230" s="199" t="s">
        <v>190</v>
      </c>
      <c r="AU230" s="199" t="s">
        <v>82</v>
      </c>
      <c r="AV230" s="15" t="s">
        <v>188</v>
      </c>
      <c r="AW230" s="15" t="s">
        <v>29</v>
      </c>
      <c r="AX230" s="15" t="s">
        <v>30</v>
      </c>
      <c r="AY230" s="199" t="s">
        <v>181</v>
      </c>
    </row>
    <row r="231" spans="1:65" s="2" customFormat="1" ht="16.5" customHeight="1">
      <c r="A231" s="33"/>
      <c r="B231" s="130"/>
      <c r="C231" s="164" t="s">
        <v>347</v>
      </c>
      <c r="D231" s="164" t="s">
        <v>184</v>
      </c>
      <c r="E231" s="165" t="s">
        <v>4253</v>
      </c>
      <c r="F231" s="166" t="s">
        <v>4254</v>
      </c>
      <c r="G231" s="167" t="s">
        <v>259</v>
      </c>
      <c r="H231" s="168">
        <v>10.188000000000001</v>
      </c>
      <c r="I231" s="169"/>
      <c r="J231" s="170">
        <f>ROUND(I231*H231,2)</f>
        <v>0</v>
      </c>
      <c r="K231" s="166" t="s">
        <v>1749</v>
      </c>
      <c r="L231" s="34"/>
      <c r="M231" s="171" t="s">
        <v>1</v>
      </c>
      <c r="N231" s="172" t="s">
        <v>38</v>
      </c>
      <c r="O231" s="59"/>
      <c r="P231" s="173">
        <f>O231*H231</f>
        <v>0</v>
      </c>
      <c r="Q231" s="173">
        <v>0</v>
      </c>
      <c r="R231" s="173">
        <f>Q231*H231</f>
        <v>0</v>
      </c>
      <c r="S231" s="173">
        <v>0</v>
      </c>
      <c r="T231" s="174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5" t="s">
        <v>188</v>
      </c>
      <c r="AT231" s="175" t="s">
        <v>184</v>
      </c>
      <c r="AU231" s="175" t="s">
        <v>82</v>
      </c>
      <c r="AY231" s="18" t="s">
        <v>181</v>
      </c>
      <c r="BE231" s="176">
        <f>IF(N231="základní",J231,0)</f>
        <v>0</v>
      </c>
      <c r="BF231" s="176">
        <f>IF(N231="snížená",J231,0)</f>
        <v>0</v>
      </c>
      <c r="BG231" s="176">
        <f>IF(N231="zákl. přenesená",J231,0)</f>
        <v>0</v>
      </c>
      <c r="BH231" s="176">
        <f>IF(N231="sníž. přenesená",J231,0)</f>
        <v>0</v>
      </c>
      <c r="BI231" s="176">
        <f>IF(N231="nulová",J231,0)</f>
        <v>0</v>
      </c>
      <c r="BJ231" s="18" t="s">
        <v>30</v>
      </c>
      <c r="BK231" s="176">
        <f>ROUND(I231*H231,2)</f>
        <v>0</v>
      </c>
      <c r="BL231" s="18" t="s">
        <v>188</v>
      </c>
      <c r="BM231" s="175" t="s">
        <v>4255</v>
      </c>
    </row>
    <row r="232" spans="1:65" s="13" customFormat="1">
      <c r="B232" s="177"/>
      <c r="D232" s="178" t="s">
        <v>190</v>
      </c>
      <c r="E232" s="179" t="s">
        <v>1</v>
      </c>
      <c r="F232" s="180" t="s">
        <v>4256</v>
      </c>
      <c r="H232" s="181">
        <v>10.188000000000001</v>
      </c>
      <c r="I232" s="182"/>
      <c r="L232" s="177"/>
      <c r="M232" s="183"/>
      <c r="N232" s="184"/>
      <c r="O232" s="184"/>
      <c r="P232" s="184"/>
      <c r="Q232" s="184"/>
      <c r="R232" s="184"/>
      <c r="S232" s="184"/>
      <c r="T232" s="185"/>
      <c r="AT232" s="179" t="s">
        <v>190</v>
      </c>
      <c r="AU232" s="179" t="s">
        <v>82</v>
      </c>
      <c r="AV232" s="13" t="s">
        <v>82</v>
      </c>
      <c r="AW232" s="13" t="s">
        <v>29</v>
      </c>
      <c r="AX232" s="13" t="s">
        <v>73</v>
      </c>
      <c r="AY232" s="179" t="s">
        <v>181</v>
      </c>
    </row>
    <row r="233" spans="1:65" s="15" customFormat="1">
      <c r="B233" s="198"/>
      <c r="D233" s="178" t="s">
        <v>190</v>
      </c>
      <c r="E233" s="199" t="s">
        <v>1</v>
      </c>
      <c r="F233" s="200" t="s">
        <v>1774</v>
      </c>
      <c r="H233" s="201">
        <v>10.188000000000001</v>
      </c>
      <c r="I233" s="202"/>
      <c r="L233" s="198"/>
      <c r="M233" s="203"/>
      <c r="N233" s="204"/>
      <c r="O233" s="204"/>
      <c r="P233" s="204"/>
      <c r="Q233" s="204"/>
      <c r="R233" s="204"/>
      <c r="S233" s="204"/>
      <c r="T233" s="205"/>
      <c r="AT233" s="199" t="s">
        <v>190</v>
      </c>
      <c r="AU233" s="199" t="s">
        <v>82</v>
      </c>
      <c r="AV233" s="15" t="s">
        <v>188</v>
      </c>
      <c r="AW233" s="15" t="s">
        <v>29</v>
      </c>
      <c r="AX233" s="15" t="s">
        <v>30</v>
      </c>
      <c r="AY233" s="199" t="s">
        <v>181</v>
      </c>
    </row>
    <row r="234" spans="1:65" s="2" customFormat="1" ht="16.5" customHeight="1">
      <c r="A234" s="33"/>
      <c r="B234" s="130"/>
      <c r="C234" s="164" t="s">
        <v>351</v>
      </c>
      <c r="D234" s="164" t="s">
        <v>184</v>
      </c>
      <c r="E234" s="165" t="s">
        <v>4257</v>
      </c>
      <c r="F234" s="166" t="s">
        <v>1936</v>
      </c>
      <c r="G234" s="167" t="s">
        <v>259</v>
      </c>
      <c r="H234" s="168">
        <v>10.188000000000001</v>
      </c>
      <c r="I234" s="169"/>
      <c r="J234" s="170">
        <f>ROUND(I234*H234,2)</f>
        <v>0</v>
      </c>
      <c r="K234" s="166" t="s">
        <v>1749</v>
      </c>
      <c r="L234" s="34"/>
      <c r="M234" s="171" t="s">
        <v>1</v>
      </c>
      <c r="N234" s="172" t="s">
        <v>38</v>
      </c>
      <c r="O234" s="59"/>
      <c r="P234" s="173">
        <f>O234*H234</f>
        <v>0</v>
      </c>
      <c r="Q234" s="173">
        <v>0</v>
      </c>
      <c r="R234" s="173">
        <f>Q234*H234</f>
        <v>0</v>
      </c>
      <c r="S234" s="173">
        <v>0</v>
      </c>
      <c r="T234" s="174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5" t="s">
        <v>188</v>
      </c>
      <c r="AT234" s="175" t="s">
        <v>184</v>
      </c>
      <c r="AU234" s="175" t="s">
        <v>82</v>
      </c>
      <c r="AY234" s="18" t="s">
        <v>181</v>
      </c>
      <c r="BE234" s="176">
        <f>IF(N234="základní",J234,0)</f>
        <v>0</v>
      </c>
      <c r="BF234" s="176">
        <f>IF(N234="snížená",J234,0)</f>
        <v>0</v>
      </c>
      <c r="BG234" s="176">
        <f>IF(N234="zákl. přenesená",J234,0)</f>
        <v>0</v>
      </c>
      <c r="BH234" s="176">
        <f>IF(N234="sníž. přenesená",J234,0)</f>
        <v>0</v>
      </c>
      <c r="BI234" s="176">
        <f>IF(N234="nulová",J234,0)</f>
        <v>0</v>
      </c>
      <c r="BJ234" s="18" t="s">
        <v>30</v>
      </c>
      <c r="BK234" s="176">
        <f>ROUND(I234*H234,2)</f>
        <v>0</v>
      </c>
      <c r="BL234" s="18" t="s">
        <v>188</v>
      </c>
      <c r="BM234" s="175" t="s">
        <v>4258</v>
      </c>
    </row>
    <row r="235" spans="1:65" s="13" customFormat="1">
      <c r="B235" s="177"/>
      <c r="D235" s="178" t="s">
        <v>190</v>
      </c>
      <c r="E235" s="179" t="s">
        <v>1</v>
      </c>
      <c r="F235" s="180" t="s">
        <v>4259</v>
      </c>
      <c r="H235" s="181">
        <v>10.188000000000001</v>
      </c>
      <c r="I235" s="182"/>
      <c r="L235" s="177"/>
      <c r="M235" s="183"/>
      <c r="N235" s="184"/>
      <c r="O235" s="184"/>
      <c r="P235" s="184"/>
      <c r="Q235" s="184"/>
      <c r="R235" s="184"/>
      <c r="S235" s="184"/>
      <c r="T235" s="185"/>
      <c r="AT235" s="179" t="s">
        <v>190</v>
      </c>
      <c r="AU235" s="179" t="s">
        <v>82</v>
      </c>
      <c r="AV235" s="13" t="s">
        <v>82</v>
      </c>
      <c r="AW235" s="13" t="s">
        <v>29</v>
      </c>
      <c r="AX235" s="13" t="s">
        <v>30</v>
      </c>
      <c r="AY235" s="179" t="s">
        <v>181</v>
      </c>
    </row>
    <row r="236" spans="1:65" s="2" customFormat="1" ht="16.5" customHeight="1">
      <c r="A236" s="33"/>
      <c r="B236" s="130"/>
      <c r="C236" s="164" t="s">
        <v>355</v>
      </c>
      <c r="D236" s="164" t="s">
        <v>184</v>
      </c>
      <c r="E236" s="165" t="s">
        <v>4260</v>
      </c>
      <c r="F236" s="166" t="s">
        <v>1940</v>
      </c>
      <c r="G236" s="167" t="s">
        <v>259</v>
      </c>
      <c r="H236" s="168">
        <v>71.316000000000003</v>
      </c>
      <c r="I236" s="169"/>
      <c r="J236" s="170">
        <f>ROUND(I236*H236,2)</f>
        <v>0</v>
      </c>
      <c r="K236" s="166" t="s">
        <v>1749</v>
      </c>
      <c r="L236" s="34"/>
      <c r="M236" s="171" t="s">
        <v>1</v>
      </c>
      <c r="N236" s="172" t="s">
        <v>38</v>
      </c>
      <c r="O236" s="59"/>
      <c r="P236" s="173">
        <f>O236*H236</f>
        <v>0</v>
      </c>
      <c r="Q236" s="173">
        <v>0</v>
      </c>
      <c r="R236" s="173">
        <f>Q236*H236</f>
        <v>0</v>
      </c>
      <c r="S236" s="173">
        <v>0</v>
      </c>
      <c r="T236" s="174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5" t="s">
        <v>188</v>
      </c>
      <c r="AT236" s="175" t="s">
        <v>184</v>
      </c>
      <c r="AU236" s="175" t="s">
        <v>82</v>
      </c>
      <c r="AY236" s="18" t="s">
        <v>181</v>
      </c>
      <c r="BE236" s="176">
        <f>IF(N236="základní",J236,0)</f>
        <v>0</v>
      </c>
      <c r="BF236" s="176">
        <f>IF(N236="snížená",J236,0)</f>
        <v>0</v>
      </c>
      <c r="BG236" s="176">
        <f>IF(N236="zákl. přenesená",J236,0)</f>
        <v>0</v>
      </c>
      <c r="BH236" s="176">
        <f>IF(N236="sníž. přenesená",J236,0)</f>
        <v>0</v>
      </c>
      <c r="BI236" s="176">
        <f>IF(N236="nulová",J236,0)</f>
        <v>0</v>
      </c>
      <c r="BJ236" s="18" t="s">
        <v>30</v>
      </c>
      <c r="BK236" s="176">
        <f>ROUND(I236*H236,2)</f>
        <v>0</v>
      </c>
      <c r="BL236" s="18" t="s">
        <v>188</v>
      </c>
      <c r="BM236" s="175" t="s">
        <v>4261</v>
      </c>
    </row>
    <row r="237" spans="1:65" s="13" customFormat="1">
      <c r="B237" s="177"/>
      <c r="D237" s="178" t="s">
        <v>190</v>
      </c>
      <c r="E237" s="179" t="s">
        <v>1</v>
      </c>
      <c r="F237" s="180" t="s">
        <v>4262</v>
      </c>
      <c r="H237" s="181">
        <v>71.316000000000003</v>
      </c>
      <c r="I237" s="182"/>
      <c r="L237" s="177"/>
      <c r="M237" s="183"/>
      <c r="N237" s="184"/>
      <c r="O237" s="184"/>
      <c r="P237" s="184"/>
      <c r="Q237" s="184"/>
      <c r="R237" s="184"/>
      <c r="S237" s="184"/>
      <c r="T237" s="185"/>
      <c r="AT237" s="179" t="s">
        <v>190</v>
      </c>
      <c r="AU237" s="179" t="s">
        <v>82</v>
      </c>
      <c r="AV237" s="13" t="s">
        <v>82</v>
      </c>
      <c r="AW237" s="13" t="s">
        <v>29</v>
      </c>
      <c r="AX237" s="13" t="s">
        <v>73</v>
      </c>
      <c r="AY237" s="179" t="s">
        <v>181</v>
      </c>
    </row>
    <row r="238" spans="1:65" s="15" customFormat="1">
      <c r="B238" s="198"/>
      <c r="D238" s="178" t="s">
        <v>190</v>
      </c>
      <c r="E238" s="199" t="s">
        <v>1</v>
      </c>
      <c r="F238" s="200" t="s">
        <v>1774</v>
      </c>
      <c r="H238" s="201">
        <v>71.316000000000003</v>
      </c>
      <c r="I238" s="202"/>
      <c r="L238" s="198"/>
      <c r="M238" s="203"/>
      <c r="N238" s="204"/>
      <c r="O238" s="204"/>
      <c r="P238" s="204"/>
      <c r="Q238" s="204"/>
      <c r="R238" s="204"/>
      <c r="S238" s="204"/>
      <c r="T238" s="205"/>
      <c r="AT238" s="199" t="s">
        <v>190</v>
      </c>
      <c r="AU238" s="199" t="s">
        <v>82</v>
      </c>
      <c r="AV238" s="15" t="s">
        <v>188</v>
      </c>
      <c r="AW238" s="15" t="s">
        <v>29</v>
      </c>
      <c r="AX238" s="15" t="s">
        <v>30</v>
      </c>
      <c r="AY238" s="199" t="s">
        <v>181</v>
      </c>
    </row>
    <row r="239" spans="1:65" s="2" customFormat="1" ht="16.5" customHeight="1">
      <c r="A239" s="33"/>
      <c r="B239" s="130"/>
      <c r="C239" s="164" t="s">
        <v>359</v>
      </c>
      <c r="D239" s="164" t="s">
        <v>184</v>
      </c>
      <c r="E239" s="165" t="s">
        <v>4263</v>
      </c>
      <c r="F239" s="166" t="s">
        <v>4264</v>
      </c>
      <c r="G239" s="167" t="s">
        <v>259</v>
      </c>
      <c r="H239" s="168">
        <v>10.188000000000001</v>
      </c>
      <c r="I239" s="169"/>
      <c r="J239" s="170">
        <f>ROUND(I239*H239,2)</f>
        <v>0</v>
      </c>
      <c r="K239" s="166" t="s">
        <v>1</v>
      </c>
      <c r="L239" s="34"/>
      <c r="M239" s="171" t="s">
        <v>1</v>
      </c>
      <c r="N239" s="172" t="s">
        <v>38</v>
      </c>
      <c r="O239" s="59"/>
      <c r="P239" s="173">
        <f>O239*H239</f>
        <v>0</v>
      </c>
      <c r="Q239" s="173">
        <v>0</v>
      </c>
      <c r="R239" s="173">
        <f>Q239*H239</f>
        <v>0</v>
      </c>
      <c r="S239" s="173">
        <v>0</v>
      </c>
      <c r="T239" s="174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5" t="s">
        <v>188</v>
      </c>
      <c r="AT239" s="175" t="s">
        <v>184</v>
      </c>
      <c r="AU239" s="175" t="s">
        <v>82</v>
      </c>
      <c r="AY239" s="18" t="s">
        <v>181</v>
      </c>
      <c r="BE239" s="176">
        <f>IF(N239="základní",J239,0)</f>
        <v>0</v>
      </c>
      <c r="BF239" s="176">
        <f>IF(N239="snížená",J239,0)</f>
        <v>0</v>
      </c>
      <c r="BG239" s="176">
        <f>IF(N239="zákl. přenesená",J239,0)</f>
        <v>0</v>
      </c>
      <c r="BH239" s="176">
        <f>IF(N239="sníž. přenesená",J239,0)</f>
        <v>0</v>
      </c>
      <c r="BI239" s="176">
        <f>IF(N239="nulová",J239,0)</f>
        <v>0</v>
      </c>
      <c r="BJ239" s="18" t="s">
        <v>30</v>
      </c>
      <c r="BK239" s="176">
        <f>ROUND(I239*H239,2)</f>
        <v>0</v>
      </c>
      <c r="BL239" s="18" t="s">
        <v>188</v>
      </c>
      <c r="BM239" s="175" t="s">
        <v>4265</v>
      </c>
    </row>
    <row r="240" spans="1:65" s="13" customFormat="1">
      <c r="B240" s="177"/>
      <c r="D240" s="178" t="s">
        <v>190</v>
      </c>
      <c r="E240" s="179" t="s">
        <v>1</v>
      </c>
      <c r="F240" s="180" t="s">
        <v>4259</v>
      </c>
      <c r="H240" s="181">
        <v>10.188000000000001</v>
      </c>
      <c r="I240" s="182"/>
      <c r="L240" s="177"/>
      <c r="M240" s="183"/>
      <c r="N240" s="184"/>
      <c r="O240" s="184"/>
      <c r="P240" s="184"/>
      <c r="Q240" s="184"/>
      <c r="R240" s="184"/>
      <c r="S240" s="184"/>
      <c r="T240" s="185"/>
      <c r="AT240" s="179" t="s">
        <v>190</v>
      </c>
      <c r="AU240" s="179" t="s">
        <v>82</v>
      </c>
      <c r="AV240" s="13" t="s">
        <v>82</v>
      </c>
      <c r="AW240" s="13" t="s">
        <v>29</v>
      </c>
      <c r="AX240" s="13" t="s">
        <v>30</v>
      </c>
      <c r="AY240" s="179" t="s">
        <v>181</v>
      </c>
    </row>
    <row r="241" spans="1:65" s="12" customFormat="1" ht="22.9" customHeight="1">
      <c r="B241" s="151"/>
      <c r="D241" s="152" t="s">
        <v>72</v>
      </c>
      <c r="E241" s="162" t="s">
        <v>188</v>
      </c>
      <c r="F241" s="162" t="s">
        <v>2622</v>
      </c>
      <c r="I241" s="154"/>
      <c r="J241" s="163">
        <f>BK241</f>
        <v>0</v>
      </c>
      <c r="L241" s="151"/>
      <c r="M241" s="156"/>
      <c r="N241" s="157"/>
      <c r="O241" s="157"/>
      <c r="P241" s="158">
        <f>SUM(P242:P261)</f>
        <v>0</v>
      </c>
      <c r="Q241" s="157"/>
      <c r="R241" s="158">
        <f>SUM(R242:R261)</f>
        <v>11.465574800000001</v>
      </c>
      <c r="S241" s="157"/>
      <c r="T241" s="159">
        <f>SUM(T242:T261)</f>
        <v>0</v>
      </c>
      <c r="AR241" s="152" t="s">
        <v>30</v>
      </c>
      <c r="AT241" s="160" t="s">
        <v>72</v>
      </c>
      <c r="AU241" s="160" t="s">
        <v>30</v>
      </c>
      <c r="AY241" s="152" t="s">
        <v>181</v>
      </c>
      <c r="BK241" s="161">
        <f>SUM(BK242:BK261)</f>
        <v>0</v>
      </c>
    </row>
    <row r="242" spans="1:65" s="2" customFormat="1" ht="16.5" customHeight="1">
      <c r="A242" s="33"/>
      <c r="B242" s="130"/>
      <c r="C242" s="164" t="s">
        <v>363</v>
      </c>
      <c r="D242" s="164" t="s">
        <v>184</v>
      </c>
      <c r="E242" s="165" t="s">
        <v>4266</v>
      </c>
      <c r="F242" s="166" t="s">
        <v>4267</v>
      </c>
      <c r="G242" s="167" t="s">
        <v>1770</v>
      </c>
      <c r="H242" s="168">
        <v>3.024</v>
      </c>
      <c r="I242" s="169"/>
      <c r="J242" s="170">
        <f>ROUND(I242*H242,2)</f>
        <v>0</v>
      </c>
      <c r="K242" s="166" t="s">
        <v>1749</v>
      </c>
      <c r="L242" s="34"/>
      <c r="M242" s="171" t="s">
        <v>1</v>
      </c>
      <c r="N242" s="172" t="s">
        <v>38</v>
      </c>
      <c r="O242" s="59"/>
      <c r="P242" s="173">
        <f>O242*H242</f>
        <v>0</v>
      </c>
      <c r="Q242" s="173">
        <v>1.8907700000000001</v>
      </c>
      <c r="R242" s="173">
        <f>Q242*H242</f>
        <v>5.7176884800000005</v>
      </c>
      <c r="S242" s="173">
        <v>0</v>
      </c>
      <c r="T242" s="174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5" t="s">
        <v>188</v>
      </c>
      <c r="AT242" s="175" t="s">
        <v>184</v>
      </c>
      <c r="AU242" s="175" t="s">
        <v>82</v>
      </c>
      <c r="AY242" s="18" t="s">
        <v>181</v>
      </c>
      <c r="BE242" s="176">
        <f>IF(N242="základní",J242,0)</f>
        <v>0</v>
      </c>
      <c r="BF242" s="176">
        <f>IF(N242="snížená",J242,0)</f>
        <v>0</v>
      </c>
      <c r="BG242" s="176">
        <f>IF(N242="zákl. přenesená",J242,0)</f>
        <v>0</v>
      </c>
      <c r="BH242" s="176">
        <f>IF(N242="sníž. přenesená",J242,0)</f>
        <v>0</v>
      </c>
      <c r="BI242" s="176">
        <f>IF(N242="nulová",J242,0)</f>
        <v>0</v>
      </c>
      <c r="BJ242" s="18" t="s">
        <v>30</v>
      </c>
      <c r="BK242" s="176">
        <f>ROUND(I242*H242,2)</f>
        <v>0</v>
      </c>
      <c r="BL242" s="18" t="s">
        <v>188</v>
      </c>
      <c r="BM242" s="175" t="s">
        <v>4268</v>
      </c>
    </row>
    <row r="243" spans="1:65" s="13" customFormat="1">
      <c r="B243" s="177"/>
      <c r="D243" s="178" t="s">
        <v>190</v>
      </c>
      <c r="E243" s="179" t="s">
        <v>1</v>
      </c>
      <c r="F243" s="180" t="s">
        <v>4161</v>
      </c>
      <c r="H243" s="181">
        <v>3.024</v>
      </c>
      <c r="I243" s="182"/>
      <c r="L243" s="177"/>
      <c r="M243" s="183"/>
      <c r="N243" s="184"/>
      <c r="O243" s="184"/>
      <c r="P243" s="184"/>
      <c r="Q243" s="184"/>
      <c r="R243" s="184"/>
      <c r="S243" s="184"/>
      <c r="T243" s="185"/>
      <c r="AT243" s="179" t="s">
        <v>190</v>
      </c>
      <c r="AU243" s="179" t="s">
        <v>82</v>
      </c>
      <c r="AV243" s="13" t="s">
        <v>82</v>
      </c>
      <c r="AW243" s="13" t="s">
        <v>29</v>
      </c>
      <c r="AX243" s="13" t="s">
        <v>73</v>
      </c>
      <c r="AY243" s="179" t="s">
        <v>181</v>
      </c>
    </row>
    <row r="244" spans="1:65" s="15" customFormat="1">
      <c r="B244" s="198"/>
      <c r="D244" s="178" t="s">
        <v>190</v>
      </c>
      <c r="E244" s="199" t="s">
        <v>1</v>
      </c>
      <c r="F244" s="200" t="s">
        <v>1774</v>
      </c>
      <c r="H244" s="201">
        <v>3.024</v>
      </c>
      <c r="I244" s="202"/>
      <c r="L244" s="198"/>
      <c r="M244" s="203"/>
      <c r="N244" s="204"/>
      <c r="O244" s="204"/>
      <c r="P244" s="204"/>
      <c r="Q244" s="204"/>
      <c r="R244" s="204"/>
      <c r="S244" s="204"/>
      <c r="T244" s="205"/>
      <c r="AT244" s="199" t="s">
        <v>190</v>
      </c>
      <c r="AU244" s="199" t="s">
        <v>82</v>
      </c>
      <c r="AV244" s="15" t="s">
        <v>188</v>
      </c>
      <c r="AW244" s="15" t="s">
        <v>29</v>
      </c>
      <c r="AX244" s="15" t="s">
        <v>30</v>
      </c>
      <c r="AY244" s="199" t="s">
        <v>181</v>
      </c>
    </row>
    <row r="245" spans="1:65" s="2" customFormat="1" ht="16.5" customHeight="1">
      <c r="A245" s="33"/>
      <c r="B245" s="130"/>
      <c r="C245" s="164" t="s">
        <v>367</v>
      </c>
      <c r="D245" s="164" t="s">
        <v>184</v>
      </c>
      <c r="E245" s="165" t="s">
        <v>4269</v>
      </c>
      <c r="F245" s="166" t="s">
        <v>4270</v>
      </c>
      <c r="G245" s="167" t="s">
        <v>1770</v>
      </c>
      <c r="H245" s="168">
        <v>2.016</v>
      </c>
      <c r="I245" s="169"/>
      <c r="J245" s="170">
        <f>ROUND(I245*H245,2)</f>
        <v>0</v>
      </c>
      <c r="K245" s="166" t="s">
        <v>1</v>
      </c>
      <c r="L245" s="34"/>
      <c r="M245" s="171" t="s">
        <v>1</v>
      </c>
      <c r="N245" s="172" t="s">
        <v>38</v>
      </c>
      <c r="O245" s="59"/>
      <c r="P245" s="173">
        <f>O245*H245</f>
        <v>0</v>
      </c>
      <c r="Q245" s="173">
        <v>2.3010199999999998</v>
      </c>
      <c r="R245" s="173">
        <f>Q245*H245</f>
        <v>4.6388563199999995</v>
      </c>
      <c r="S245" s="173">
        <v>0</v>
      </c>
      <c r="T245" s="174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5" t="s">
        <v>188</v>
      </c>
      <c r="AT245" s="175" t="s">
        <v>184</v>
      </c>
      <c r="AU245" s="175" t="s">
        <v>82</v>
      </c>
      <c r="AY245" s="18" t="s">
        <v>181</v>
      </c>
      <c r="BE245" s="176">
        <f>IF(N245="základní",J245,0)</f>
        <v>0</v>
      </c>
      <c r="BF245" s="176">
        <f>IF(N245="snížená",J245,0)</f>
        <v>0</v>
      </c>
      <c r="BG245" s="176">
        <f>IF(N245="zákl. přenesená",J245,0)</f>
        <v>0</v>
      </c>
      <c r="BH245" s="176">
        <f>IF(N245="sníž. přenesená",J245,0)</f>
        <v>0</v>
      </c>
      <c r="BI245" s="176">
        <f>IF(N245="nulová",J245,0)</f>
        <v>0</v>
      </c>
      <c r="BJ245" s="18" t="s">
        <v>30</v>
      </c>
      <c r="BK245" s="176">
        <f>ROUND(I245*H245,2)</f>
        <v>0</v>
      </c>
      <c r="BL245" s="18" t="s">
        <v>188</v>
      </c>
      <c r="BM245" s="175" t="s">
        <v>4271</v>
      </c>
    </row>
    <row r="246" spans="1:65" s="13" customFormat="1">
      <c r="B246" s="177"/>
      <c r="D246" s="178" t="s">
        <v>190</v>
      </c>
      <c r="E246" s="179" t="s">
        <v>1</v>
      </c>
      <c r="F246" s="180" t="s">
        <v>4272</v>
      </c>
      <c r="H246" s="181">
        <v>2.016</v>
      </c>
      <c r="I246" s="182"/>
      <c r="L246" s="177"/>
      <c r="M246" s="183"/>
      <c r="N246" s="184"/>
      <c r="O246" s="184"/>
      <c r="P246" s="184"/>
      <c r="Q246" s="184"/>
      <c r="R246" s="184"/>
      <c r="S246" s="184"/>
      <c r="T246" s="185"/>
      <c r="AT246" s="179" t="s">
        <v>190</v>
      </c>
      <c r="AU246" s="179" t="s">
        <v>82</v>
      </c>
      <c r="AV246" s="13" t="s">
        <v>82</v>
      </c>
      <c r="AW246" s="13" t="s">
        <v>29</v>
      </c>
      <c r="AX246" s="13" t="s">
        <v>73</v>
      </c>
      <c r="AY246" s="179" t="s">
        <v>181</v>
      </c>
    </row>
    <row r="247" spans="1:65" s="15" customFormat="1">
      <c r="B247" s="198"/>
      <c r="D247" s="178" t="s">
        <v>190</v>
      </c>
      <c r="E247" s="199" t="s">
        <v>1</v>
      </c>
      <c r="F247" s="200" t="s">
        <v>1774</v>
      </c>
      <c r="H247" s="201">
        <v>2.016</v>
      </c>
      <c r="I247" s="202"/>
      <c r="L247" s="198"/>
      <c r="M247" s="203"/>
      <c r="N247" s="204"/>
      <c r="O247" s="204"/>
      <c r="P247" s="204"/>
      <c r="Q247" s="204"/>
      <c r="R247" s="204"/>
      <c r="S247" s="204"/>
      <c r="T247" s="205"/>
      <c r="AT247" s="199" t="s">
        <v>190</v>
      </c>
      <c r="AU247" s="199" t="s">
        <v>82</v>
      </c>
      <c r="AV247" s="15" t="s">
        <v>188</v>
      </c>
      <c r="AW247" s="15" t="s">
        <v>29</v>
      </c>
      <c r="AX247" s="15" t="s">
        <v>30</v>
      </c>
      <c r="AY247" s="199" t="s">
        <v>181</v>
      </c>
    </row>
    <row r="248" spans="1:65" s="2" customFormat="1" ht="16.5" customHeight="1">
      <c r="A248" s="33"/>
      <c r="B248" s="130"/>
      <c r="C248" s="164" t="s">
        <v>370</v>
      </c>
      <c r="D248" s="164" t="s">
        <v>184</v>
      </c>
      <c r="E248" s="165" t="s">
        <v>4273</v>
      </c>
      <c r="F248" s="166" t="s">
        <v>4274</v>
      </c>
      <c r="G248" s="167" t="s">
        <v>187</v>
      </c>
      <c r="H248" s="168">
        <v>12</v>
      </c>
      <c r="I248" s="169"/>
      <c r="J248" s="170">
        <f>ROUND(I248*H248,2)</f>
        <v>0</v>
      </c>
      <c r="K248" s="166" t="s">
        <v>1749</v>
      </c>
      <c r="L248" s="34"/>
      <c r="M248" s="171" t="s">
        <v>1</v>
      </c>
      <c r="N248" s="172" t="s">
        <v>38</v>
      </c>
      <c r="O248" s="59"/>
      <c r="P248" s="173">
        <f>O248*H248</f>
        <v>0</v>
      </c>
      <c r="Q248" s="173">
        <v>1.65E-3</v>
      </c>
      <c r="R248" s="173">
        <f>Q248*H248</f>
        <v>1.9799999999999998E-2</v>
      </c>
      <c r="S248" s="173">
        <v>0</v>
      </c>
      <c r="T248" s="174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5" t="s">
        <v>188</v>
      </c>
      <c r="AT248" s="175" t="s">
        <v>184</v>
      </c>
      <c r="AU248" s="175" t="s">
        <v>82</v>
      </c>
      <c r="AY248" s="18" t="s">
        <v>181</v>
      </c>
      <c r="BE248" s="176">
        <f>IF(N248="základní",J248,0)</f>
        <v>0</v>
      </c>
      <c r="BF248" s="176">
        <f>IF(N248="snížená",J248,0)</f>
        <v>0</v>
      </c>
      <c r="BG248" s="176">
        <f>IF(N248="zákl. přenesená",J248,0)</f>
        <v>0</v>
      </c>
      <c r="BH248" s="176">
        <f>IF(N248="sníž. přenesená",J248,0)</f>
        <v>0</v>
      </c>
      <c r="BI248" s="176">
        <f>IF(N248="nulová",J248,0)</f>
        <v>0</v>
      </c>
      <c r="BJ248" s="18" t="s">
        <v>30</v>
      </c>
      <c r="BK248" s="176">
        <f>ROUND(I248*H248,2)</f>
        <v>0</v>
      </c>
      <c r="BL248" s="18" t="s">
        <v>188</v>
      </c>
      <c r="BM248" s="175" t="s">
        <v>4275</v>
      </c>
    </row>
    <row r="249" spans="1:65" s="13" customFormat="1">
      <c r="B249" s="177"/>
      <c r="D249" s="178" t="s">
        <v>190</v>
      </c>
      <c r="E249" s="179" t="s">
        <v>1</v>
      </c>
      <c r="F249" s="180" t="s">
        <v>228</v>
      </c>
      <c r="H249" s="181">
        <v>12</v>
      </c>
      <c r="I249" s="182"/>
      <c r="L249" s="177"/>
      <c r="M249" s="183"/>
      <c r="N249" s="184"/>
      <c r="O249" s="184"/>
      <c r="P249" s="184"/>
      <c r="Q249" s="184"/>
      <c r="R249" s="184"/>
      <c r="S249" s="184"/>
      <c r="T249" s="185"/>
      <c r="AT249" s="179" t="s">
        <v>190</v>
      </c>
      <c r="AU249" s="179" t="s">
        <v>82</v>
      </c>
      <c r="AV249" s="13" t="s">
        <v>82</v>
      </c>
      <c r="AW249" s="13" t="s">
        <v>29</v>
      </c>
      <c r="AX249" s="13" t="s">
        <v>30</v>
      </c>
      <c r="AY249" s="179" t="s">
        <v>181</v>
      </c>
    </row>
    <row r="250" spans="1:65" s="2" customFormat="1" ht="16.5" customHeight="1">
      <c r="A250" s="33"/>
      <c r="B250" s="130"/>
      <c r="C250" s="206" t="s">
        <v>374</v>
      </c>
      <c r="D250" s="206" t="s">
        <v>273</v>
      </c>
      <c r="E250" s="207" t="s">
        <v>4276</v>
      </c>
      <c r="F250" s="208" t="s">
        <v>4277</v>
      </c>
      <c r="G250" s="209" t="s">
        <v>187</v>
      </c>
      <c r="H250" s="210">
        <v>12.12</v>
      </c>
      <c r="I250" s="211"/>
      <c r="J250" s="212">
        <f>ROUND(I250*H250,2)</f>
        <v>0</v>
      </c>
      <c r="K250" s="208" t="s">
        <v>1</v>
      </c>
      <c r="L250" s="213"/>
      <c r="M250" s="214" t="s">
        <v>1</v>
      </c>
      <c r="N250" s="215" t="s">
        <v>38</v>
      </c>
      <c r="O250" s="59"/>
      <c r="P250" s="173">
        <f>O250*H250</f>
        <v>0</v>
      </c>
      <c r="Q250" s="173">
        <v>4.2999999999999997E-2</v>
      </c>
      <c r="R250" s="173">
        <f>Q250*H250</f>
        <v>0.52115999999999996</v>
      </c>
      <c r="S250" s="173">
        <v>0</v>
      </c>
      <c r="T250" s="174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5" t="s">
        <v>213</v>
      </c>
      <c r="AT250" s="175" t="s">
        <v>273</v>
      </c>
      <c r="AU250" s="175" t="s">
        <v>82</v>
      </c>
      <c r="AY250" s="18" t="s">
        <v>181</v>
      </c>
      <c r="BE250" s="176">
        <f>IF(N250="základní",J250,0)</f>
        <v>0</v>
      </c>
      <c r="BF250" s="176">
        <f>IF(N250="snížená",J250,0)</f>
        <v>0</v>
      </c>
      <c r="BG250" s="176">
        <f>IF(N250="zákl. přenesená",J250,0)</f>
        <v>0</v>
      </c>
      <c r="BH250" s="176">
        <f>IF(N250="sníž. přenesená",J250,0)</f>
        <v>0</v>
      </c>
      <c r="BI250" s="176">
        <f>IF(N250="nulová",J250,0)</f>
        <v>0</v>
      </c>
      <c r="BJ250" s="18" t="s">
        <v>30</v>
      </c>
      <c r="BK250" s="176">
        <f>ROUND(I250*H250,2)</f>
        <v>0</v>
      </c>
      <c r="BL250" s="18" t="s">
        <v>188</v>
      </c>
      <c r="BM250" s="175" t="s">
        <v>4278</v>
      </c>
    </row>
    <row r="251" spans="1:65" s="13" customFormat="1">
      <c r="B251" s="177"/>
      <c r="D251" s="178" t="s">
        <v>190</v>
      </c>
      <c r="E251" s="179" t="s">
        <v>1</v>
      </c>
      <c r="F251" s="180" t="s">
        <v>3969</v>
      </c>
      <c r="H251" s="181">
        <v>12.12</v>
      </c>
      <c r="I251" s="182"/>
      <c r="L251" s="177"/>
      <c r="M251" s="183"/>
      <c r="N251" s="184"/>
      <c r="O251" s="184"/>
      <c r="P251" s="184"/>
      <c r="Q251" s="184"/>
      <c r="R251" s="184"/>
      <c r="S251" s="184"/>
      <c r="T251" s="185"/>
      <c r="AT251" s="179" t="s">
        <v>190</v>
      </c>
      <c r="AU251" s="179" t="s">
        <v>82</v>
      </c>
      <c r="AV251" s="13" t="s">
        <v>82</v>
      </c>
      <c r="AW251" s="13" t="s">
        <v>29</v>
      </c>
      <c r="AX251" s="13" t="s">
        <v>73</v>
      </c>
      <c r="AY251" s="179" t="s">
        <v>181</v>
      </c>
    </row>
    <row r="252" spans="1:65" s="15" customFormat="1">
      <c r="B252" s="198"/>
      <c r="D252" s="178" t="s">
        <v>190</v>
      </c>
      <c r="E252" s="199" t="s">
        <v>1</v>
      </c>
      <c r="F252" s="200" t="s">
        <v>1774</v>
      </c>
      <c r="H252" s="201">
        <v>12.12</v>
      </c>
      <c r="I252" s="202"/>
      <c r="L252" s="198"/>
      <c r="M252" s="203"/>
      <c r="N252" s="204"/>
      <c r="O252" s="204"/>
      <c r="P252" s="204"/>
      <c r="Q252" s="204"/>
      <c r="R252" s="204"/>
      <c r="S252" s="204"/>
      <c r="T252" s="205"/>
      <c r="AT252" s="199" t="s">
        <v>190</v>
      </c>
      <c r="AU252" s="199" t="s">
        <v>82</v>
      </c>
      <c r="AV252" s="15" t="s">
        <v>188</v>
      </c>
      <c r="AW252" s="15" t="s">
        <v>29</v>
      </c>
      <c r="AX252" s="15" t="s">
        <v>30</v>
      </c>
      <c r="AY252" s="199" t="s">
        <v>181</v>
      </c>
    </row>
    <row r="253" spans="1:65" s="2" customFormat="1" ht="16.5" customHeight="1">
      <c r="A253" s="33"/>
      <c r="B253" s="130"/>
      <c r="C253" s="164" t="s">
        <v>378</v>
      </c>
      <c r="D253" s="164" t="s">
        <v>184</v>
      </c>
      <c r="E253" s="165" t="s">
        <v>4279</v>
      </c>
      <c r="F253" s="166" t="s">
        <v>4280</v>
      </c>
      <c r="G253" s="167" t="s">
        <v>187</v>
      </c>
      <c r="H253" s="168">
        <v>2</v>
      </c>
      <c r="I253" s="169"/>
      <c r="J253" s="170">
        <f>ROUND(I253*H253,2)</f>
        <v>0</v>
      </c>
      <c r="K253" s="166" t="s">
        <v>1749</v>
      </c>
      <c r="L253" s="34"/>
      <c r="M253" s="171" t="s">
        <v>1</v>
      </c>
      <c r="N253" s="172" t="s">
        <v>38</v>
      </c>
      <c r="O253" s="59"/>
      <c r="P253" s="173">
        <f>O253*H253</f>
        <v>0</v>
      </c>
      <c r="Q253" s="173">
        <v>0.22394</v>
      </c>
      <c r="R253" s="173">
        <f>Q253*H253</f>
        <v>0.44788</v>
      </c>
      <c r="S253" s="173">
        <v>0</v>
      </c>
      <c r="T253" s="174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5" t="s">
        <v>188</v>
      </c>
      <c r="AT253" s="175" t="s">
        <v>184</v>
      </c>
      <c r="AU253" s="175" t="s">
        <v>82</v>
      </c>
      <c r="AY253" s="18" t="s">
        <v>181</v>
      </c>
      <c r="BE253" s="176">
        <f>IF(N253="základní",J253,0)</f>
        <v>0</v>
      </c>
      <c r="BF253" s="176">
        <f>IF(N253="snížená",J253,0)</f>
        <v>0</v>
      </c>
      <c r="BG253" s="176">
        <f>IF(N253="zákl. přenesená",J253,0)</f>
        <v>0</v>
      </c>
      <c r="BH253" s="176">
        <f>IF(N253="sníž. přenesená",J253,0)</f>
        <v>0</v>
      </c>
      <c r="BI253" s="176">
        <f>IF(N253="nulová",J253,0)</f>
        <v>0</v>
      </c>
      <c r="BJ253" s="18" t="s">
        <v>30</v>
      </c>
      <c r="BK253" s="176">
        <f>ROUND(I253*H253,2)</f>
        <v>0</v>
      </c>
      <c r="BL253" s="18" t="s">
        <v>188</v>
      </c>
      <c r="BM253" s="175" t="s">
        <v>4281</v>
      </c>
    </row>
    <row r="254" spans="1:65" s="13" customFormat="1">
      <c r="B254" s="177"/>
      <c r="D254" s="178" t="s">
        <v>190</v>
      </c>
      <c r="E254" s="179" t="s">
        <v>1</v>
      </c>
      <c r="F254" s="180" t="s">
        <v>2374</v>
      </c>
      <c r="H254" s="181">
        <v>2</v>
      </c>
      <c r="I254" s="182"/>
      <c r="L254" s="177"/>
      <c r="M254" s="183"/>
      <c r="N254" s="184"/>
      <c r="O254" s="184"/>
      <c r="P254" s="184"/>
      <c r="Q254" s="184"/>
      <c r="R254" s="184"/>
      <c r="S254" s="184"/>
      <c r="T254" s="185"/>
      <c r="AT254" s="179" t="s">
        <v>190</v>
      </c>
      <c r="AU254" s="179" t="s">
        <v>82</v>
      </c>
      <c r="AV254" s="13" t="s">
        <v>82</v>
      </c>
      <c r="AW254" s="13" t="s">
        <v>29</v>
      </c>
      <c r="AX254" s="13" t="s">
        <v>73</v>
      </c>
      <c r="AY254" s="179" t="s">
        <v>181</v>
      </c>
    </row>
    <row r="255" spans="1:65" s="15" customFormat="1">
      <c r="B255" s="198"/>
      <c r="D255" s="178" t="s">
        <v>190</v>
      </c>
      <c r="E255" s="199" t="s">
        <v>1</v>
      </c>
      <c r="F255" s="200" t="s">
        <v>1774</v>
      </c>
      <c r="H255" s="201">
        <v>2</v>
      </c>
      <c r="I255" s="202"/>
      <c r="L255" s="198"/>
      <c r="M255" s="203"/>
      <c r="N255" s="204"/>
      <c r="O255" s="204"/>
      <c r="P255" s="204"/>
      <c r="Q255" s="204"/>
      <c r="R255" s="204"/>
      <c r="S255" s="204"/>
      <c r="T255" s="205"/>
      <c r="AT255" s="199" t="s">
        <v>190</v>
      </c>
      <c r="AU255" s="199" t="s">
        <v>82</v>
      </c>
      <c r="AV255" s="15" t="s">
        <v>188</v>
      </c>
      <c r="AW255" s="15" t="s">
        <v>29</v>
      </c>
      <c r="AX255" s="15" t="s">
        <v>30</v>
      </c>
      <c r="AY255" s="199" t="s">
        <v>181</v>
      </c>
    </row>
    <row r="256" spans="1:65" s="2" customFormat="1" ht="16.5" customHeight="1">
      <c r="A256" s="33"/>
      <c r="B256" s="130"/>
      <c r="C256" s="206" t="s">
        <v>382</v>
      </c>
      <c r="D256" s="206" t="s">
        <v>273</v>
      </c>
      <c r="E256" s="207" t="s">
        <v>4282</v>
      </c>
      <c r="F256" s="208" t="s">
        <v>4283</v>
      </c>
      <c r="G256" s="209" t="s">
        <v>187</v>
      </c>
      <c r="H256" s="210">
        <v>1.01</v>
      </c>
      <c r="I256" s="211"/>
      <c r="J256" s="212">
        <f>ROUND(I256*H256,2)</f>
        <v>0</v>
      </c>
      <c r="K256" s="208" t="s">
        <v>1749</v>
      </c>
      <c r="L256" s="213"/>
      <c r="M256" s="214" t="s">
        <v>1</v>
      </c>
      <c r="N256" s="215" t="s">
        <v>38</v>
      </c>
      <c r="O256" s="59"/>
      <c r="P256" s="173">
        <f>O256*H256</f>
        <v>0</v>
      </c>
      <c r="Q256" s="173">
        <v>5.0999999999999997E-2</v>
      </c>
      <c r="R256" s="173">
        <f>Q256*H256</f>
        <v>5.151E-2</v>
      </c>
      <c r="S256" s="173">
        <v>0</v>
      </c>
      <c r="T256" s="174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5" t="s">
        <v>213</v>
      </c>
      <c r="AT256" s="175" t="s">
        <v>273</v>
      </c>
      <c r="AU256" s="175" t="s">
        <v>82</v>
      </c>
      <c r="AY256" s="18" t="s">
        <v>181</v>
      </c>
      <c r="BE256" s="176">
        <f>IF(N256="základní",J256,0)</f>
        <v>0</v>
      </c>
      <c r="BF256" s="176">
        <f>IF(N256="snížená",J256,0)</f>
        <v>0</v>
      </c>
      <c r="BG256" s="176">
        <f>IF(N256="zákl. přenesená",J256,0)</f>
        <v>0</v>
      </c>
      <c r="BH256" s="176">
        <f>IF(N256="sníž. přenesená",J256,0)</f>
        <v>0</v>
      </c>
      <c r="BI256" s="176">
        <f>IF(N256="nulová",J256,0)</f>
        <v>0</v>
      </c>
      <c r="BJ256" s="18" t="s">
        <v>30</v>
      </c>
      <c r="BK256" s="176">
        <f>ROUND(I256*H256,2)</f>
        <v>0</v>
      </c>
      <c r="BL256" s="18" t="s">
        <v>188</v>
      </c>
      <c r="BM256" s="175" t="s">
        <v>4284</v>
      </c>
    </row>
    <row r="257" spans="1:65" s="13" customFormat="1">
      <c r="B257" s="177"/>
      <c r="D257" s="178" t="s">
        <v>190</v>
      </c>
      <c r="E257" s="179" t="s">
        <v>1</v>
      </c>
      <c r="F257" s="180" t="s">
        <v>4285</v>
      </c>
      <c r="H257" s="181">
        <v>1.01</v>
      </c>
      <c r="I257" s="182"/>
      <c r="L257" s="177"/>
      <c r="M257" s="183"/>
      <c r="N257" s="184"/>
      <c r="O257" s="184"/>
      <c r="P257" s="184"/>
      <c r="Q257" s="184"/>
      <c r="R257" s="184"/>
      <c r="S257" s="184"/>
      <c r="T257" s="185"/>
      <c r="AT257" s="179" t="s">
        <v>190</v>
      </c>
      <c r="AU257" s="179" t="s">
        <v>82</v>
      </c>
      <c r="AV257" s="13" t="s">
        <v>82</v>
      </c>
      <c r="AW257" s="13" t="s">
        <v>29</v>
      </c>
      <c r="AX257" s="13" t="s">
        <v>73</v>
      </c>
      <c r="AY257" s="179" t="s">
        <v>181</v>
      </c>
    </row>
    <row r="258" spans="1:65" s="15" customFormat="1">
      <c r="B258" s="198"/>
      <c r="D258" s="178" t="s">
        <v>190</v>
      </c>
      <c r="E258" s="199" t="s">
        <v>1</v>
      </c>
      <c r="F258" s="200" t="s">
        <v>1774</v>
      </c>
      <c r="H258" s="201">
        <v>1.01</v>
      </c>
      <c r="I258" s="202"/>
      <c r="L258" s="198"/>
      <c r="M258" s="203"/>
      <c r="N258" s="204"/>
      <c r="O258" s="204"/>
      <c r="P258" s="204"/>
      <c r="Q258" s="204"/>
      <c r="R258" s="204"/>
      <c r="S258" s="204"/>
      <c r="T258" s="205"/>
      <c r="AT258" s="199" t="s">
        <v>190</v>
      </c>
      <c r="AU258" s="199" t="s">
        <v>82</v>
      </c>
      <c r="AV258" s="15" t="s">
        <v>188</v>
      </c>
      <c r="AW258" s="15" t="s">
        <v>29</v>
      </c>
      <c r="AX258" s="15" t="s">
        <v>30</v>
      </c>
      <c r="AY258" s="199" t="s">
        <v>181</v>
      </c>
    </row>
    <row r="259" spans="1:65" s="2" customFormat="1" ht="16.5" customHeight="1">
      <c r="A259" s="33"/>
      <c r="B259" s="130"/>
      <c r="C259" s="206" t="s">
        <v>386</v>
      </c>
      <c r="D259" s="206" t="s">
        <v>273</v>
      </c>
      <c r="E259" s="207" t="s">
        <v>4286</v>
      </c>
      <c r="F259" s="208" t="s">
        <v>4287</v>
      </c>
      <c r="G259" s="209" t="s">
        <v>187</v>
      </c>
      <c r="H259" s="210">
        <v>1.01</v>
      </c>
      <c r="I259" s="211"/>
      <c r="J259" s="212">
        <f>ROUND(I259*H259,2)</f>
        <v>0</v>
      </c>
      <c r="K259" s="208" t="s">
        <v>1749</v>
      </c>
      <c r="L259" s="213"/>
      <c r="M259" s="214" t="s">
        <v>1</v>
      </c>
      <c r="N259" s="215" t="s">
        <v>38</v>
      </c>
      <c r="O259" s="59"/>
      <c r="P259" s="173">
        <f>O259*H259</f>
        <v>0</v>
      </c>
      <c r="Q259" s="173">
        <v>6.8000000000000005E-2</v>
      </c>
      <c r="R259" s="173">
        <f>Q259*H259</f>
        <v>6.8680000000000005E-2</v>
      </c>
      <c r="S259" s="173">
        <v>0</v>
      </c>
      <c r="T259" s="174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75" t="s">
        <v>213</v>
      </c>
      <c r="AT259" s="175" t="s">
        <v>273</v>
      </c>
      <c r="AU259" s="175" t="s">
        <v>82</v>
      </c>
      <c r="AY259" s="18" t="s">
        <v>181</v>
      </c>
      <c r="BE259" s="176">
        <f>IF(N259="základní",J259,0)</f>
        <v>0</v>
      </c>
      <c r="BF259" s="176">
        <f>IF(N259="snížená",J259,0)</f>
        <v>0</v>
      </c>
      <c r="BG259" s="176">
        <f>IF(N259="zákl. přenesená",J259,0)</f>
        <v>0</v>
      </c>
      <c r="BH259" s="176">
        <f>IF(N259="sníž. přenesená",J259,0)</f>
        <v>0</v>
      </c>
      <c r="BI259" s="176">
        <f>IF(N259="nulová",J259,0)</f>
        <v>0</v>
      </c>
      <c r="BJ259" s="18" t="s">
        <v>30</v>
      </c>
      <c r="BK259" s="176">
        <f>ROUND(I259*H259,2)</f>
        <v>0</v>
      </c>
      <c r="BL259" s="18" t="s">
        <v>188</v>
      </c>
      <c r="BM259" s="175" t="s">
        <v>4288</v>
      </c>
    </row>
    <row r="260" spans="1:65" s="13" customFormat="1">
      <c r="B260" s="177"/>
      <c r="D260" s="178" t="s">
        <v>190</v>
      </c>
      <c r="E260" s="179" t="s">
        <v>1</v>
      </c>
      <c r="F260" s="180" t="s">
        <v>4285</v>
      </c>
      <c r="H260" s="181">
        <v>1.01</v>
      </c>
      <c r="I260" s="182"/>
      <c r="L260" s="177"/>
      <c r="M260" s="183"/>
      <c r="N260" s="184"/>
      <c r="O260" s="184"/>
      <c r="P260" s="184"/>
      <c r="Q260" s="184"/>
      <c r="R260" s="184"/>
      <c r="S260" s="184"/>
      <c r="T260" s="185"/>
      <c r="AT260" s="179" t="s">
        <v>190</v>
      </c>
      <c r="AU260" s="179" t="s">
        <v>82</v>
      </c>
      <c r="AV260" s="13" t="s">
        <v>82</v>
      </c>
      <c r="AW260" s="13" t="s">
        <v>29</v>
      </c>
      <c r="AX260" s="13" t="s">
        <v>73</v>
      </c>
      <c r="AY260" s="179" t="s">
        <v>181</v>
      </c>
    </row>
    <row r="261" spans="1:65" s="15" customFormat="1">
      <c r="B261" s="198"/>
      <c r="D261" s="178" t="s">
        <v>190</v>
      </c>
      <c r="E261" s="199" t="s">
        <v>1</v>
      </c>
      <c r="F261" s="200" t="s">
        <v>1774</v>
      </c>
      <c r="H261" s="201">
        <v>1.01</v>
      </c>
      <c r="I261" s="202"/>
      <c r="L261" s="198"/>
      <c r="M261" s="203"/>
      <c r="N261" s="204"/>
      <c r="O261" s="204"/>
      <c r="P261" s="204"/>
      <c r="Q261" s="204"/>
      <c r="R261" s="204"/>
      <c r="S261" s="204"/>
      <c r="T261" s="205"/>
      <c r="AT261" s="199" t="s">
        <v>190</v>
      </c>
      <c r="AU261" s="199" t="s">
        <v>82</v>
      </c>
      <c r="AV261" s="15" t="s">
        <v>188</v>
      </c>
      <c r="AW261" s="15" t="s">
        <v>29</v>
      </c>
      <c r="AX261" s="15" t="s">
        <v>30</v>
      </c>
      <c r="AY261" s="199" t="s">
        <v>181</v>
      </c>
    </row>
    <row r="262" spans="1:65" s="12" customFormat="1" ht="22.9" customHeight="1">
      <c r="B262" s="151"/>
      <c r="D262" s="152" t="s">
        <v>72</v>
      </c>
      <c r="E262" s="162" t="s">
        <v>201</v>
      </c>
      <c r="F262" s="162" t="s">
        <v>4289</v>
      </c>
      <c r="I262" s="154"/>
      <c r="J262" s="163">
        <f>BK262</f>
        <v>0</v>
      </c>
      <c r="L262" s="151"/>
      <c r="M262" s="156"/>
      <c r="N262" s="157"/>
      <c r="O262" s="157"/>
      <c r="P262" s="158">
        <f>SUM(P263:P270)</f>
        <v>0</v>
      </c>
      <c r="Q262" s="157"/>
      <c r="R262" s="158">
        <f>SUM(R263:R270)</f>
        <v>0.35706024000000003</v>
      </c>
      <c r="S262" s="157"/>
      <c r="T262" s="159">
        <f>SUM(T263:T270)</f>
        <v>0</v>
      </c>
      <c r="AR262" s="152" t="s">
        <v>30</v>
      </c>
      <c r="AT262" s="160" t="s">
        <v>72</v>
      </c>
      <c r="AU262" s="160" t="s">
        <v>30</v>
      </c>
      <c r="AY262" s="152" t="s">
        <v>181</v>
      </c>
      <c r="BK262" s="161">
        <f>SUM(BK263:BK270)</f>
        <v>0</v>
      </c>
    </row>
    <row r="263" spans="1:65" s="2" customFormat="1" ht="16.5" customHeight="1">
      <c r="A263" s="33"/>
      <c r="B263" s="130"/>
      <c r="C263" s="164" t="s">
        <v>390</v>
      </c>
      <c r="D263" s="164" t="s">
        <v>184</v>
      </c>
      <c r="E263" s="165" t="s">
        <v>4290</v>
      </c>
      <c r="F263" s="166" t="s">
        <v>4291</v>
      </c>
      <c r="G263" s="167" t="s">
        <v>1840</v>
      </c>
      <c r="H263" s="168">
        <v>0.52800000000000002</v>
      </c>
      <c r="I263" s="169"/>
      <c r="J263" s="170">
        <f>ROUND(I263*H263,2)</f>
        <v>0</v>
      </c>
      <c r="K263" s="166" t="s">
        <v>1</v>
      </c>
      <c r="L263" s="34"/>
      <c r="M263" s="171" t="s">
        <v>1</v>
      </c>
      <c r="N263" s="172" t="s">
        <v>38</v>
      </c>
      <c r="O263" s="59"/>
      <c r="P263" s="173">
        <f>O263*H263</f>
        <v>0</v>
      </c>
      <c r="Q263" s="173">
        <v>0.24922</v>
      </c>
      <c r="R263" s="173">
        <f>Q263*H263</f>
        <v>0.13158816000000001</v>
      </c>
      <c r="S263" s="173">
        <v>0</v>
      </c>
      <c r="T263" s="174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5" t="s">
        <v>188</v>
      </c>
      <c r="AT263" s="175" t="s">
        <v>184</v>
      </c>
      <c r="AU263" s="175" t="s">
        <v>82</v>
      </c>
      <c r="AY263" s="18" t="s">
        <v>181</v>
      </c>
      <c r="BE263" s="176">
        <f>IF(N263="základní",J263,0)</f>
        <v>0</v>
      </c>
      <c r="BF263" s="176">
        <f>IF(N263="snížená",J263,0)</f>
        <v>0</v>
      </c>
      <c r="BG263" s="176">
        <f>IF(N263="zákl. přenesená",J263,0)</f>
        <v>0</v>
      </c>
      <c r="BH263" s="176">
        <f>IF(N263="sníž. přenesená",J263,0)</f>
        <v>0</v>
      </c>
      <c r="BI263" s="176">
        <f>IF(N263="nulová",J263,0)</f>
        <v>0</v>
      </c>
      <c r="BJ263" s="18" t="s">
        <v>30</v>
      </c>
      <c r="BK263" s="176">
        <f>ROUND(I263*H263,2)</f>
        <v>0</v>
      </c>
      <c r="BL263" s="18" t="s">
        <v>188</v>
      </c>
      <c r="BM263" s="175" t="s">
        <v>4292</v>
      </c>
    </row>
    <row r="264" spans="1:65" s="13" customFormat="1">
      <c r="B264" s="177"/>
      <c r="D264" s="178" t="s">
        <v>190</v>
      </c>
      <c r="E264" s="179" t="s">
        <v>1</v>
      </c>
      <c r="F264" s="180" t="s">
        <v>4293</v>
      </c>
      <c r="H264" s="181">
        <v>0.52800000000000002</v>
      </c>
      <c r="I264" s="182"/>
      <c r="L264" s="177"/>
      <c r="M264" s="183"/>
      <c r="N264" s="184"/>
      <c r="O264" s="184"/>
      <c r="P264" s="184"/>
      <c r="Q264" s="184"/>
      <c r="R264" s="184"/>
      <c r="S264" s="184"/>
      <c r="T264" s="185"/>
      <c r="AT264" s="179" t="s">
        <v>190</v>
      </c>
      <c r="AU264" s="179" t="s">
        <v>82</v>
      </c>
      <c r="AV264" s="13" t="s">
        <v>82</v>
      </c>
      <c r="AW264" s="13" t="s">
        <v>29</v>
      </c>
      <c r="AX264" s="13" t="s">
        <v>73</v>
      </c>
      <c r="AY264" s="179" t="s">
        <v>181</v>
      </c>
    </row>
    <row r="265" spans="1:65" s="15" customFormat="1">
      <c r="B265" s="198"/>
      <c r="D265" s="178" t="s">
        <v>190</v>
      </c>
      <c r="E265" s="199" t="s">
        <v>1</v>
      </c>
      <c r="F265" s="200" t="s">
        <v>1774</v>
      </c>
      <c r="H265" s="201">
        <v>0.52800000000000002</v>
      </c>
      <c r="I265" s="202"/>
      <c r="L265" s="198"/>
      <c r="M265" s="203"/>
      <c r="N265" s="204"/>
      <c r="O265" s="204"/>
      <c r="P265" s="204"/>
      <c r="Q265" s="204"/>
      <c r="R265" s="204"/>
      <c r="S265" s="204"/>
      <c r="T265" s="205"/>
      <c r="AT265" s="199" t="s">
        <v>190</v>
      </c>
      <c r="AU265" s="199" t="s">
        <v>82</v>
      </c>
      <c r="AV265" s="15" t="s">
        <v>188</v>
      </c>
      <c r="AW265" s="15" t="s">
        <v>29</v>
      </c>
      <c r="AX265" s="15" t="s">
        <v>30</v>
      </c>
      <c r="AY265" s="199" t="s">
        <v>181</v>
      </c>
    </row>
    <row r="266" spans="1:65" s="2" customFormat="1" ht="16.5" customHeight="1">
      <c r="A266" s="33"/>
      <c r="B266" s="130"/>
      <c r="C266" s="164" t="s">
        <v>393</v>
      </c>
      <c r="D266" s="164" t="s">
        <v>184</v>
      </c>
      <c r="E266" s="165" t="s">
        <v>4294</v>
      </c>
      <c r="F266" s="166" t="s">
        <v>4295</v>
      </c>
      <c r="G266" s="167" t="s">
        <v>1840</v>
      </c>
      <c r="H266" s="168">
        <v>0.52800000000000002</v>
      </c>
      <c r="I266" s="169"/>
      <c r="J266" s="170">
        <f>ROUND(I266*H266,2)</f>
        <v>0</v>
      </c>
      <c r="K266" s="166" t="s">
        <v>1749</v>
      </c>
      <c r="L266" s="34"/>
      <c r="M266" s="171" t="s">
        <v>1</v>
      </c>
      <c r="N266" s="172" t="s">
        <v>38</v>
      </c>
      <c r="O266" s="59"/>
      <c r="P266" s="173">
        <f>O266*H266</f>
        <v>0</v>
      </c>
      <c r="Q266" s="173">
        <v>0.19536000000000001</v>
      </c>
      <c r="R266" s="173">
        <f>Q266*H266</f>
        <v>0.10315008000000001</v>
      </c>
      <c r="S266" s="173">
        <v>0</v>
      </c>
      <c r="T266" s="174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5" t="s">
        <v>188</v>
      </c>
      <c r="AT266" s="175" t="s">
        <v>184</v>
      </c>
      <c r="AU266" s="175" t="s">
        <v>82</v>
      </c>
      <c r="AY266" s="18" t="s">
        <v>181</v>
      </c>
      <c r="BE266" s="176">
        <f>IF(N266="základní",J266,0)</f>
        <v>0</v>
      </c>
      <c r="BF266" s="176">
        <f>IF(N266="snížená",J266,0)</f>
        <v>0</v>
      </c>
      <c r="BG266" s="176">
        <f>IF(N266="zákl. přenesená",J266,0)</f>
        <v>0</v>
      </c>
      <c r="BH266" s="176">
        <f>IF(N266="sníž. přenesená",J266,0)</f>
        <v>0</v>
      </c>
      <c r="BI266" s="176">
        <f>IF(N266="nulová",J266,0)</f>
        <v>0</v>
      </c>
      <c r="BJ266" s="18" t="s">
        <v>30</v>
      </c>
      <c r="BK266" s="176">
        <f>ROUND(I266*H266,2)</f>
        <v>0</v>
      </c>
      <c r="BL266" s="18" t="s">
        <v>188</v>
      </c>
      <c r="BM266" s="175" t="s">
        <v>4296</v>
      </c>
    </row>
    <row r="267" spans="1:65" s="13" customFormat="1">
      <c r="B267" s="177"/>
      <c r="D267" s="178" t="s">
        <v>190</v>
      </c>
      <c r="E267" s="179" t="s">
        <v>1</v>
      </c>
      <c r="F267" s="180" t="s">
        <v>4297</v>
      </c>
      <c r="H267" s="181">
        <v>0.52800000000000002</v>
      </c>
      <c r="I267" s="182"/>
      <c r="L267" s="177"/>
      <c r="M267" s="183"/>
      <c r="N267" s="184"/>
      <c r="O267" s="184"/>
      <c r="P267" s="184"/>
      <c r="Q267" s="184"/>
      <c r="R267" s="184"/>
      <c r="S267" s="184"/>
      <c r="T267" s="185"/>
      <c r="AT267" s="179" t="s">
        <v>190</v>
      </c>
      <c r="AU267" s="179" t="s">
        <v>82</v>
      </c>
      <c r="AV267" s="13" t="s">
        <v>82</v>
      </c>
      <c r="AW267" s="13" t="s">
        <v>29</v>
      </c>
      <c r="AX267" s="13" t="s">
        <v>30</v>
      </c>
      <c r="AY267" s="179" t="s">
        <v>181</v>
      </c>
    </row>
    <row r="268" spans="1:65" s="2" customFormat="1" ht="16.5" customHeight="1">
      <c r="A268" s="33"/>
      <c r="B268" s="130"/>
      <c r="C268" s="206" t="s">
        <v>396</v>
      </c>
      <c r="D268" s="206" t="s">
        <v>273</v>
      </c>
      <c r="E268" s="207" t="s">
        <v>4298</v>
      </c>
      <c r="F268" s="208" t="s">
        <v>4299</v>
      </c>
      <c r="G268" s="209" t="s">
        <v>1840</v>
      </c>
      <c r="H268" s="210">
        <v>0.55100000000000005</v>
      </c>
      <c r="I268" s="211"/>
      <c r="J268" s="212">
        <f>ROUND(I268*H268,2)</f>
        <v>0</v>
      </c>
      <c r="K268" s="208" t="s">
        <v>1749</v>
      </c>
      <c r="L268" s="213"/>
      <c r="M268" s="214" t="s">
        <v>1</v>
      </c>
      <c r="N268" s="215" t="s">
        <v>38</v>
      </c>
      <c r="O268" s="59"/>
      <c r="P268" s="173">
        <f>O268*H268</f>
        <v>0</v>
      </c>
      <c r="Q268" s="173">
        <v>0.222</v>
      </c>
      <c r="R268" s="173">
        <f>Q268*H268</f>
        <v>0.12232200000000001</v>
      </c>
      <c r="S268" s="173">
        <v>0</v>
      </c>
      <c r="T268" s="174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5" t="s">
        <v>213</v>
      </c>
      <c r="AT268" s="175" t="s">
        <v>273</v>
      </c>
      <c r="AU268" s="175" t="s">
        <v>82</v>
      </c>
      <c r="AY268" s="18" t="s">
        <v>181</v>
      </c>
      <c r="BE268" s="176">
        <f>IF(N268="základní",J268,0)</f>
        <v>0</v>
      </c>
      <c r="BF268" s="176">
        <f>IF(N268="snížená",J268,0)</f>
        <v>0</v>
      </c>
      <c r="BG268" s="176">
        <f>IF(N268="zákl. přenesená",J268,0)</f>
        <v>0</v>
      </c>
      <c r="BH268" s="176">
        <f>IF(N268="sníž. přenesená",J268,0)</f>
        <v>0</v>
      </c>
      <c r="BI268" s="176">
        <f>IF(N268="nulová",J268,0)</f>
        <v>0</v>
      </c>
      <c r="BJ268" s="18" t="s">
        <v>30</v>
      </c>
      <c r="BK268" s="176">
        <f>ROUND(I268*H268,2)</f>
        <v>0</v>
      </c>
      <c r="BL268" s="18" t="s">
        <v>188</v>
      </c>
      <c r="BM268" s="175" t="s">
        <v>4300</v>
      </c>
    </row>
    <row r="269" spans="1:65" s="13" customFormat="1">
      <c r="B269" s="177"/>
      <c r="D269" s="178" t="s">
        <v>190</v>
      </c>
      <c r="E269" s="179" t="s">
        <v>1</v>
      </c>
      <c r="F269" s="180" t="s">
        <v>4301</v>
      </c>
      <c r="H269" s="181">
        <v>0.55100000000000005</v>
      </c>
      <c r="I269" s="182"/>
      <c r="L269" s="177"/>
      <c r="M269" s="183"/>
      <c r="N269" s="184"/>
      <c r="O269" s="184"/>
      <c r="P269" s="184"/>
      <c r="Q269" s="184"/>
      <c r="R269" s="184"/>
      <c r="S269" s="184"/>
      <c r="T269" s="185"/>
      <c r="AT269" s="179" t="s">
        <v>190</v>
      </c>
      <c r="AU269" s="179" t="s">
        <v>82</v>
      </c>
      <c r="AV269" s="13" t="s">
        <v>82</v>
      </c>
      <c r="AW269" s="13" t="s">
        <v>29</v>
      </c>
      <c r="AX269" s="13" t="s">
        <v>73</v>
      </c>
      <c r="AY269" s="179" t="s">
        <v>181</v>
      </c>
    </row>
    <row r="270" spans="1:65" s="15" customFormat="1">
      <c r="B270" s="198"/>
      <c r="D270" s="178" t="s">
        <v>190</v>
      </c>
      <c r="E270" s="199" t="s">
        <v>1</v>
      </c>
      <c r="F270" s="200" t="s">
        <v>1774</v>
      </c>
      <c r="H270" s="201">
        <v>0.55100000000000005</v>
      </c>
      <c r="I270" s="202"/>
      <c r="L270" s="198"/>
      <c r="M270" s="203"/>
      <c r="N270" s="204"/>
      <c r="O270" s="204"/>
      <c r="P270" s="204"/>
      <c r="Q270" s="204"/>
      <c r="R270" s="204"/>
      <c r="S270" s="204"/>
      <c r="T270" s="205"/>
      <c r="AT270" s="199" t="s">
        <v>190</v>
      </c>
      <c r="AU270" s="199" t="s">
        <v>82</v>
      </c>
      <c r="AV270" s="15" t="s">
        <v>188</v>
      </c>
      <c r="AW270" s="15" t="s">
        <v>29</v>
      </c>
      <c r="AX270" s="15" t="s">
        <v>30</v>
      </c>
      <c r="AY270" s="199" t="s">
        <v>181</v>
      </c>
    </row>
    <row r="271" spans="1:65" s="12" customFormat="1" ht="22.9" customHeight="1">
      <c r="B271" s="151"/>
      <c r="D271" s="152" t="s">
        <v>72</v>
      </c>
      <c r="E271" s="162" t="s">
        <v>213</v>
      </c>
      <c r="F271" s="162" t="s">
        <v>2641</v>
      </c>
      <c r="I271" s="154"/>
      <c r="J271" s="163">
        <f>BK271</f>
        <v>0</v>
      </c>
      <c r="L271" s="151"/>
      <c r="M271" s="156"/>
      <c r="N271" s="157"/>
      <c r="O271" s="157"/>
      <c r="P271" s="158">
        <f>SUM(P272:P347)</f>
        <v>0</v>
      </c>
      <c r="Q271" s="157"/>
      <c r="R271" s="158">
        <f>SUM(R272:R347)</f>
        <v>20.788001179999998</v>
      </c>
      <c r="S271" s="157"/>
      <c r="T271" s="159">
        <f>SUM(T272:T347)</f>
        <v>0</v>
      </c>
      <c r="AR271" s="152" t="s">
        <v>30</v>
      </c>
      <c r="AT271" s="160" t="s">
        <v>72</v>
      </c>
      <c r="AU271" s="160" t="s">
        <v>30</v>
      </c>
      <c r="AY271" s="152" t="s">
        <v>181</v>
      </c>
      <c r="BK271" s="161">
        <f>SUM(BK272:BK347)</f>
        <v>0</v>
      </c>
    </row>
    <row r="272" spans="1:65" s="2" customFormat="1" ht="21.75" customHeight="1">
      <c r="A272" s="33"/>
      <c r="B272" s="130"/>
      <c r="C272" s="164" t="s">
        <v>399</v>
      </c>
      <c r="D272" s="164" t="s">
        <v>184</v>
      </c>
      <c r="E272" s="165" t="s">
        <v>4302</v>
      </c>
      <c r="F272" s="166" t="s">
        <v>4303</v>
      </c>
      <c r="G272" s="167" t="s">
        <v>1370</v>
      </c>
      <c r="H272" s="168">
        <v>15.12</v>
      </c>
      <c r="I272" s="169"/>
      <c r="J272" s="170">
        <f>ROUND(I272*H272,2)</f>
        <v>0</v>
      </c>
      <c r="K272" s="166" t="s">
        <v>1749</v>
      </c>
      <c r="L272" s="34"/>
      <c r="M272" s="171" t="s">
        <v>1</v>
      </c>
      <c r="N272" s="172" t="s">
        <v>38</v>
      </c>
      <c r="O272" s="59"/>
      <c r="P272" s="173">
        <f>O272*H272</f>
        <v>0</v>
      </c>
      <c r="Q272" s="173">
        <v>8.0000000000000007E-5</v>
      </c>
      <c r="R272" s="173">
        <f>Q272*H272</f>
        <v>1.2096000000000001E-3</v>
      </c>
      <c r="S272" s="173">
        <v>0</v>
      </c>
      <c r="T272" s="174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5" t="s">
        <v>188</v>
      </c>
      <c r="AT272" s="175" t="s">
        <v>184</v>
      </c>
      <c r="AU272" s="175" t="s">
        <v>82</v>
      </c>
      <c r="AY272" s="18" t="s">
        <v>181</v>
      </c>
      <c r="BE272" s="176">
        <f>IF(N272="základní",J272,0)</f>
        <v>0</v>
      </c>
      <c r="BF272" s="176">
        <f>IF(N272="snížená",J272,0)</f>
        <v>0</v>
      </c>
      <c r="BG272" s="176">
        <f>IF(N272="zákl. přenesená",J272,0)</f>
        <v>0</v>
      </c>
      <c r="BH272" s="176">
        <f>IF(N272="sníž. přenesená",J272,0)</f>
        <v>0</v>
      </c>
      <c r="BI272" s="176">
        <f>IF(N272="nulová",J272,0)</f>
        <v>0</v>
      </c>
      <c r="BJ272" s="18" t="s">
        <v>30</v>
      </c>
      <c r="BK272" s="176">
        <f>ROUND(I272*H272,2)</f>
        <v>0</v>
      </c>
      <c r="BL272" s="18" t="s">
        <v>188</v>
      </c>
      <c r="BM272" s="175" t="s">
        <v>4304</v>
      </c>
    </row>
    <row r="273" spans="1:65" s="13" customFormat="1">
      <c r="B273" s="177"/>
      <c r="D273" s="178" t="s">
        <v>190</v>
      </c>
      <c r="E273" s="179" t="s">
        <v>1</v>
      </c>
      <c r="F273" s="180" t="s">
        <v>4305</v>
      </c>
      <c r="H273" s="181">
        <v>15.12</v>
      </c>
      <c r="I273" s="182"/>
      <c r="L273" s="177"/>
      <c r="M273" s="183"/>
      <c r="N273" s="184"/>
      <c r="O273" s="184"/>
      <c r="P273" s="184"/>
      <c r="Q273" s="184"/>
      <c r="R273" s="184"/>
      <c r="S273" s="184"/>
      <c r="T273" s="185"/>
      <c r="AT273" s="179" t="s">
        <v>190</v>
      </c>
      <c r="AU273" s="179" t="s">
        <v>82</v>
      </c>
      <c r="AV273" s="13" t="s">
        <v>82</v>
      </c>
      <c r="AW273" s="13" t="s">
        <v>29</v>
      </c>
      <c r="AX273" s="13" t="s">
        <v>73</v>
      </c>
      <c r="AY273" s="179" t="s">
        <v>181</v>
      </c>
    </row>
    <row r="274" spans="1:65" s="15" customFormat="1">
      <c r="B274" s="198"/>
      <c r="D274" s="178" t="s">
        <v>190</v>
      </c>
      <c r="E274" s="199" t="s">
        <v>1</v>
      </c>
      <c r="F274" s="200" t="s">
        <v>1774</v>
      </c>
      <c r="H274" s="201">
        <v>15.12</v>
      </c>
      <c r="I274" s="202"/>
      <c r="L274" s="198"/>
      <c r="M274" s="203"/>
      <c r="N274" s="204"/>
      <c r="O274" s="204"/>
      <c r="P274" s="204"/>
      <c r="Q274" s="204"/>
      <c r="R274" s="204"/>
      <c r="S274" s="204"/>
      <c r="T274" s="205"/>
      <c r="AT274" s="199" t="s">
        <v>190</v>
      </c>
      <c r="AU274" s="199" t="s">
        <v>82</v>
      </c>
      <c r="AV274" s="15" t="s">
        <v>188</v>
      </c>
      <c r="AW274" s="15" t="s">
        <v>29</v>
      </c>
      <c r="AX274" s="15" t="s">
        <v>30</v>
      </c>
      <c r="AY274" s="199" t="s">
        <v>181</v>
      </c>
    </row>
    <row r="275" spans="1:65" s="2" customFormat="1" ht="16.5" customHeight="1">
      <c r="A275" s="33"/>
      <c r="B275" s="130"/>
      <c r="C275" s="206" t="s">
        <v>404</v>
      </c>
      <c r="D275" s="206" t="s">
        <v>273</v>
      </c>
      <c r="E275" s="207" t="s">
        <v>4306</v>
      </c>
      <c r="F275" s="208" t="s">
        <v>4307</v>
      </c>
      <c r="G275" s="209" t="s">
        <v>1370</v>
      </c>
      <c r="H275" s="210">
        <v>17.5</v>
      </c>
      <c r="I275" s="211"/>
      <c r="J275" s="212">
        <f>ROUND(I275*H275,2)</f>
        <v>0</v>
      </c>
      <c r="K275" s="208" t="s">
        <v>1749</v>
      </c>
      <c r="L275" s="213"/>
      <c r="M275" s="214" t="s">
        <v>1</v>
      </c>
      <c r="N275" s="215" t="s">
        <v>38</v>
      </c>
      <c r="O275" s="59"/>
      <c r="P275" s="173">
        <f>O275*H275</f>
        <v>0</v>
      </c>
      <c r="Q275" s="173">
        <v>0.1</v>
      </c>
      <c r="R275" s="173">
        <f>Q275*H275</f>
        <v>1.75</v>
      </c>
      <c r="S275" s="173">
        <v>0</v>
      </c>
      <c r="T275" s="174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5" t="s">
        <v>213</v>
      </c>
      <c r="AT275" s="175" t="s">
        <v>273</v>
      </c>
      <c r="AU275" s="175" t="s">
        <v>82</v>
      </c>
      <c r="AY275" s="18" t="s">
        <v>181</v>
      </c>
      <c r="BE275" s="176">
        <f>IF(N275="základní",J275,0)</f>
        <v>0</v>
      </c>
      <c r="BF275" s="176">
        <f>IF(N275="snížená",J275,0)</f>
        <v>0</v>
      </c>
      <c r="BG275" s="176">
        <f>IF(N275="zákl. přenesená",J275,0)</f>
        <v>0</v>
      </c>
      <c r="BH275" s="176">
        <f>IF(N275="sníž. přenesená",J275,0)</f>
        <v>0</v>
      </c>
      <c r="BI275" s="176">
        <f>IF(N275="nulová",J275,0)</f>
        <v>0</v>
      </c>
      <c r="BJ275" s="18" t="s">
        <v>30</v>
      </c>
      <c r="BK275" s="176">
        <f>ROUND(I275*H275,2)</f>
        <v>0</v>
      </c>
      <c r="BL275" s="18" t="s">
        <v>188</v>
      </c>
      <c r="BM275" s="175" t="s">
        <v>4308</v>
      </c>
    </row>
    <row r="276" spans="1:65" s="14" customFormat="1">
      <c r="B276" s="191"/>
      <c r="D276" s="178" t="s">
        <v>190</v>
      </c>
      <c r="E276" s="192" t="s">
        <v>1</v>
      </c>
      <c r="F276" s="193" t="s">
        <v>4309</v>
      </c>
      <c r="H276" s="192" t="s">
        <v>1</v>
      </c>
      <c r="I276" s="194"/>
      <c r="L276" s="191"/>
      <c r="M276" s="195"/>
      <c r="N276" s="196"/>
      <c r="O276" s="196"/>
      <c r="P276" s="196"/>
      <c r="Q276" s="196"/>
      <c r="R276" s="196"/>
      <c r="S276" s="196"/>
      <c r="T276" s="197"/>
      <c r="AT276" s="192" t="s">
        <v>190</v>
      </c>
      <c r="AU276" s="192" t="s">
        <v>82</v>
      </c>
      <c r="AV276" s="14" t="s">
        <v>30</v>
      </c>
      <c r="AW276" s="14" t="s">
        <v>29</v>
      </c>
      <c r="AX276" s="14" t="s">
        <v>73</v>
      </c>
      <c r="AY276" s="192" t="s">
        <v>181</v>
      </c>
    </row>
    <row r="277" spans="1:65" s="13" customFormat="1">
      <c r="B277" s="177"/>
      <c r="D277" s="178" t="s">
        <v>190</v>
      </c>
      <c r="E277" s="179" t="s">
        <v>1</v>
      </c>
      <c r="F277" s="180" t="s">
        <v>4310</v>
      </c>
      <c r="H277" s="181">
        <v>17.5</v>
      </c>
      <c r="I277" s="182"/>
      <c r="L277" s="177"/>
      <c r="M277" s="183"/>
      <c r="N277" s="184"/>
      <c r="O277" s="184"/>
      <c r="P277" s="184"/>
      <c r="Q277" s="184"/>
      <c r="R277" s="184"/>
      <c r="S277" s="184"/>
      <c r="T277" s="185"/>
      <c r="AT277" s="179" t="s">
        <v>190</v>
      </c>
      <c r="AU277" s="179" t="s">
        <v>82</v>
      </c>
      <c r="AV277" s="13" t="s">
        <v>82</v>
      </c>
      <c r="AW277" s="13" t="s">
        <v>29</v>
      </c>
      <c r="AX277" s="13" t="s">
        <v>73</v>
      </c>
      <c r="AY277" s="179" t="s">
        <v>181</v>
      </c>
    </row>
    <row r="278" spans="1:65" s="15" customFormat="1">
      <c r="B278" s="198"/>
      <c r="D278" s="178" t="s">
        <v>190</v>
      </c>
      <c r="E278" s="199" t="s">
        <v>1</v>
      </c>
      <c r="F278" s="200" t="s">
        <v>1774</v>
      </c>
      <c r="H278" s="201">
        <v>17.5</v>
      </c>
      <c r="I278" s="202"/>
      <c r="L278" s="198"/>
      <c r="M278" s="203"/>
      <c r="N278" s="204"/>
      <c r="O278" s="204"/>
      <c r="P278" s="204"/>
      <c r="Q278" s="204"/>
      <c r="R278" s="204"/>
      <c r="S278" s="204"/>
      <c r="T278" s="205"/>
      <c r="AT278" s="199" t="s">
        <v>190</v>
      </c>
      <c r="AU278" s="199" t="s">
        <v>82</v>
      </c>
      <c r="AV278" s="15" t="s">
        <v>188</v>
      </c>
      <c r="AW278" s="15" t="s">
        <v>29</v>
      </c>
      <c r="AX278" s="15" t="s">
        <v>30</v>
      </c>
      <c r="AY278" s="199" t="s">
        <v>181</v>
      </c>
    </row>
    <row r="279" spans="1:65" s="2" customFormat="1" ht="16.5" customHeight="1">
      <c r="A279" s="33"/>
      <c r="B279" s="130"/>
      <c r="C279" s="164" t="s">
        <v>408</v>
      </c>
      <c r="D279" s="164" t="s">
        <v>184</v>
      </c>
      <c r="E279" s="165" t="s">
        <v>4311</v>
      </c>
      <c r="F279" s="166" t="s">
        <v>4312</v>
      </c>
      <c r="G279" s="167" t="s">
        <v>1770</v>
      </c>
      <c r="H279" s="168">
        <v>6.5869999999999997</v>
      </c>
      <c r="I279" s="169"/>
      <c r="J279" s="170">
        <f>ROUND(I279*H279,2)</f>
        <v>0</v>
      </c>
      <c r="K279" s="166" t="s">
        <v>1749</v>
      </c>
      <c r="L279" s="34"/>
      <c r="M279" s="171" t="s">
        <v>1</v>
      </c>
      <c r="N279" s="172" t="s">
        <v>38</v>
      </c>
      <c r="O279" s="59"/>
      <c r="P279" s="173">
        <f>O279*H279</f>
        <v>0</v>
      </c>
      <c r="Q279" s="173">
        <v>2.2563399999999998</v>
      </c>
      <c r="R279" s="173">
        <f>Q279*H279</f>
        <v>14.862511579999998</v>
      </c>
      <c r="S279" s="173">
        <v>0</v>
      </c>
      <c r="T279" s="174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5" t="s">
        <v>188</v>
      </c>
      <c r="AT279" s="175" t="s">
        <v>184</v>
      </c>
      <c r="AU279" s="175" t="s">
        <v>82</v>
      </c>
      <c r="AY279" s="18" t="s">
        <v>181</v>
      </c>
      <c r="BE279" s="176">
        <f>IF(N279="základní",J279,0)</f>
        <v>0</v>
      </c>
      <c r="BF279" s="176">
        <f>IF(N279="snížená",J279,0)</f>
        <v>0</v>
      </c>
      <c r="BG279" s="176">
        <f>IF(N279="zákl. přenesená",J279,0)</f>
        <v>0</v>
      </c>
      <c r="BH279" s="176">
        <f>IF(N279="sníž. přenesená",J279,0)</f>
        <v>0</v>
      </c>
      <c r="BI279" s="176">
        <f>IF(N279="nulová",J279,0)</f>
        <v>0</v>
      </c>
      <c r="BJ279" s="18" t="s">
        <v>30</v>
      </c>
      <c r="BK279" s="176">
        <f>ROUND(I279*H279,2)</f>
        <v>0</v>
      </c>
      <c r="BL279" s="18" t="s">
        <v>188</v>
      </c>
      <c r="BM279" s="175" t="s">
        <v>4313</v>
      </c>
    </row>
    <row r="280" spans="1:65" s="13" customFormat="1">
      <c r="B280" s="177"/>
      <c r="D280" s="178" t="s">
        <v>190</v>
      </c>
      <c r="E280" s="179" t="s">
        <v>1</v>
      </c>
      <c r="F280" s="180" t="s">
        <v>4314</v>
      </c>
      <c r="H280" s="181">
        <v>4.9189999999999996</v>
      </c>
      <c r="I280" s="182"/>
      <c r="L280" s="177"/>
      <c r="M280" s="183"/>
      <c r="N280" s="184"/>
      <c r="O280" s="184"/>
      <c r="P280" s="184"/>
      <c r="Q280" s="184"/>
      <c r="R280" s="184"/>
      <c r="S280" s="184"/>
      <c r="T280" s="185"/>
      <c r="AT280" s="179" t="s">
        <v>190</v>
      </c>
      <c r="AU280" s="179" t="s">
        <v>82</v>
      </c>
      <c r="AV280" s="13" t="s">
        <v>82</v>
      </c>
      <c r="AW280" s="13" t="s">
        <v>29</v>
      </c>
      <c r="AX280" s="13" t="s">
        <v>73</v>
      </c>
      <c r="AY280" s="179" t="s">
        <v>181</v>
      </c>
    </row>
    <row r="281" spans="1:65" s="13" customFormat="1">
      <c r="B281" s="177"/>
      <c r="D281" s="178" t="s">
        <v>190</v>
      </c>
      <c r="E281" s="179" t="s">
        <v>1</v>
      </c>
      <c r="F281" s="180" t="s">
        <v>4315</v>
      </c>
      <c r="H281" s="181">
        <v>3.266</v>
      </c>
      <c r="I281" s="182"/>
      <c r="L281" s="177"/>
      <c r="M281" s="183"/>
      <c r="N281" s="184"/>
      <c r="O281" s="184"/>
      <c r="P281" s="184"/>
      <c r="Q281" s="184"/>
      <c r="R281" s="184"/>
      <c r="S281" s="184"/>
      <c r="T281" s="185"/>
      <c r="AT281" s="179" t="s">
        <v>190</v>
      </c>
      <c r="AU281" s="179" t="s">
        <v>82</v>
      </c>
      <c r="AV281" s="13" t="s">
        <v>82</v>
      </c>
      <c r="AW281" s="13" t="s">
        <v>29</v>
      </c>
      <c r="AX281" s="13" t="s">
        <v>73</v>
      </c>
      <c r="AY281" s="179" t="s">
        <v>181</v>
      </c>
    </row>
    <row r="282" spans="1:65" s="13" customFormat="1">
      <c r="B282" s="177"/>
      <c r="D282" s="178" t="s">
        <v>190</v>
      </c>
      <c r="E282" s="179" t="s">
        <v>1</v>
      </c>
      <c r="F282" s="180" t="s">
        <v>4316</v>
      </c>
      <c r="H282" s="181">
        <v>-1.5980000000000001</v>
      </c>
      <c r="I282" s="182"/>
      <c r="L282" s="177"/>
      <c r="M282" s="183"/>
      <c r="N282" s="184"/>
      <c r="O282" s="184"/>
      <c r="P282" s="184"/>
      <c r="Q282" s="184"/>
      <c r="R282" s="184"/>
      <c r="S282" s="184"/>
      <c r="T282" s="185"/>
      <c r="AT282" s="179" t="s">
        <v>190</v>
      </c>
      <c r="AU282" s="179" t="s">
        <v>82</v>
      </c>
      <c r="AV282" s="13" t="s">
        <v>82</v>
      </c>
      <c r="AW282" s="13" t="s">
        <v>29</v>
      </c>
      <c r="AX282" s="13" t="s">
        <v>73</v>
      </c>
      <c r="AY282" s="179" t="s">
        <v>181</v>
      </c>
    </row>
    <row r="283" spans="1:65" s="15" customFormat="1">
      <c r="B283" s="198"/>
      <c r="D283" s="178" t="s">
        <v>190</v>
      </c>
      <c r="E283" s="199" t="s">
        <v>1</v>
      </c>
      <c r="F283" s="200" t="s">
        <v>1774</v>
      </c>
      <c r="H283" s="201">
        <v>6.5869999999999997</v>
      </c>
      <c r="I283" s="202"/>
      <c r="L283" s="198"/>
      <c r="M283" s="203"/>
      <c r="N283" s="204"/>
      <c r="O283" s="204"/>
      <c r="P283" s="204"/>
      <c r="Q283" s="204"/>
      <c r="R283" s="204"/>
      <c r="S283" s="204"/>
      <c r="T283" s="205"/>
      <c r="AT283" s="199" t="s">
        <v>190</v>
      </c>
      <c r="AU283" s="199" t="s">
        <v>82</v>
      </c>
      <c r="AV283" s="15" t="s">
        <v>188</v>
      </c>
      <c r="AW283" s="15" t="s">
        <v>29</v>
      </c>
      <c r="AX283" s="15" t="s">
        <v>30</v>
      </c>
      <c r="AY283" s="199" t="s">
        <v>181</v>
      </c>
    </row>
    <row r="284" spans="1:65" s="2" customFormat="1" ht="16.5" customHeight="1">
      <c r="A284" s="33"/>
      <c r="B284" s="130"/>
      <c r="C284" s="164" t="s">
        <v>412</v>
      </c>
      <c r="D284" s="164" t="s">
        <v>184</v>
      </c>
      <c r="E284" s="165" t="s">
        <v>4317</v>
      </c>
      <c r="F284" s="166" t="s">
        <v>4318</v>
      </c>
      <c r="G284" s="167" t="s">
        <v>187</v>
      </c>
      <c r="H284" s="168">
        <v>1</v>
      </c>
      <c r="I284" s="169"/>
      <c r="J284" s="170">
        <f>ROUND(I284*H284,2)</f>
        <v>0</v>
      </c>
      <c r="K284" s="166" t="s">
        <v>1749</v>
      </c>
      <c r="L284" s="34"/>
      <c r="M284" s="171" t="s">
        <v>1</v>
      </c>
      <c r="N284" s="172" t="s">
        <v>38</v>
      </c>
      <c r="O284" s="59"/>
      <c r="P284" s="173">
        <f>O284*H284</f>
        <v>0</v>
      </c>
      <c r="Q284" s="173">
        <v>0.21734000000000001</v>
      </c>
      <c r="R284" s="173">
        <f>Q284*H284</f>
        <v>0.21734000000000001</v>
      </c>
      <c r="S284" s="173">
        <v>0</v>
      </c>
      <c r="T284" s="174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5" t="s">
        <v>188</v>
      </c>
      <c r="AT284" s="175" t="s">
        <v>184</v>
      </c>
      <c r="AU284" s="175" t="s">
        <v>82</v>
      </c>
      <c r="AY284" s="18" t="s">
        <v>181</v>
      </c>
      <c r="BE284" s="176">
        <f>IF(N284="základní",J284,0)</f>
        <v>0</v>
      </c>
      <c r="BF284" s="176">
        <f>IF(N284="snížená",J284,0)</f>
        <v>0</v>
      </c>
      <c r="BG284" s="176">
        <f>IF(N284="zákl. přenesená",J284,0)</f>
        <v>0</v>
      </c>
      <c r="BH284" s="176">
        <f>IF(N284="sníž. přenesená",J284,0)</f>
        <v>0</v>
      </c>
      <c r="BI284" s="176">
        <f>IF(N284="nulová",J284,0)</f>
        <v>0</v>
      </c>
      <c r="BJ284" s="18" t="s">
        <v>30</v>
      </c>
      <c r="BK284" s="176">
        <f>ROUND(I284*H284,2)</f>
        <v>0</v>
      </c>
      <c r="BL284" s="18" t="s">
        <v>188</v>
      </c>
      <c r="BM284" s="175" t="s">
        <v>4319</v>
      </c>
    </row>
    <row r="285" spans="1:65" s="13" customFormat="1">
      <c r="B285" s="177"/>
      <c r="D285" s="178" t="s">
        <v>190</v>
      </c>
      <c r="E285" s="179" t="s">
        <v>1</v>
      </c>
      <c r="F285" s="180" t="s">
        <v>30</v>
      </c>
      <c r="H285" s="181">
        <v>1</v>
      </c>
      <c r="I285" s="182"/>
      <c r="L285" s="177"/>
      <c r="M285" s="183"/>
      <c r="N285" s="184"/>
      <c r="O285" s="184"/>
      <c r="P285" s="184"/>
      <c r="Q285" s="184"/>
      <c r="R285" s="184"/>
      <c r="S285" s="184"/>
      <c r="T285" s="185"/>
      <c r="AT285" s="179" t="s">
        <v>190</v>
      </c>
      <c r="AU285" s="179" t="s">
        <v>82</v>
      </c>
      <c r="AV285" s="13" t="s">
        <v>82</v>
      </c>
      <c r="AW285" s="13" t="s">
        <v>29</v>
      </c>
      <c r="AX285" s="13" t="s">
        <v>30</v>
      </c>
      <c r="AY285" s="179" t="s">
        <v>181</v>
      </c>
    </row>
    <row r="286" spans="1:65" s="2" customFormat="1" ht="16.5" customHeight="1">
      <c r="A286" s="33"/>
      <c r="B286" s="130"/>
      <c r="C286" s="206" t="s">
        <v>416</v>
      </c>
      <c r="D286" s="206" t="s">
        <v>273</v>
      </c>
      <c r="E286" s="207" t="s">
        <v>4320</v>
      </c>
      <c r="F286" s="208" t="s">
        <v>4321</v>
      </c>
      <c r="G286" s="209" t="s">
        <v>290</v>
      </c>
      <c r="H286" s="210">
        <v>1</v>
      </c>
      <c r="I286" s="211"/>
      <c r="J286" s="212">
        <f>ROUND(I286*H286,2)</f>
        <v>0</v>
      </c>
      <c r="K286" s="208" t="s">
        <v>1</v>
      </c>
      <c r="L286" s="213"/>
      <c r="M286" s="214" t="s">
        <v>1</v>
      </c>
      <c r="N286" s="215" t="s">
        <v>38</v>
      </c>
      <c r="O286" s="59"/>
      <c r="P286" s="173">
        <f>O286*H286</f>
        <v>0</v>
      </c>
      <c r="Q286" s="173">
        <v>9.1999999999999998E-2</v>
      </c>
      <c r="R286" s="173">
        <f>Q286*H286</f>
        <v>9.1999999999999998E-2</v>
      </c>
      <c r="S286" s="173">
        <v>0</v>
      </c>
      <c r="T286" s="174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5" t="s">
        <v>213</v>
      </c>
      <c r="AT286" s="175" t="s">
        <v>273</v>
      </c>
      <c r="AU286" s="175" t="s">
        <v>82</v>
      </c>
      <c r="AY286" s="18" t="s">
        <v>181</v>
      </c>
      <c r="BE286" s="176">
        <f>IF(N286="základní",J286,0)</f>
        <v>0</v>
      </c>
      <c r="BF286" s="176">
        <f>IF(N286="snížená",J286,0)</f>
        <v>0</v>
      </c>
      <c r="BG286" s="176">
        <f>IF(N286="zákl. přenesená",J286,0)</f>
        <v>0</v>
      </c>
      <c r="BH286" s="176">
        <f>IF(N286="sníž. přenesená",J286,0)</f>
        <v>0</v>
      </c>
      <c r="BI286" s="176">
        <f>IF(N286="nulová",J286,0)</f>
        <v>0</v>
      </c>
      <c r="BJ286" s="18" t="s">
        <v>30</v>
      </c>
      <c r="BK286" s="176">
        <f>ROUND(I286*H286,2)</f>
        <v>0</v>
      </c>
      <c r="BL286" s="18" t="s">
        <v>188</v>
      </c>
      <c r="BM286" s="175" t="s">
        <v>4322</v>
      </c>
    </row>
    <row r="287" spans="1:65" s="13" customFormat="1">
      <c r="B287" s="177"/>
      <c r="D287" s="178" t="s">
        <v>190</v>
      </c>
      <c r="E287" s="179" t="s">
        <v>1</v>
      </c>
      <c r="F287" s="180" t="s">
        <v>30</v>
      </c>
      <c r="H287" s="181">
        <v>1</v>
      </c>
      <c r="I287" s="182"/>
      <c r="L287" s="177"/>
      <c r="M287" s="183"/>
      <c r="N287" s="184"/>
      <c r="O287" s="184"/>
      <c r="P287" s="184"/>
      <c r="Q287" s="184"/>
      <c r="R287" s="184"/>
      <c r="S287" s="184"/>
      <c r="T287" s="185"/>
      <c r="AT287" s="179" t="s">
        <v>190</v>
      </c>
      <c r="AU287" s="179" t="s">
        <v>82</v>
      </c>
      <c r="AV287" s="13" t="s">
        <v>82</v>
      </c>
      <c r="AW287" s="13" t="s">
        <v>29</v>
      </c>
      <c r="AX287" s="13" t="s">
        <v>30</v>
      </c>
      <c r="AY287" s="179" t="s">
        <v>181</v>
      </c>
    </row>
    <row r="288" spans="1:65" s="2" customFormat="1" ht="16.5" customHeight="1">
      <c r="A288" s="33"/>
      <c r="B288" s="130"/>
      <c r="C288" s="164" t="s">
        <v>419</v>
      </c>
      <c r="D288" s="164" t="s">
        <v>184</v>
      </c>
      <c r="E288" s="165" t="s">
        <v>4323</v>
      </c>
      <c r="F288" s="166" t="s">
        <v>4324</v>
      </c>
      <c r="G288" s="167" t="s">
        <v>187</v>
      </c>
      <c r="H288" s="168">
        <v>1</v>
      </c>
      <c r="I288" s="169"/>
      <c r="J288" s="170">
        <f>ROUND(I288*H288,2)</f>
        <v>0</v>
      </c>
      <c r="K288" s="166" t="s">
        <v>1749</v>
      </c>
      <c r="L288" s="34"/>
      <c r="M288" s="171" t="s">
        <v>1</v>
      </c>
      <c r="N288" s="172" t="s">
        <v>38</v>
      </c>
      <c r="O288" s="59"/>
      <c r="P288" s="173">
        <f>O288*H288</f>
        <v>0</v>
      </c>
      <c r="Q288" s="173">
        <v>1.1469999999999999E-2</v>
      </c>
      <c r="R288" s="173">
        <f>Q288*H288</f>
        <v>1.1469999999999999E-2</v>
      </c>
      <c r="S288" s="173">
        <v>0</v>
      </c>
      <c r="T288" s="174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5" t="s">
        <v>188</v>
      </c>
      <c r="AT288" s="175" t="s">
        <v>184</v>
      </c>
      <c r="AU288" s="175" t="s">
        <v>82</v>
      </c>
      <c r="AY288" s="18" t="s">
        <v>181</v>
      </c>
      <c r="BE288" s="176">
        <f>IF(N288="základní",J288,0)</f>
        <v>0</v>
      </c>
      <c r="BF288" s="176">
        <f>IF(N288="snížená",J288,0)</f>
        <v>0</v>
      </c>
      <c r="BG288" s="176">
        <f>IF(N288="zákl. přenesená",J288,0)</f>
        <v>0</v>
      </c>
      <c r="BH288" s="176">
        <f>IF(N288="sníž. přenesená",J288,0)</f>
        <v>0</v>
      </c>
      <c r="BI288" s="176">
        <f>IF(N288="nulová",J288,0)</f>
        <v>0</v>
      </c>
      <c r="BJ288" s="18" t="s">
        <v>30</v>
      </c>
      <c r="BK288" s="176">
        <f>ROUND(I288*H288,2)</f>
        <v>0</v>
      </c>
      <c r="BL288" s="18" t="s">
        <v>188</v>
      </c>
      <c r="BM288" s="175" t="s">
        <v>4325</v>
      </c>
    </row>
    <row r="289" spans="1:65" s="13" customFormat="1">
      <c r="B289" s="177"/>
      <c r="D289" s="178" t="s">
        <v>190</v>
      </c>
      <c r="E289" s="179" t="s">
        <v>1</v>
      </c>
      <c r="F289" s="180" t="s">
        <v>30</v>
      </c>
      <c r="H289" s="181">
        <v>1</v>
      </c>
      <c r="I289" s="182"/>
      <c r="L289" s="177"/>
      <c r="M289" s="183"/>
      <c r="N289" s="184"/>
      <c r="O289" s="184"/>
      <c r="P289" s="184"/>
      <c r="Q289" s="184"/>
      <c r="R289" s="184"/>
      <c r="S289" s="184"/>
      <c r="T289" s="185"/>
      <c r="AT289" s="179" t="s">
        <v>190</v>
      </c>
      <c r="AU289" s="179" t="s">
        <v>82</v>
      </c>
      <c r="AV289" s="13" t="s">
        <v>82</v>
      </c>
      <c r="AW289" s="13" t="s">
        <v>29</v>
      </c>
      <c r="AX289" s="13" t="s">
        <v>30</v>
      </c>
      <c r="AY289" s="179" t="s">
        <v>181</v>
      </c>
    </row>
    <row r="290" spans="1:65" s="2" customFormat="1" ht="16.5" customHeight="1">
      <c r="A290" s="33"/>
      <c r="B290" s="130"/>
      <c r="C290" s="206" t="s">
        <v>422</v>
      </c>
      <c r="D290" s="206" t="s">
        <v>273</v>
      </c>
      <c r="E290" s="207" t="s">
        <v>4326</v>
      </c>
      <c r="F290" s="208" t="s">
        <v>4327</v>
      </c>
      <c r="G290" s="209" t="s">
        <v>187</v>
      </c>
      <c r="H290" s="210">
        <v>1.01</v>
      </c>
      <c r="I290" s="211"/>
      <c r="J290" s="212">
        <f>ROUND(I290*H290,2)</f>
        <v>0</v>
      </c>
      <c r="K290" s="208" t="s">
        <v>1</v>
      </c>
      <c r="L290" s="213"/>
      <c r="M290" s="214" t="s">
        <v>1</v>
      </c>
      <c r="N290" s="215" t="s">
        <v>38</v>
      </c>
      <c r="O290" s="59"/>
      <c r="P290" s="173">
        <f>O290*H290</f>
        <v>0</v>
      </c>
      <c r="Q290" s="173">
        <v>0.58499999999999996</v>
      </c>
      <c r="R290" s="173">
        <f>Q290*H290</f>
        <v>0.59084999999999999</v>
      </c>
      <c r="S290" s="173">
        <v>0</v>
      </c>
      <c r="T290" s="174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5" t="s">
        <v>213</v>
      </c>
      <c r="AT290" s="175" t="s">
        <v>273</v>
      </c>
      <c r="AU290" s="175" t="s">
        <v>82</v>
      </c>
      <c r="AY290" s="18" t="s">
        <v>181</v>
      </c>
      <c r="BE290" s="176">
        <f>IF(N290="základní",J290,0)</f>
        <v>0</v>
      </c>
      <c r="BF290" s="176">
        <f>IF(N290="snížená",J290,0)</f>
        <v>0</v>
      </c>
      <c r="BG290" s="176">
        <f>IF(N290="zákl. přenesená",J290,0)</f>
        <v>0</v>
      </c>
      <c r="BH290" s="176">
        <f>IF(N290="sníž. přenesená",J290,0)</f>
        <v>0</v>
      </c>
      <c r="BI290" s="176">
        <f>IF(N290="nulová",J290,0)</f>
        <v>0</v>
      </c>
      <c r="BJ290" s="18" t="s">
        <v>30</v>
      </c>
      <c r="BK290" s="176">
        <f>ROUND(I290*H290,2)</f>
        <v>0</v>
      </c>
      <c r="BL290" s="18" t="s">
        <v>188</v>
      </c>
      <c r="BM290" s="175" t="s">
        <v>4328</v>
      </c>
    </row>
    <row r="291" spans="1:65" s="13" customFormat="1">
      <c r="B291" s="177"/>
      <c r="D291" s="178" t="s">
        <v>190</v>
      </c>
      <c r="E291" s="179" t="s">
        <v>1</v>
      </c>
      <c r="F291" s="180" t="s">
        <v>4285</v>
      </c>
      <c r="H291" s="181">
        <v>1.01</v>
      </c>
      <c r="I291" s="182"/>
      <c r="L291" s="177"/>
      <c r="M291" s="183"/>
      <c r="N291" s="184"/>
      <c r="O291" s="184"/>
      <c r="P291" s="184"/>
      <c r="Q291" s="184"/>
      <c r="R291" s="184"/>
      <c r="S291" s="184"/>
      <c r="T291" s="185"/>
      <c r="AT291" s="179" t="s">
        <v>190</v>
      </c>
      <c r="AU291" s="179" t="s">
        <v>82</v>
      </c>
      <c r="AV291" s="13" t="s">
        <v>82</v>
      </c>
      <c r="AW291" s="13" t="s">
        <v>29</v>
      </c>
      <c r="AX291" s="13" t="s">
        <v>73</v>
      </c>
      <c r="AY291" s="179" t="s">
        <v>181</v>
      </c>
    </row>
    <row r="292" spans="1:65" s="15" customFormat="1">
      <c r="B292" s="198"/>
      <c r="D292" s="178" t="s">
        <v>190</v>
      </c>
      <c r="E292" s="199" t="s">
        <v>1</v>
      </c>
      <c r="F292" s="200" t="s">
        <v>1774</v>
      </c>
      <c r="H292" s="201">
        <v>1.01</v>
      </c>
      <c r="I292" s="202"/>
      <c r="L292" s="198"/>
      <c r="M292" s="203"/>
      <c r="N292" s="204"/>
      <c r="O292" s="204"/>
      <c r="P292" s="204"/>
      <c r="Q292" s="204"/>
      <c r="R292" s="204"/>
      <c r="S292" s="204"/>
      <c r="T292" s="205"/>
      <c r="AT292" s="199" t="s">
        <v>190</v>
      </c>
      <c r="AU292" s="199" t="s">
        <v>82</v>
      </c>
      <c r="AV292" s="15" t="s">
        <v>188</v>
      </c>
      <c r="AW292" s="15" t="s">
        <v>29</v>
      </c>
      <c r="AX292" s="15" t="s">
        <v>30</v>
      </c>
      <c r="AY292" s="199" t="s">
        <v>181</v>
      </c>
    </row>
    <row r="293" spans="1:65" s="2" customFormat="1" ht="16.5" customHeight="1">
      <c r="A293" s="33"/>
      <c r="B293" s="130"/>
      <c r="C293" s="164" t="s">
        <v>426</v>
      </c>
      <c r="D293" s="164" t="s">
        <v>184</v>
      </c>
      <c r="E293" s="165" t="s">
        <v>4329</v>
      </c>
      <c r="F293" s="166" t="s">
        <v>4330</v>
      </c>
      <c r="G293" s="167" t="s">
        <v>187</v>
      </c>
      <c r="H293" s="168">
        <v>2</v>
      </c>
      <c r="I293" s="169"/>
      <c r="J293" s="170">
        <f>ROUND(I293*H293,2)</f>
        <v>0</v>
      </c>
      <c r="K293" s="166" t="s">
        <v>1749</v>
      </c>
      <c r="L293" s="34"/>
      <c r="M293" s="171" t="s">
        <v>1</v>
      </c>
      <c r="N293" s="172" t="s">
        <v>38</v>
      </c>
      <c r="O293" s="59"/>
      <c r="P293" s="173">
        <f>O293*H293</f>
        <v>0</v>
      </c>
      <c r="Q293" s="173">
        <v>9.1800000000000007E-3</v>
      </c>
      <c r="R293" s="173">
        <f>Q293*H293</f>
        <v>1.8360000000000001E-2</v>
      </c>
      <c r="S293" s="173">
        <v>0</v>
      </c>
      <c r="T293" s="174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5" t="s">
        <v>188</v>
      </c>
      <c r="AT293" s="175" t="s">
        <v>184</v>
      </c>
      <c r="AU293" s="175" t="s">
        <v>82</v>
      </c>
      <c r="AY293" s="18" t="s">
        <v>181</v>
      </c>
      <c r="BE293" s="176">
        <f>IF(N293="základní",J293,0)</f>
        <v>0</v>
      </c>
      <c r="BF293" s="176">
        <f>IF(N293="snížená",J293,0)</f>
        <v>0</v>
      </c>
      <c r="BG293" s="176">
        <f>IF(N293="zákl. přenesená",J293,0)</f>
        <v>0</v>
      </c>
      <c r="BH293" s="176">
        <f>IF(N293="sníž. přenesená",J293,0)</f>
        <v>0</v>
      </c>
      <c r="BI293" s="176">
        <f>IF(N293="nulová",J293,0)</f>
        <v>0</v>
      </c>
      <c r="BJ293" s="18" t="s">
        <v>30</v>
      </c>
      <c r="BK293" s="176">
        <f>ROUND(I293*H293,2)</f>
        <v>0</v>
      </c>
      <c r="BL293" s="18" t="s">
        <v>188</v>
      </c>
      <c r="BM293" s="175" t="s">
        <v>4331</v>
      </c>
    </row>
    <row r="294" spans="1:65" s="13" customFormat="1">
      <c r="B294" s="177"/>
      <c r="D294" s="178" t="s">
        <v>190</v>
      </c>
      <c r="E294" s="179" t="s">
        <v>1</v>
      </c>
      <c r="F294" s="180" t="s">
        <v>82</v>
      </c>
      <c r="H294" s="181">
        <v>2</v>
      </c>
      <c r="I294" s="182"/>
      <c r="L294" s="177"/>
      <c r="M294" s="183"/>
      <c r="N294" s="184"/>
      <c r="O294" s="184"/>
      <c r="P294" s="184"/>
      <c r="Q294" s="184"/>
      <c r="R294" s="184"/>
      <c r="S294" s="184"/>
      <c r="T294" s="185"/>
      <c r="AT294" s="179" t="s">
        <v>190</v>
      </c>
      <c r="AU294" s="179" t="s">
        <v>82</v>
      </c>
      <c r="AV294" s="13" t="s">
        <v>82</v>
      </c>
      <c r="AW294" s="13" t="s">
        <v>29</v>
      </c>
      <c r="AX294" s="13" t="s">
        <v>30</v>
      </c>
      <c r="AY294" s="179" t="s">
        <v>181</v>
      </c>
    </row>
    <row r="295" spans="1:65" s="2" customFormat="1" ht="16.5" customHeight="1">
      <c r="A295" s="33"/>
      <c r="B295" s="130"/>
      <c r="C295" s="206" t="s">
        <v>429</v>
      </c>
      <c r="D295" s="206" t="s">
        <v>273</v>
      </c>
      <c r="E295" s="207" t="s">
        <v>4332</v>
      </c>
      <c r="F295" s="208" t="s">
        <v>4333</v>
      </c>
      <c r="G295" s="209" t="s">
        <v>187</v>
      </c>
      <c r="H295" s="210">
        <v>1.01</v>
      </c>
      <c r="I295" s="211"/>
      <c r="J295" s="212">
        <f>ROUND(I295*H295,2)</f>
        <v>0</v>
      </c>
      <c r="K295" s="208" t="s">
        <v>1</v>
      </c>
      <c r="L295" s="213"/>
      <c r="M295" s="214" t="s">
        <v>1</v>
      </c>
      <c r="N295" s="215" t="s">
        <v>38</v>
      </c>
      <c r="O295" s="59"/>
      <c r="P295" s="173">
        <f>O295*H295</f>
        <v>0</v>
      </c>
      <c r="Q295" s="173">
        <v>0.25</v>
      </c>
      <c r="R295" s="173">
        <f>Q295*H295</f>
        <v>0.2525</v>
      </c>
      <c r="S295" s="173">
        <v>0</v>
      </c>
      <c r="T295" s="174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5" t="s">
        <v>213</v>
      </c>
      <c r="AT295" s="175" t="s">
        <v>273</v>
      </c>
      <c r="AU295" s="175" t="s">
        <v>82</v>
      </c>
      <c r="AY295" s="18" t="s">
        <v>181</v>
      </c>
      <c r="BE295" s="176">
        <f>IF(N295="základní",J295,0)</f>
        <v>0</v>
      </c>
      <c r="BF295" s="176">
        <f>IF(N295="snížená",J295,0)</f>
        <v>0</v>
      </c>
      <c r="BG295" s="176">
        <f>IF(N295="zákl. přenesená",J295,0)</f>
        <v>0</v>
      </c>
      <c r="BH295" s="176">
        <f>IF(N295="sníž. přenesená",J295,0)</f>
        <v>0</v>
      </c>
      <c r="BI295" s="176">
        <f>IF(N295="nulová",J295,0)</f>
        <v>0</v>
      </c>
      <c r="BJ295" s="18" t="s">
        <v>30</v>
      </c>
      <c r="BK295" s="176">
        <f>ROUND(I295*H295,2)</f>
        <v>0</v>
      </c>
      <c r="BL295" s="18" t="s">
        <v>188</v>
      </c>
      <c r="BM295" s="175" t="s">
        <v>4334</v>
      </c>
    </row>
    <row r="296" spans="1:65" s="13" customFormat="1">
      <c r="B296" s="177"/>
      <c r="D296" s="178" t="s">
        <v>190</v>
      </c>
      <c r="E296" s="179" t="s">
        <v>1</v>
      </c>
      <c r="F296" s="180" t="s">
        <v>4285</v>
      </c>
      <c r="H296" s="181">
        <v>1.01</v>
      </c>
      <c r="I296" s="182"/>
      <c r="L296" s="177"/>
      <c r="M296" s="183"/>
      <c r="N296" s="184"/>
      <c r="O296" s="184"/>
      <c r="P296" s="184"/>
      <c r="Q296" s="184"/>
      <c r="R296" s="184"/>
      <c r="S296" s="184"/>
      <c r="T296" s="185"/>
      <c r="AT296" s="179" t="s">
        <v>190</v>
      </c>
      <c r="AU296" s="179" t="s">
        <v>82</v>
      </c>
      <c r="AV296" s="13" t="s">
        <v>82</v>
      </c>
      <c r="AW296" s="13" t="s">
        <v>29</v>
      </c>
      <c r="AX296" s="13" t="s">
        <v>73</v>
      </c>
      <c r="AY296" s="179" t="s">
        <v>181</v>
      </c>
    </row>
    <row r="297" spans="1:65" s="15" customFormat="1">
      <c r="B297" s="198"/>
      <c r="D297" s="178" t="s">
        <v>190</v>
      </c>
      <c r="E297" s="199" t="s">
        <v>1</v>
      </c>
      <c r="F297" s="200" t="s">
        <v>1774</v>
      </c>
      <c r="H297" s="201">
        <v>1.01</v>
      </c>
      <c r="I297" s="202"/>
      <c r="L297" s="198"/>
      <c r="M297" s="203"/>
      <c r="N297" s="204"/>
      <c r="O297" s="204"/>
      <c r="P297" s="204"/>
      <c r="Q297" s="204"/>
      <c r="R297" s="204"/>
      <c r="S297" s="204"/>
      <c r="T297" s="205"/>
      <c r="AT297" s="199" t="s">
        <v>190</v>
      </c>
      <c r="AU297" s="199" t="s">
        <v>82</v>
      </c>
      <c r="AV297" s="15" t="s">
        <v>188</v>
      </c>
      <c r="AW297" s="15" t="s">
        <v>29</v>
      </c>
      <c r="AX297" s="15" t="s">
        <v>30</v>
      </c>
      <c r="AY297" s="199" t="s">
        <v>181</v>
      </c>
    </row>
    <row r="298" spans="1:65" s="2" customFormat="1" ht="16.5" customHeight="1">
      <c r="A298" s="33"/>
      <c r="B298" s="130"/>
      <c r="C298" s="206" t="s">
        <v>432</v>
      </c>
      <c r="D298" s="206" t="s">
        <v>273</v>
      </c>
      <c r="E298" s="207" t="s">
        <v>4335</v>
      </c>
      <c r="F298" s="208" t="s">
        <v>4336</v>
      </c>
      <c r="G298" s="209" t="s">
        <v>187</v>
      </c>
      <c r="H298" s="210">
        <v>1.01</v>
      </c>
      <c r="I298" s="211"/>
      <c r="J298" s="212">
        <f>ROUND(I298*H298,2)</f>
        <v>0</v>
      </c>
      <c r="K298" s="208" t="s">
        <v>1</v>
      </c>
      <c r="L298" s="213"/>
      <c r="M298" s="214" t="s">
        <v>1</v>
      </c>
      <c r="N298" s="215" t="s">
        <v>38</v>
      </c>
      <c r="O298" s="59"/>
      <c r="P298" s="173">
        <f>O298*H298</f>
        <v>0</v>
      </c>
      <c r="Q298" s="173">
        <v>0.5</v>
      </c>
      <c r="R298" s="173">
        <f>Q298*H298</f>
        <v>0.505</v>
      </c>
      <c r="S298" s="173">
        <v>0</v>
      </c>
      <c r="T298" s="174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5" t="s">
        <v>213</v>
      </c>
      <c r="AT298" s="175" t="s">
        <v>273</v>
      </c>
      <c r="AU298" s="175" t="s">
        <v>82</v>
      </c>
      <c r="AY298" s="18" t="s">
        <v>181</v>
      </c>
      <c r="BE298" s="176">
        <f>IF(N298="základní",J298,0)</f>
        <v>0</v>
      </c>
      <c r="BF298" s="176">
        <f>IF(N298="snížená",J298,0)</f>
        <v>0</v>
      </c>
      <c r="BG298" s="176">
        <f>IF(N298="zákl. přenesená",J298,0)</f>
        <v>0</v>
      </c>
      <c r="BH298" s="176">
        <f>IF(N298="sníž. přenesená",J298,0)</f>
        <v>0</v>
      </c>
      <c r="BI298" s="176">
        <f>IF(N298="nulová",J298,0)</f>
        <v>0</v>
      </c>
      <c r="BJ298" s="18" t="s">
        <v>30</v>
      </c>
      <c r="BK298" s="176">
        <f>ROUND(I298*H298,2)</f>
        <v>0</v>
      </c>
      <c r="BL298" s="18" t="s">
        <v>188</v>
      </c>
      <c r="BM298" s="175" t="s">
        <v>4337</v>
      </c>
    </row>
    <row r="299" spans="1:65" s="13" customFormat="1">
      <c r="B299" s="177"/>
      <c r="D299" s="178" t="s">
        <v>190</v>
      </c>
      <c r="E299" s="179" t="s">
        <v>1</v>
      </c>
      <c r="F299" s="180" t="s">
        <v>4285</v>
      </c>
      <c r="H299" s="181">
        <v>1.01</v>
      </c>
      <c r="I299" s="182"/>
      <c r="L299" s="177"/>
      <c r="M299" s="183"/>
      <c r="N299" s="184"/>
      <c r="O299" s="184"/>
      <c r="P299" s="184"/>
      <c r="Q299" s="184"/>
      <c r="R299" s="184"/>
      <c r="S299" s="184"/>
      <c r="T299" s="185"/>
      <c r="AT299" s="179" t="s">
        <v>190</v>
      </c>
      <c r="AU299" s="179" t="s">
        <v>82</v>
      </c>
      <c r="AV299" s="13" t="s">
        <v>82</v>
      </c>
      <c r="AW299" s="13" t="s">
        <v>29</v>
      </c>
      <c r="AX299" s="13" t="s">
        <v>73</v>
      </c>
      <c r="AY299" s="179" t="s">
        <v>181</v>
      </c>
    </row>
    <row r="300" spans="1:65" s="15" customFormat="1">
      <c r="B300" s="198"/>
      <c r="D300" s="178" t="s">
        <v>190</v>
      </c>
      <c r="E300" s="199" t="s">
        <v>1</v>
      </c>
      <c r="F300" s="200" t="s">
        <v>1774</v>
      </c>
      <c r="H300" s="201">
        <v>1.01</v>
      </c>
      <c r="I300" s="202"/>
      <c r="L300" s="198"/>
      <c r="M300" s="203"/>
      <c r="N300" s="204"/>
      <c r="O300" s="204"/>
      <c r="P300" s="204"/>
      <c r="Q300" s="204"/>
      <c r="R300" s="204"/>
      <c r="S300" s="204"/>
      <c r="T300" s="205"/>
      <c r="AT300" s="199" t="s">
        <v>190</v>
      </c>
      <c r="AU300" s="199" t="s">
        <v>82</v>
      </c>
      <c r="AV300" s="15" t="s">
        <v>188</v>
      </c>
      <c r="AW300" s="15" t="s">
        <v>29</v>
      </c>
      <c r="AX300" s="15" t="s">
        <v>30</v>
      </c>
      <c r="AY300" s="199" t="s">
        <v>181</v>
      </c>
    </row>
    <row r="301" spans="1:65" s="2" customFormat="1" ht="16.5" customHeight="1">
      <c r="A301" s="33"/>
      <c r="B301" s="130"/>
      <c r="C301" s="164" t="s">
        <v>435</v>
      </c>
      <c r="D301" s="164" t="s">
        <v>184</v>
      </c>
      <c r="E301" s="165" t="s">
        <v>4338</v>
      </c>
      <c r="F301" s="166" t="s">
        <v>4339</v>
      </c>
      <c r="G301" s="167" t="s">
        <v>187</v>
      </c>
      <c r="H301" s="168">
        <v>1</v>
      </c>
      <c r="I301" s="169"/>
      <c r="J301" s="170">
        <f>ROUND(I301*H301,2)</f>
        <v>0</v>
      </c>
      <c r="K301" s="166" t="s">
        <v>1749</v>
      </c>
      <c r="L301" s="34"/>
      <c r="M301" s="171" t="s">
        <v>1</v>
      </c>
      <c r="N301" s="172" t="s">
        <v>38</v>
      </c>
      <c r="O301" s="59"/>
      <c r="P301" s="173">
        <f>O301*H301</f>
        <v>0</v>
      </c>
      <c r="Q301" s="173">
        <v>3.8260000000000002E-2</v>
      </c>
      <c r="R301" s="173">
        <f>Q301*H301</f>
        <v>3.8260000000000002E-2</v>
      </c>
      <c r="S301" s="173">
        <v>0</v>
      </c>
      <c r="T301" s="174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5" t="s">
        <v>188</v>
      </c>
      <c r="AT301" s="175" t="s">
        <v>184</v>
      </c>
      <c r="AU301" s="175" t="s">
        <v>82</v>
      </c>
      <c r="AY301" s="18" t="s">
        <v>181</v>
      </c>
      <c r="BE301" s="176">
        <f>IF(N301="základní",J301,0)</f>
        <v>0</v>
      </c>
      <c r="BF301" s="176">
        <f>IF(N301="snížená",J301,0)</f>
        <v>0</v>
      </c>
      <c r="BG301" s="176">
        <f>IF(N301="zákl. přenesená",J301,0)</f>
        <v>0</v>
      </c>
      <c r="BH301" s="176">
        <f>IF(N301="sníž. přenesená",J301,0)</f>
        <v>0</v>
      </c>
      <c r="BI301" s="176">
        <f>IF(N301="nulová",J301,0)</f>
        <v>0</v>
      </c>
      <c r="BJ301" s="18" t="s">
        <v>30</v>
      </c>
      <c r="BK301" s="176">
        <f>ROUND(I301*H301,2)</f>
        <v>0</v>
      </c>
      <c r="BL301" s="18" t="s">
        <v>188</v>
      </c>
      <c r="BM301" s="175" t="s">
        <v>4340</v>
      </c>
    </row>
    <row r="302" spans="1:65" s="13" customFormat="1">
      <c r="B302" s="177"/>
      <c r="D302" s="178" t="s">
        <v>190</v>
      </c>
      <c r="E302" s="179" t="s">
        <v>1</v>
      </c>
      <c r="F302" s="180" t="s">
        <v>30</v>
      </c>
      <c r="H302" s="181">
        <v>1</v>
      </c>
      <c r="I302" s="182"/>
      <c r="L302" s="177"/>
      <c r="M302" s="183"/>
      <c r="N302" s="184"/>
      <c r="O302" s="184"/>
      <c r="P302" s="184"/>
      <c r="Q302" s="184"/>
      <c r="R302" s="184"/>
      <c r="S302" s="184"/>
      <c r="T302" s="185"/>
      <c r="AT302" s="179" t="s">
        <v>190</v>
      </c>
      <c r="AU302" s="179" t="s">
        <v>82</v>
      </c>
      <c r="AV302" s="13" t="s">
        <v>82</v>
      </c>
      <c r="AW302" s="13" t="s">
        <v>29</v>
      </c>
      <c r="AX302" s="13" t="s">
        <v>30</v>
      </c>
      <c r="AY302" s="179" t="s">
        <v>181</v>
      </c>
    </row>
    <row r="303" spans="1:65" s="2" customFormat="1" ht="16.5" customHeight="1">
      <c r="A303" s="33"/>
      <c r="B303" s="130"/>
      <c r="C303" s="206" t="s">
        <v>438</v>
      </c>
      <c r="D303" s="206" t="s">
        <v>273</v>
      </c>
      <c r="E303" s="207" t="s">
        <v>4341</v>
      </c>
      <c r="F303" s="208" t="s">
        <v>4342</v>
      </c>
      <c r="G303" s="209" t="s">
        <v>187</v>
      </c>
      <c r="H303" s="210">
        <v>1.01</v>
      </c>
      <c r="I303" s="211"/>
      <c r="J303" s="212">
        <f>ROUND(I303*H303,2)</f>
        <v>0</v>
      </c>
      <c r="K303" s="208" t="s">
        <v>1</v>
      </c>
      <c r="L303" s="213"/>
      <c r="M303" s="214" t="s">
        <v>1</v>
      </c>
      <c r="N303" s="215" t="s">
        <v>38</v>
      </c>
      <c r="O303" s="59"/>
      <c r="P303" s="173">
        <f>O303*H303</f>
        <v>0</v>
      </c>
      <c r="Q303" s="173">
        <v>0.52100000000000002</v>
      </c>
      <c r="R303" s="173">
        <f>Q303*H303</f>
        <v>0.52621000000000007</v>
      </c>
      <c r="S303" s="173">
        <v>0</v>
      </c>
      <c r="T303" s="174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5" t="s">
        <v>213</v>
      </c>
      <c r="AT303" s="175" t="s">
        <v>273</v>
      </c>
      <c r="AU303" s="175" t="s">
        <v>82</v>
      </c>
      <c r="AY303" s="18" t="s">
        <v>181</v>
      </c>
      <c r="BE303" s="176">
        <f>IF(N303="základní",J303,0)</f>
        <v>0</v>
      </c>
      <c r="BF303" s="176">
        <f>IF(N303="snížená",J303,0)</f>
        <v>0</v>
      </c>
      <c r="BG303" s="176">
        <f>IF(N303="zákl. přenesená",J303,0)</f>
        <v>0</v>
      </c>
      <c r="BH303" s="176">
        <f>IF(N303="sníž. přenesená",J303,0)</f>
        <v>0</v>
      </c>
      <c r="BI303" s="176">
        <f>IF(N303="nulová",J303,0)</f>
        <v>0</v>
      </c>
      <c r="BJ303" s="18" t="s">
        <v>30</v>
      </c>
      <c r="BK303" s="176">
        <f>ROUND(I303*H303,2)</f>
        <v>0</v>
      </c>
      <c r="BL303" s="18" t="s">
        <v>188</v>
      </c>
      <c r="BM303" s="175" t="s">
        <v>4343</v>
      </c>
    </row>
    <row r="304" spans="1:65" s="13" customFormat="1">
      <c r="B304" s="177"/>
      <c r="D304" s="178" t="s">
        <v>190</v>
      </c>
      <c r="E304" s="179" t="s">
        <v>1</v>
      </c>
      <c r="F304" s="180" t="s">
        <v>4285</v>
      </c>
      <c r="H304" s="181">
        <v>1.01</v>
      </c>
      <c r="I304" s="182"/>
      <c r="L304" s="177"/>
      <c r="M304" s="183"/>
      <c r="N304" s="184"/>
      <c r="O304" s="184"/>
      <c r="P304" s="184"/>
      <c r="Q304" s="184"/>
      <c r="R304" s="184"/>
      <c r="S304" s="184"/>
      <c r="T304" s="185"/>
      <c r="AT304" s="179" t="s">
        <v>190</v>
      </c>
      <c r="AU304" s="179" t="s">
        <v>82</v>
      </c>
      <c r="AV304" s="13" t="s">
        <v>82</v>
      </c>
      <c r="AW304" s="13" t="s">
        <v>29</v>
      </c>
      <c r="AX304" s="13" t="s">
        <v>73</v>
      </c>
      <c r="AY304" s="179" t="s">
        <v>181</v>
      </c>
    </row>
    <row r="305" spans="1:65" s="15" customFormat="1">
      <c r="B305" s="198"/>
      <c r="D305" s="178" t="s">
        <v>190</v>
      </c>
      <c r="E305" s="199" t="s">
        <v>1</v>
      </c>
      <c r="F305" s="200" t="s">
        <v>1774</v>
      </c>
      <c r="H305" s="201">
        <v>1.01</v>
      </c>
      <c r="I305" s="202"/>
      <c r="L305" s="198"/>
      <c r="M305" s="203"/>
      <c r="N305" s="204"/>
      <c r="O305" s="204"/>
      <c r="P305" s="204"/>
      <c r="Q305" s="204"/>
      <c r="R305" s="204"/>
      <c r="S305" s="204"/>
      <c r="T305" s="205"/>
      <c r="AT305" s="199" t="s">
        <v>190</v>
      </c>
      <c r="AU305" s="199" t="s">
        <v>82</v>
      </c>
      <c r="AV305" s="15" t="s">
        <v>188</v>
      </c>
      <c r="AW305" s="15" t="s">
        <v>29</v>
      </c>
      <c r="AX305" s="15" t="s">
        <v>30</v>
      </c>
      <c r="AY305" s="199" t="s">
        <v>181</v>
      </c>
    </row>
    <row r="306" spans="1:65" s="2" customFormat="1" ht="16.5" customHeight="1">
      <c r="A306" s="33"/>
      <c r="B306" s="130"/>
      <c r="C306" s="164" t="s">
        <v>442</v>
      </c>
      <c r="D306" s="164" t="s">
        <v>184</v>
      </c>
      <c r="E306" s="165" t="s">
        <v>4344</v>
      </c>
      <c r="F306" s="166" t="s">
        <v>4345</v>
      </c>
      <c r="G306" s="167" t="s">
        <v>187</v>
      </c>
      <c r="H306" s="168">
        <v>1</v>
      </c>
      <c r="I306" s="169"/>
      <c r="J306" s="170">
        <f>ROUND(I306*H306,2)</f>
        <v>0</v>
      </c>
      <c r="K306" s="166" t="s">
        <v>1749</v>
      </c>
      <c r="L306" s="34"/>
      <c r="M306" s="171" t="s">
        <v>1</v>
      </c>
      <c r="N306" s="172" t="s">
        <v>38</v>
      </c>
      <c r="O306" s="59"/>
      <c r="P306" s="173">
        <f>O306*H306</f>
        <v>0</v>
      </c>
      <c r="Q306" s="173">
        <v>2.7529999999999999E-2</v>
      </c>
      <c r="R306" s="173">
        <f>Q306*H306</f>
        <v>2.7529999999999999E-2</v>
      </c>
      <c r="S306" s="173">
        <v>0</v>
      </c>
      <c r="T306" s="174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5" t="s">
        <v>188</v>
      </c>
      <c r="AT306" s="175" t="s">
        <v>184</v>
      </c>
      <c r="AU306" s="175" t="s">
        <v>82</v>
      </c>
      <c r="AY306" s="18" t="s">
        <v>181</v>
      </c>
      <c r="BE306" s="176">
        <f>IF(N306="základní",J306,0)</f>
        <v>0</v>
      </c>
      <c r="BF306" s="176">
        <f>IF(N306="snížená",J306,0)</f>
        <v>0</v>
      </c>
      <c r="BG306" s="176">
        <f>IF(N306="zákl. přenesená",J306,0)</f>
        <v>0</v>
      </c>
      <c r="BH306" s="176">
        <f>IF(N306="sníž. přenesená",J306,0)</f>
        <v>0</v>
      </c>
      <c r="BI306" s="176">
        <f>IF(N306="nulová",J306,0)</f>
        <v>0</v>
      </c>
      <c r="BJ306" s="18" t="s">
        <v>30</v>
      </c>
      <c r="BK306" s="176">
        <f>ROUND(I306*H306,2)</f>
        <v>0</v>
      </c>
      <c r="BL306" s="18" t="s">
        <v>188</v>
      </c>
      <c r="BM306" s="175" t="s">
        <v>4346</v>
      </c>
    </row>
    <row r="307" spans="1:65" s="13" customFormat="1">
      <c r="B307" s="177"/>
      <c r="D307" s="178" t="s">
        <v>190</v>
      </c>
      <c r="E307" s="179" t="s">
        <v>1</v>
      </c>
      <c r="F307" s="180" t="s">
        <v>30</v>
      </c>
      <c r="H307" s="181">
        <v>1</v>
      </c>
      <c r="I307" s="182"/>
      <c r="L307" s="177"/>
      <c r="M307" s="183"/>
      <c r="N307" s="184"/>
      <c r="O307" s="184"/>
      <c r="P307" s="184"/>
      <c r="Q307" s="184"/>
      <c r="R307" s="184"/>
      <c r="S307" s="184"/>
      <c r="T307" s="185"/>
      <c r="AT307" s="179" t="s">
        <v>190</v>
      </c>
      <c r="AU307" s="179" t="s">
        <v>82</v>
      </c>
      <c r="AV307" s="13" t="s">
        <v>82</v>
      </c>
      <c r="AW307" s="13" t="s">
        <v>29</v>
      </c>
      <c r="AX307" s="13" t="s">
        <v>30</v>
      </c>
      <c r="AY307" s="179" t="s">
        <v>181</v>
      </c>
    </row>
    <row r="308" spans="1:65" s="2" customFormat="1" ht="24.2" customHeight="1">
      <c r="A308" s="33"/>
      <c r="B308" s="130"/>
      <c r="C308" s="206" t="s">
        <v>446</v>
      </c>
      <c r="D308" s="206" t="s">
        <v>273</v>
      </c>
      <c r="E308" s="207" t="s">
        <v>4347</v>
      </c>
      <c r="F308" s="208" t="s">
        <v>4348</v>
      </c>
      <c r="G308" s="209" t="s">
        <v>187</v>
      </c>
      <c r="H308" s="210">
        <v>1.01</v>
      </c>
      <c r="I308" s="211"/>
      <c r="J308" s="212">
        <f>ROUND(I308*H308,2)</f>
        <v>0</v>
      </c>
      <c r="K308" s="208" t="s">
        <v>1</v>
      </c>
      <c r="L308" s="213"/>
      <c r="M308" s="214" t="s">
        <v>1</v>
      </c>
      <c r="N308" s="215" t="s">
        <v>38</v>
      </c>
      <c r="O308" s="59"/>
      <c r="P308" s="173">
        <f>O308*H308</f>
        <v>0</v>
      </c>
      <c r="Q308" s="173">
        <v>1.87</v>
      </c>
      <c r="R308" s="173">
        <f>Q308*H308</f>
        <v>1.8887</v>
      </c>
      <c r="S308" s="173">
        <v>0</v>
      </c>
      <c r="T308" s="174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5" t="s">
        <v>213</v>
      </c>
      <c r="AT308" s="175" t="s">
        <v>273</v>
      </c>
      <c r="AU308" s="175" t="s">
        <v>82</v>
      </c>
      <c r="AY308" s="18" t="s">
        <v>181</v>
      </c>
      <c r="BE308" s="176">
        <f>IF(N308="základní",J308,0)</f>
        <v>0</v>
      </c>
      <c r="BF308" s="176">
        <f>IF(N308="snížená",J308,0)</f>
        <v>0</v>
      </c>
      <c r="BG308" s="176">
        <f>IF(N308="zákl. přenesená",J308,0)</f>
        <v>0</v>
      </c>
      <c r="BH308" s="176">
        <f>IF(N308="sníž. přenesená",J308,0)</f>
        <v>0</v>
      </c>
      <c r="BI308" s="176">
        <f>IF(N308="nulová",J308,0)</f>
        <v>0</v>
      </c>
      <c r="BJ308" s="18" t="s">
        <v>30</v>
      </c>
      <c r="BK308" s="176">
        <f>ROUND(I308*H308,2)</f>
        <v>0</v>
      </c>
      <c r="BL308" s="18" t="s">
        <v>188</v>
      </c>
      <c r="BM308" s="175" t="s">
        <v>4349</v>
      </c>
    </row>
    <row r="309" spans="1:65" s="13" customFormat="1">
      <c r="B309" s="177"/>
      <c r="D309" s="178" t="s">
        <v>190</v>
      </c>
      <c r="E309" s="179" t="s">
        <v>1</v>
      </c>
      <c r="F309" s="180" t="s">
        <v>4285</v>
      </c>
      <c r="H309" s="181">
        <v>1.01</v>
      </c>
      <c r="I309" s="182"/>
      <c r="L309" s="177"/>
      <c r="M309" s="183"/>
      <c r="N309" s="184"/>
      <c r="O309" s="184"/>
      <c r="P309" s="184"/>
      <c r="Q309" s="184"/>
      <c r="R309" s="184"/>
      <c r="S309" s="184"/>
      <c r="T309" s="185"/>
      <c r="AT309" s="179" t="s">
        <v>190</v>
      </c>
      <c r="AU309" s="179" t="s">
        <v>82</v>
      </c>
      <c r="AV309" s="13" t="s">
        <v>82</v>
      </c>
      <c r="AW309" s="13" t="s">
        <v>29</v>
      </c>
      <c r="AX309" s="13" t="s">
        <v>73</v>
      </c>
      <c r="AY309" s="179" t="s">
        <v>181</v>
      </c>
    </row>
    <row r="310" spans="1:65" s="15" customFormat="1">
      <c r="B310" s="198"/>
      <c r="D310" s="178" t="s">
        <v>190</v>
      </c>
      <c r="E310" s="199" t="s">
        <v>1</v>
      </c>
      <c r="F310" s="200" t="s">
        <v>1774</v>
      </c>
      <c r="H310" s="201">
        <v>1.01</v>
      </c>
      <c r="I310" s="202"/>
      <c r="L310" s="198"/>
      <c r="M310" s="203"/>
      <c r="N310" s="204"/>
      <c r="O310" s="204"/>
      <c r="P310" s="204"/>
      <c r="Q310" s="204"/>
      <c r="R310" s="204"/>
      <c r="S310" s="204"/>
      <c r="T310" s="205"/>
      <c r="AT310" s="199" t="s">
        <v>190</v>
      </c>
      <c r="AU310" s="199" t="s">
        <v>82</v>
      </c>
      <c r="AV310" s="15" t="s">
        <v>188</v>
      </c>
      <c r="AW310" s="15" t="s">
        <v>29</v>
      </c>
      <c r="AX310" s="15" t="s">
        <v>30</v>
      </c>
      <c r="AY310" s="199" t="s">
        <v>181</v>
      </c>
    </row>
    <row r="311" spans="1:65" s="2" customFormat="1" ht="16.5" customHeight="1">
      <c r="A311" s="33"/>
      <c r="B311" s="130"/>
      <c r="C311" s="206" t="s">
        <v>450</v>
      </c>
      <c r="D311" s="206" t="s">
        <v>273</v>
      </c>
      <c r="E311" s="207" t="s">
        <v>4350</v>
      </c>
      <c r="F311" s="208" t="s">
        <v>4351</v>
      </c>
      <c r="G311" s="209" t="s">
        <v>187</v>
      </c>
      <c r="H311" s="210">
        <v>3.03</v>
      </c>
      <c r="I311" s="211"/>
      <c r="J311" s="212">
        <f>ROUND(I311*H311,2)</f>
        <v>0</v>
      </c>
      <c r="K311" s="208" t="s">
        <v>1</v>
      </c>
      <c r="L311" s="213"/>
      <c r="M311" s="214" t="s">
        <v>1</v>
      </c>
      <c r="N311" s="215" t="s">
        <v>38</v>
      </c>
      <c r="O311" s="59"/>
      <c r="P311" s="173">
        <f>O311*H311</f>
        <v>0</v>
      </c>
      <c r="Q311" s="173">
        <v>2E-3</v>
      </c>
      <c r="R311" s="173">
        <f>Q311*H311</f>
        <v>6.0599999999999994E-3</v>
      </c>
      <c r="S311" s="173">
        <v>0</v>
      </c>
      <c r="T311" s="174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5" t="s">
        <v>213</v>
      </c>
      <c r="AT311" s="175" t="s">
        <v>273</v>
      </c>
      <c r="AU311" s="175" t="s">
        <v>82</v>
      </c>
      <c r="AY311" s="18" t="s">
        <v>181</v>
      </c>
      <c r="BE311" s="176">
        <f>IF(N311="základní",J311,0)</f>
        <v>0</v>
      </c>
      <c r="BF311" s="176">
        <f>IF(N311="snížená",J311,0)</f>
        <v>0</v>
      </c>
      <c r="BG311" s="176">
        <f>IF(N311="zákl. přenesená",J311,0)</f>
        <v>0</v>
      </c>
      <c r="BH311" s="176">
        <f>IF(N311="sníž. přenesená",J311,0)</f>
        <v>0</v>
      </c>
      <c r="BI311" s="176">
        <f>IF(N311="nulová",J311,0)</f>
        <v>0</v>
      </c>
      <c r="BJ311" s="18" t="s">
        <v>30</v>
      </c>
      <c r="BK311" s="176">
        <f>ROUND(I311*H311,2)</f>
        <v>0</v>
      </c>
      <c r="BL311" s="18" t="s">
        <v>188</v>
      </c>
      <c r="BM311" s="175" t="s">
        <v>4352</v>
      </c>
    </row>
    <row r="312" spans="1:65" s="13" customFormat="1">
      <c r="B312" s="177"/>
      <c r="D312" s="178" t="s">
        <v>190</v>
      </c>
      <c r="E312" s="179" t="s">
        <v>1</v>
      </c>
      <c r="F312" s="180" t="s">
        <v>4353</v>
      </c>
      <c r="H312" s="181">
        <v>3.03</v>
      </c>
      <c r="I312" s="182"/>
      <c r="L312" s="177"/>
      <c r="M312" s="183"/>
      <c r="N312" s="184"/>
      <c r="O312" s="184"/>
      <c r="P312" s="184"/>
      <c r="Q312" s="184"/>
      <c r="R312" s="184"/>
      <c r="S312" s="184"/>
      <c r="T312" s="185"/>
      <c r="AT312" s="179" t="s">
        <v>190</v>
      </c>
      <c r="AU312" s="179" t="s">
        <v>82</v>
      </c>
      <c r="AV312" s="13" t="s">
        <v>82</v>
      </c>
      <c r="AW312" s="13" t="s">
        <v>29</v>
      </c>
      <c r="AX312" s="13" t="s">
        <v>73</v>
      </c>
      <c r="AY312" s="179" t="s">
        <v>181</v>
      </c>
    </row>
    <row r="313" spans="1:65" s="15" customFormat="1">
      <c r="B313" s="198"/>
      <c r="D313" s="178" t="s">
        <v>190</v>
      </c>
      <c r="E313" s="199" t="s">
        <v>1</v>
      </c>
      <c r="F313" s="200" t="s">
        <v>1774</v>
      </c>
      <c r="H313" s="201">
        <v>3.03</v>
      </c>
      <c r="I313" s="202"/>
      <c r="L313" s="198"/>
      <c r="M313" s="203"/>
      <c r="N313" s="204"/>
      <c r="O313" s="204"/>
      <c r="P313" s="204"/>
      <c r="Q313" s="204"/>
      <c r="R313" s="204"/>
      <c r="S313" s="204"/>
      <c r="T313" s="205"/>
      <c r="AT313" s="199" t="s">
        <v>190</v>
      </c>
      <c r="AU313" s="199" t="s">
        <v>82</v>
      </c>
      <c r="AV313" s="15" t="s">
        <v>188</v>
      </c>
      <c r="AW313" s="15" t="s">
        <v>29</v>
      </c>
      <c r="AX313" s="15" t="s">
        <v>30</v>
      </c>
      <c r="AY313" s="199" t="s">
        <v>181</v>
      </c>
    </row>
    <row r="314" spans="1:65" s="2" customFormat="1" ht="16.5" customHeight="1">
      <c r="A314" s="33"/>
      <c r="B314" s="130"/>
      <c r="C314" s="164" t="s">
        <v>454</v>
      </c>
      <c r="D314" s="164" t="s">
        <v>184</v>
      </c>
      <c r="E314" s="165" t="s">
        <v>4354</v>
      </c>
      <c r="F314" s="166" t="s">
        <v>4355</v>
      </c>
      <c r="G314" s="167" t="s">
        <v>1370</v>
      </c>
      <c r="H314" s="168">
        <v>9.42</v>
      </c>
      <c r="I314" s="169"/>
      <c r="J314" s="170">
        <f>ROUND(I314*H314,2)</f>
        <v>0</v>
      </c>
      <c r="K314" s="166" t="s">
        <v>1</v>
      </c>
      <c r="L314" s="34"/>
      <c r="M314" s="171" t="s">
        <v>1</v>
      </c>
      <c r="N314" s="172" t="s">
        <v>38</v>
      </c>
      <c r="O314" s="59"/>
      <c r="P314" s="173">
        <f>O314*H314</f>
        <v>0</v>
      </c>
      <c r="Q314" s="173">
        <v>0</v>
      </c>
      <c r="R314" s="173">
        <f>Q314*H314</f>
        <v>0</v>
      </c>
      <c r="S314" s="173">
        <v>0</v>
      </c>
      <c r="T314" s="174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5" t="s">
        <v>188</v>
      </c>
      <c r="AT314" s="175" t="s">
        <v>184</v>
      </c>
      <c r="AU314" s="175" t="s">
        <v>82</v>
      </c>
      <c r="AY314" s="18" t="s">
        <v>181</v>
      </c>
      <c r="BE314" s="176">
        <f>IF(N314="základní",J314,0)</f>
        <v>0</v>
      </c>
      <c r="BF314" s="176">
        <f>IF(N314="snížená",J314,0)</f>
        <v>0</v>
      </c>
      <c r="BG314" s="176">
        <f>IF(N314="zákl. přenesená",J314,0)</f>
        <v>0</v>
      </c>
      <c r="BH314" s="176">
        <f>IF(N314="sníž. přenesená",J314,0)</f>
        <v>0</v>
      </c>
      <c r="BI314" s="176">
        <f>IF(N314="nulová",J314,0)</f>
        <v>0</v>
      </c>
      <c r="BJ314" s="18" t="s">
        <v>30</v>
      </c>
      <c r="BK314" s="176">
        <f>ROUND(I314*H314,2)</f>
        <v>0</v>
      </c>
      <c r="BL314" s="18" t="s">
        <v>188</v>
      </c>
      <c r="BM314" s="175" t="s">
        <v>4356</v>
      </c>
    </row>
    <row r="315" spans="1:65" s="13" customFormat="1">
      <c r="B315" s="177"/>
      <c r="D315" s="178" t="s">
        <v>190</v>
      </c>
      <c r="E315" s="179" t="s">
        <v>1</v>
      </c>
      <c r="F315" s="180" t="s">
        <v>4357</v>
      </c>
      <c r="H315" s="181">
        <v>9.42</v>
      </c>
      <c r="I315" s="182"/>
      <c r="L315" s="177"/>
      <c r="M315" s="183"/>
      <c r="N315" s="184"/>
      <c r="O315" s="184"/>
      <c r="P315" s="184"/>
      <c r="Q315" s="184"/>
      <c r="R315" s="184"/>
      <c r="S315" s="184"/>
      <c r="T315" s="185"/>
      <c r="AT315" s="179" t="s">
        <v>190</v>
      </c>
      <c r="AU315" s="179" t="s">
        <v>82</v>
      </c>
      <c r="AV315" s="13" t="s">
        <v>82</v>
      </c>
      <c r="AW315" s="13" t="s">
        <v>29</v>
      </c>
      <c r="AX315" s="13" t="s">
        <v>73</v>
      </c>
      <c r="AY315" s="179" t="s">
        <v>181</v>
      </c>
    </row>
    <row r="316" spans="1:65" s="15" customFormat="1">
      <c r="B316" s="198"/>
      <c r="D316" s="178" t="s">
        <v>190</v>
      </c>
      <c r="E316" s="199" t="s">
        <v>1</v>
      </c>
      <c r="F316" s="200" t="s">
        <v>1774</v>
      </c>
      <c r="H316" s="201">
        <v>9.42</v>
      </c>
      <c r="I316" s="202"/>
      <c r="L316" s="198"/>
      <c r="M316" s="203"/>
      <c r="N316" s="204"/>
      <c r="O316" s="204"/>
      <c r="P316" s="204"/>
      <c r="Q316" s="204"/>
      <c r="R316" s="204"/>
      <c r="S316" s="204"/>
      <c r="T316" s="205"/>
      <c r="AT316" s="199" t="s">
        <v>190</v>
      </c>
      <c r="AU316" s="199" t="s">
        <v>82</v>
      </c>
      <c r="AV316" s="15" t="s">
        <v>188</v>
      </c>
      <c r="AW316" s="15" t="s">
        <v>29</v>
      </c>
      <c r="AX316" s="15" t="s">
        <v>30</v>
      </c>
      <c r="AY316" s="199" t="s">
        <v>181</v>
      </c>
    </row>
    <row r="317" spans="1:65" s="2" customFormat="1" ht="16.5" customHeight="1">
      <c r="A317" s="33"/>
      <c r="B317" s="130"/>
      <c r="C317" s="164" t="s">
        <v>458</v>
      </c>
      <c r="D317" s="164" t="s">
        <v>184</v>
      </c>
      <c r="E317" s="165" t="s">
        <v>4358</v>
      </c>
      <c r="F317" s="166" t="s">
        <v>4359</v>
      </c>
      <c r="G317" s="167" t="s">
        <v>246</v>
      </c>
      <c r="H317" s="168">
        <v>1</v>
      </c>
      <c r="I317" s="169"/>
      <c r="J317" s="170">
        <f>ROUND(I317*H317,2)</f>
        <v>0</v>
      </c>
      <c r="K317" s="166" t="s">
        <v>1</v>
      </c>
      <c r="L317" s="34"/>
      <c r="M317" s="171" t="s">
        <v>1</v>
      </c>
      <c r="N317" s="172" t="s">
        <v>38</v>
      </c>
      <c r="O317" s="59"/>
      <c r="P317" s="173">
        <f>O317*H317</f>
        <v>0</v>
      </c>
      <c r="Q317" s="173">
        <v>0</v>
      </c>
      <c r="R317" s="173">
        <f>Q317*H317</f>
        <v>0</v>
      </c>
      <c r="S317" s="173">
        <v>0</v>
      </c>
      <c r="T317" s="174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5" t="s">
        <v>188</v>
      </c>
      <c r="AT317" s="175" t="s">
        <v>184</v>
      </c>
      <c r="AU317" s="175" t="s">
        <v>82</v>
      </c>
      <c r="AY317" s="18" t="s">
        <v>181</v>
      </c>
      <c r="BE317" s="176">
        <f>IF(N317="základní",J317,0)</f>
        <v>0</v>
      </c>
      <c r="BF317" s="176">
        <f>IF(N317="snížená",J317,0)</f>
        <v>0</v>
      </c>
      <c r="BG317" s="176">
        <f>IF(N317="zákl. přenesená",J317,0)</f>
        <v>0</v>
      </c>
      <c r="BH317" s="176">
        <f>IF(N317="sníž. přenesená",J317,0)</f>
        <v>0</v>
      </c>
      <c r="BI317" s="176">
        <f>IF(N317="nulová",J317,0)</f>
        <v>0</v>
      </c>
      <c r="BJ317" s="18" t="s">
        <v>30</v>
      </c>
      <c r="BK317" s="176">
        <f>ROUND(I317*H317,2)</f>
        <v>0</v>
      </c>
      <c r="BL317" s="18" t="s">
        <v>188</v>
      </c>
      <c r="BM317" s="175" t="s">
        <v>4360</v>
      </c>
    </row>
    <row r="318" spans="1:65" s="14" customFormat="1">
      <c r="B318" s="191"/>
      <c r="D318" s="178" t="s">
        <v>190</v>
      </c>
      <c r="E318" s="192" t="s">
        <v>1</v>
      </c>
      <c r="F318" s="193" t="s">
        <v>4361</v>
      </c>
      <c r="H318" s="192" t="s">
        <v>1</v>
      </c>
      <c r="I318" s="194"/>
      <c r="L318" s="191"/>
      <c r="M318" s="195"/>
      <c r="N318" s="196"/>
      <c r="O318" s="196"/>
      <c r="P318" s="196"/>
      <c r="Q318" s="196"/>
      <c r="R318" s="196"/>
      <c r="S318" s="196"/>
      <c r="T318" s="197"/>
      <c r="AT318" s="192" t="s">
        <v>190</v>
      </c>
      <c r="AU318" s="192" t="s">
        <v>82</v>
      </c>
      <c r="AV318" s="14" t="s">
        <v>30</v>
      </c>
      <c r="AW318" s="14" t="s">
        <v>29</v>
      </c>
      <c r="AX318" s="14" t="s">
        <v>73</v>
      </c>
      <c r="AY318" s="192" t="s">
        <v>181</v>
      </c>
    </row>
    <row r="319" spans="1:65" s="14" customFormat="1">
      <c r="B319" s="191"/>
      <c r="D319" s="178" t="s">
        <v>190</v>
      </c>
      <c r="E319" s="192" t="s">
        <v>1</v>
      </c>
      <c r="F319" s="193" t="s">
        <v>4362</v>
      </c>
      <c r="H319" s="192" t="s">
        <v>1</v>
      </c>
      <c r="I319" s="194"/>
      <c r="L319" s="191"/>
      <c r="M319" s="195"/>
      <c r="N319" s="196"/>
      <c r="O319" s="196"/>
      <c r="P319" s="196"/>
      <c r="Q319" s="196"/>
      <c r="R319" s="196"/>
      <c r="S319" s="196"/>
      <c r="T319" s="197"/>
      <c r="AT319" s="192" t="s">
        <v>190</v>
      </c>
      <c r="AU319" s="192" t="s">
        <v>82</v>
      </c>
      <c r="AV319" s="14" t="s">
        <v>30</v>
      </c>
      <c r="AW319" s="14" t="s">
        <v>29</v>
      </c>
      <c r="AX319" s="14" t="s">
        <v>73</v>
      </c>
      <c r="AY319" s="192" t="s">
        <v>181</v>
      </c>
    </row>
    <row r="320" spans="1:65" s="14" customFormat="1">
      <c r="B320" s="191"/>
      <c r="D320" s="178" t="s">
        <v>190</v>
      </c>
      <c r="E320" s="192" t="s">
        <v>1</v>
      </c>
      <c r="F320" s="193" t="s">
        <v>4363</v>
      </c>
      <c r="H320" s="192" t="s">
        <v>1</v>
      </c>
      <c r="I320" s="194"/>
      <c r="L320" s="191"/>
      <c r="M320" s="195"/>
      <c r="N320" s="196"/>
      <c r="O320" s="196"/>
      <c r="P320" s="196"/>
      <c r="Q320" s="196"/>
      <c r="R320" s="196"/>
      <c r="S320" s="196"/>
      <c r="T320" s="197"/>
      <c r="AT320" s="192" t="s">
        <v>190</v>
      </c>
      <c r="AU320" s="192" t="s">
        <v>82</v>
      </c>
      <c r="AV320" s="14" t="s">
        <v>30</v>
      </c>
      <c r="AW320" s="14" t="s">
        <v>29</v>
      </c>
      <c r="AX320" s="14" t="s">
        <v>73</v>
      </c>
      <c r="AY320" s="192" t="s">
        <v>181</v>
      </c>
    </row>
    <row r="321" spans="1:65" s="14" customFormat="1">
      <c r="B321" s="191"/>
      <c r="D321" s="178" t="s">
        <v>190</v>
      </c>
      <c r="E321" s="192" t="s">
        <v>1</v>
      </c>
      <c r="F321" s="193" t="s">
        <v>4364</v>
      </c>
      <c r="H321" s="192" t="s">
        <v>1</v>
      </c>
      <c r="I321" s="194"/>
      <c r="L321" s="191"/>
      <c r="M321" s="195"/>
      <c r="N321" s="196"/>
      <c r="O321" s="196"/>
      <c r="P321" s="196"/>
      <c r="Q321" s="196"/>
      <c r="R321" s="196"/>
      <c r="S321" s="196"/>
      <c r="T321" s="197"/>
      <c r="AT321" s="192" t="s">
        <v>190</v>
      </c>
      <c r="AU321" s="192" t="s">
        <v>82</v>
      </c>
      <c r="AV321" s="14" t="s">
        <v>30</v>
      </c>
      <c r="AW321" s="14" t="s">
        <v>29</v>
      </c>
      <c r="AX321" s="14" t="s">
        <v>73</v>
      </c>
      <c r="AY321" s="192" t="s">
        <v>181</v>
      </c>
    </row>
    <row r="322" spans="1:65" s="14" customFormat="1">
      <c r="B322" s="191"/>
      <c r="D322" s="178" t="s">
        <v>190</v>
      </c>
      <c r="E322" s="192" t="s">
        <v>1</v>
      </c>
      <c r="F322" s="193" t="s">
        <v>4365</v>
      </c>
      <c r="H322" s="192" t="s">
        <v>1</v>
      </c>
      <c r="I322" s="194"/>
      <c r="L322" s="191"/>
      <c r="M322" s="195"/>
      <c r="N322" s="196"/>
      <c r="O322" s="196"/>
      <c r="P322" s="196"/>
      <c r="Q322" s="196"/>
      <c r="R322" s="196"/>
      <c r="S322" s="196"/>
      <c r="T322" s="197"/>
      <c r="AT322" s="192" t="s">
        <v>190</v>
      </c>
      <c r="AU322" s="192" t="s">
        <v>82</v>
      </c>
      <c r="AV322" s="14" t="s">
        <v>30</v>
      </c>
      <c r="AW322" s="14" t="s">
        <v>29</v>
      </c>
      <c r="AX322" s="14" t="s">
        <v>73</v>
      </c>
      <c r="AY322" s="192" t="s">
        <v>181</v>
      </c>
    </row>
    <row r="323" spans="1:65" s="14" customFormat="1">
      <c r="B323" s="191"/>
      <c r="D323" s="178" t="s">
        <v>190</v>
      </c>
      <c r="E323" s="192" t="s">
        <v>1</v>
      </c>
      <c r="F323" s="193" t="s">
        <v>4366</v>
      </c>
      <c r="H323" s="192" t="s">
        <v>1</v>
      </c>
      <c r="I323" s="194"/>
      <c r="L323" s="191"/>
      <c r="M323" s="195"/>
      <c r="N323" s="196"/>
      <c r="O323" s="196"/>
      <c r="P323" s="196"/>
      <c r="Q323" s="196"/>
      <c r="R323" s="196"/>
      <c r="S323" s="196"/>
      <c r="T323" s="197"/>
      <c r="AT323" s="192" t="s">
        <v>190</v>
      </c>
      <c r="AU323" s="192" t="s">
        <v>82</v>
      </c>
      <c r="AV323" s="14" t="s">
        <v>30</v>
      </c>
      <c r="AW323" s="14" t="s">
        <v>29</v>
      </c>
      <c r="AX323" s="14" t="s">
        <v>73</v>
      </c>
      <c r="AY323" s="192" t="s">
        <v>181</v>
      </c>
    </row>
    <row r="324" spans="1:65" s="14" customFormat="1">
      <c r="B324" s="191"/>
      <c r="D324" s="178" t="s">
        <v>190</v>
      </c>
      <c r="E324" s="192" t="s">
        <v>1</v>
      </c>
      <c r="F324" s="193" t="s">
        <v>4367</v>
      </c>
      <c r="H324" s="192" t="s">
        <v>1</v>
      </c>
      <c r="I324" s="194"/>
      <c r="L324" s="191"/>
      <c r="M324" s="195"/>
      <c r="N324" s="196"/>
      <c r="O324" s="196"/>
      <c r="P324" s="196"/>
      <c r="Q324" s="196"/>
      <c r="R324" s="196"/>
      <c r="S324" s="196"/>
      <c r="T324" s="197"/>
      <c r="AT324" s="192" t="s">
        <v>190</v>
      </c>
      <c r="AU324" s="192" t="s">
        <v>82</v>
      </c>
      <c r="AV324" s="14" t="s">
        <v>30</v>
      </c>
      <c r="AW324" s="14" t="s">
        <v>29</v>
      </c>
      <c r="AX324" s="14" t="s">
        <v>73</v>
      </c>
      <c r="AY324" s="192" t="s">
        <v>181</v>
      </c>
    </row>
    <row r="325" spans="1:65" s="14" customFormat="1">
      <c r="B325" s="191"/>
      <c r="D325" s="178" t="s">
        <v>190</v>
      </c>
      <c r="E325" s="192" t="s">
        <v>1</v>
      </c>
      <c r="F325" s="193" t="s">
        <v>4368</v>
      </c>
      <c r="H325" s="192" t="s">
        <v>1</v>
      </c>
      <c r="I325" s="194"/>
      <c r="L325" s="191"/>
      <c r="M325" s="195"/>
      <c r="N325" s="196"/>
      <c r="O325" s="196"/>
      <c r="P325" s="196"/>
      <c r="Q325" s="196"/>
      <c r="R325" s="196"/>
      <c r="S325" s="196"/>
      <c r="T325" s="197"/>
      <c r="AT325" s="192" t="s">
        <v>190</v>
      </c>
      <c r="AU325" s="192" t="s">
        <v>82</v>
      </c>
      <c r="AV325" s="14" t="s">
        <v>30</v>
      </c>
      <c r="AW325" s="14" t="s">
        <v>29</v>
      </c>
      <c r="AX325" s="14" t="s">
        <v>73</v>
      </c>
      <c r="AY325" s="192" t="s">
        <v>181</v>
      </c>
    </row>
    <row r="326" spans="1:65" s="14" customFormat="1">
      <c r="B326" s="191"/>
      <c r="D326" s="178" t="s">
        <v>190</v>
      </c>
      <c r="E326" s="192" t="s">
        <v>1</v>
      </c>
      <c r="F326" s="193" t="s">
        <v>4369</v>
      </c>
      <c r="H326" s="192" t="s">
        <v>1</v>
      </c>
      <c r="I326" s="194"/>
      <c r="L326" s="191"/>
      <c r="M326" s="195"/>
      <c r="N326" s="196"/>
      <c r="O326" s="196"/>
      <c r="P326" s="196"/>
      <c r="Q326" s="196"/>
      <c r="R326" s="196"/>
      <c r="S326" s="196"/>
      <c r="T326" s="197"/>
      <c r="AT326" s="192" t="s">
        <v>190</v>
      </c>
      <c r="AU326" s="192" t="s">
        <v>82</v>
      </c>
      <c r="AV326" s="14" t="s">
        <v>30</v>
      </c>
      <c r="AW326" s="14" t="s">
        <v>29</v>
      </c>
      <c r="AX326" s="14" t="s">
        <v>73</v>
      </c>
      <c r="AY326" s="192" t="s">
        <v>181</v>
      </c>
    </row>
    <row r="327" spans="1:65" s="14" customFormat="1">
      <c r="B327" s="191"/>
      <c r="D327" s="178" t="s">
        <v>190</v>
      </c>
      <c r="E327" s="192" t="s">
        <v>1</v>
      </c>
      <c r="F327" s="193" t="s">
        <v>4370</v>
      </c>
      <c r="H327" s="192" t="s">
        <v>1</v>
      </c>
      <c r="I327" s="194"/>
      <c r="L327" s="191"/>
      <c r="M327" s="195"/>
      <c r="N327" s="196"/>
      <c r="O327" s="196"/>
      <c r="P327" s="196"/>
      <c r="Q327" s="196"/>
      <c r="R327" s="196"/>
      <c r="S327" s="196"/>
      <c r="T327" s="197"/>
      <c r="AT327" s="192" t="s">
        <v>190</v>
      </c>
      <c r="AU327" s="192" t="s">
        <v>82</v>
      </c>
      <c r="AV327" s="14" t="s">
        <v>30</v>
      </c>
      <c r="AW327" s="14" t="s">
        <v>29</v>
      </c>
      <c r="AX327" s="14" t="s">
        <v>73</v>
      </c>
      <c r="AY327" s="192" t="s">
        <v>181</v>
      </c>
    </row>
    <row r="328" spans="1:65" s="14" customFormat="1">
      <c r="B328" s="191"/>
      <c r="D328" s="178" t="s">
        <v>190</v>
      </c>
      <c r="E328" s="192" t="s">
        <v>1</v>
      </c>
      <c r="F328" s="193" t="s">
        <v>4371</v>
      </c>
      <c r="H328" s="192" t="s">
        <v>1</v>
      </c>
      <c r="I328" s="194"/>
      <c r="L328" s="191"/>
      <c r="M328" s="195"/>
      <c r="N328" s="196"/>
      <c r="O328" s="196"/>
      <c r="P328" s="196"/>
      <c r="Q328" s="196"/>
      <c r="R328" s="196"/>
      <c r="S328" s="196"/>
      <c r="T328" s="197"/>
      <c r="AT328" s="192" t="s">
        <v>190</v>
      </c>
      <c r="AU328" s="192" t="s">
        <v>82</v>
      </c>
      <c r="AV328" s="14" t="s">
        <v>30</v>
      </c>
      <c r="AW328" s="14" t="s">
        <v>29</v>
      </c>
      <c r="AX328" s="14" t="s">
        <v>73</v>
      </c>
      <c r="AY328" s="192" t="s">
        <v>181</v>
      </c>
    </row>
    <row r="329" spans="1:65" s="14" customFormat="1">
      <c r="B329" s="191"/>
      <c r="D329" s="178" t="s">
        <v>190</v>
      </c>
      <c r="E329" s="192" t="s">
        <v>1</v>
      </c>
      <c r="F329" s="193" t="s">
        <v>4372</v>
      </c>
      <c r="H329" s="192" t="s">
        <v>1</v>
      </c>
      <c r="I329" s="194"/>
      <c r="L329" s="191"/>
      <c r="M329" s="195"/>
      <c r="N329" s="196"/>
      <c r="O329" s="196"/>
      <c r="P329" s="196"/>
      <c r="Q329" s="196"/>
      <c r="R329" s="196"/>
      <c r="S329" s="196"/>
      <c r="T329" s="197"/>
      <c r="AT329" s="192" t="s">
        <v>190</v>
      </c>
      <c r="AU329" s="192" t="s">
        <v>82</v>
      </c>
      <c r="AV329" s="14" t="s">
        <v>30</v>
      </c>
      <c r="AW329" s="14" t="s">
        <v>29</v>
      </c>
      <c r="AX329" s="14" t="s">
        <v>73</v>
      </c>
      <c r="AY329" s="192" t="s">
        <v>181</v>
      </c>
    </row>
    <row r="330" spans="1:65" s="13" customFormat="1">
      <c r="B330" s="177"/>
      <c r="D330" s="178" t="s">
        <v>190</v>
      </c>
      <c r="E330" s="179" t="s">
        <v>1</v>
      </c>
      <c r="F330" s="180" t="s">
        <v>30</v>
      </c>
      <c r="H330" s="181">
        <v>1</v>
      </c>
      <c r="I330" s="182"/>
      <c r="L330" s="177"/>
      <c r="M330" s="183"/>
      <c r="N330" s="184"/>
      <c r="O330" s="184"/>
      <c r="P330" s="184"/>
      <c r="Q330" s="184"/>
      <c r="R330" s="184"/>
      <c r="S330" s="184"/>
      <c r="T330" s="185"/>
      <c r="AT330" s="179" t="s">
        <v>190</v>
      </c>
      <c r="AU330" s="179" t="s">
        <v>82</v>
      </c>
      <c r="AV330" s="13" t="s">
        <v>82</v>
      </c>
      <c r="AW330" s="13" t="s">
        <v>29</v>
      </c>
      <c r="AX330" s="13" t="s">
        <v>30</v>
      </c>
      <c r="AY330" s="179" t="s">
        <v>181</v>
      </c>
    </row>
    <row r="331" spans="1:65" s="2" customFormat="1" ht="16.5" customHeight="1">
      <c r="A331" s="33"/>
      <c r="B331" s="130"/>
      <c r="C331" s="164" t="s">
        <v>461</v>
      </c>
      <c r="D331" s="164" t="s">
        <v>184</v>
      </c>
      <c r="E331" s="165" t="s">
        <v>4373</v>
      </c>
      <c r="F331" s="166" t="s">
        <v>4374</v>
      </c>
      <c r="G331" s="167" t="s">
        <v>246</v>
      </c>
      <c r="H331" s="168">
        <v>1</v>
      </c>
      <c r="I331" s="169"/>
      <c r="J331" s="170">
        <f>ROUND(I331*H331,2)</f>
        <v>0</v>
      </c>
      <c r="K331" s="166" t="s">
        <v>1</v>
      </c>
      <c r="L331" s="34"/>
      <c r="M331" s="171" t="s">
        <v>1</v>
      </c>
      <c r="N331" s="172" t="s">
        <v>38</v>
      </c>
      <c r="O331" s="59"/>
      <c r="P331" s="173">
        <f>O331*H331</f>
        <v>0</v>
      </c>
      <c r="Q331" s="173">
        <v>0</v>
      </c>
      <c r="R331" s="173">
        <f>Q331*H331</f>
        <v>0</v>
      </c>
      <c r="S331" s="173">
        <v>0</v>
      </c>
      <c r="T331" s="174">
        <f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5" t="s">
        <v>188</v>
      </c>
      <c r="AT331" s="175" t="s">
        <v>184</v>
      </c>
      <c r="AU331" s="175" t="s">
        <v>82</v>
      </c>
      <c r="AY331" s="18" t="s">
        <v>181</v>
      </c>
      <c r="BE331" s="176">
        <f>IF(N331="základní",J331,0)</f>
        <v>0</v>
      </c>
      <c r="BF331" s="176">
        <f>IF(N331="snížená",J331,0)</f>
        <v>0</v>
      </c>
      <c r="BG331" s="176">
        <f>IF(N331="zákl. přenesená",J331,0)</f>
        <v>0</v>
      </c>
      <c r="BH331" s="176">
        <f>IF(N331="sníž. přenesená",J331,0)</f>
        <v>0</v>
      </c>
      <c r="BI331" s="176">
        <f>IF(N331="nulová",J331,0)</f>
        <v>0</v>
      </c>
      <c r="BJ331" s="18" t="s">
        <v>30</v>
      </c>
      <c r="BK331" s="176">
        <f>ROUND(I331*H331,2)</f>
        <v>0</v>
      </c>
      <c r="BL331" s="18" t="s">
        <v>188</v>
      </c>
      <c r="BM331" s="175" t="s">
        <v>4375</v>
      </c>
    </row>
    <row r="332" spans="1:65" s="14" customFormat="1">
      <c r="B332" s="191"/>
      <c r="D332" s="178" t="s">
        <v>190</v>
      </c>
      <c r="E332" s="192" t="s">
        <v>1</v>
      </c>
      <c r="F332" s="193" t="s">
        <v>4361</v>
      </c>
      <c r="H332" s="192" t="s">
        <v>1</v>
      </c>
      <c r="I332" s="194"/>
      <c r="L332" s="191"/>
      <c r="M332" s="195"/>
      <c r="N332" s="196"/>
      <c r="O332" s="196"/>
      <c r="P332" s="196"/>
      <c r="Q332" s="196"/>
      <c r="R332" s="196"/>
      <c r="S332" s="196"/>
      <c r="T332" s="197"/>
      <c r="AT332" s="192" t="s">
        <v>190</v>
      </c>
      <c r="AU332" s="192" t="s">
        <v>82</v>
      </c>
      <c r="AV332" s="14" t="s">
        <v>30</v>
      </c>
      <c r="AW332" s="14" t="s">
        <v>29</v>
      </c>
      <c r="AX332" s="14" t="s">
        <v>73</v>
      </c>
      <c r="AY332" s="192" t="s">
        <v>181</v>
      </c>
    </row>
    <row r="333" spans="1:65" s="14" customFormat="1">
      <c r="B333" s="191"/>
      <c r="D333" s="178" t="s">
        <v>190</v>
      </c>
      <c r="E333" s="192" t="s">
        <v>1</v>
      </c>
      <c r="F333" s="193" t="s">
        <v>4362</v>
      </c>
      <c r="H333" s="192" t="s">
        <v>1</v>
      </c>
      <c r="I333" s="194"/>
      <c r="L333" s="191"/>
      <c r="M333" s="195"/>
      <c r="N333" s="196"/>
      <c r="O333" s="196"/>
      <c r="P333" s="196"/>
      <c r="Q333" s="196"/>
      <c r="R333" s="196"/>
      <c r="S333" s="196"/>
      <c r="T333" s="197"/>
      <c r="AT333" s="192" t="s">
        <v>190</v>
      </c>
      <c r="AU333" s="192" t="s">
        <v>82</v>
      </c>
      <c r="AV333" s="14" t="s">
        <v>30</v>
      </c>
      <c r="AW333" s="14" t="s">
        <v>29</v>
      </c>
      <c r="AX333" s="14" t="s">
        <v>73</v>
      </c>
      <c r="AY333" s="192" t="s">
        <v>181</v>
      </c>
    </row>
    <row r="334" spans="1:65" s="14" customFormat="1">
      <c r="B334" s="191"/>
      <c r="D334" s="178" t="s">
        <v>190</v>
      </c>
      <c r="E334" s="192" t="s">
        <v>1</v>
      </c>
      <c r="F334" s="193" t="s">
        <v>4363</v>
      </c>
      <c r="H334" s="192" t="s">
        <v>1</v>
      </c>
      <c r="I334" s="194"/>
      <c r="L334" s="191"/>
      <c r="M334" s="195"/>
      <c r="N334" s="196"/>
      <c r="O334" s="196"/>
      <c r="P334" s="196"/>
      <c r="Q334" s="196"/>
      <c r="R334" s="196"/>
      <c r="S334" s="196"/>
      <c r="T334" s="197"/>
      <c r="AT334" s="192" t="s">
        <v>190</v>
      </c>
      <c r="AU334" s="192" t="s">
        <v>82</v>
      </c>
      <c r="AV334" s="14" t="s">
        <v>30</v>
      </c>
      <c r="AW334" s="14" t="s">
        <v>29</v>
      </c>
      <c r="AX334" s="14" t="s">
        <v>73</v>
      </c>
      <c r="AY334" s="192" t="s">
        <v>181</v>
      </c>
    </row>
    <row r="335" spans="1:65" s="14" customFormat="1">
      <c r="B335" s="191"/>
      <c r="D335" s="178" t="s">
        <v>190</v>
      </c>
      <c r="E335" s="192" t="s">
        <v>1</v>
      </c>
      <c r="F335" s="193" t="s">
        <v>4364</v>
      </c>
      <c r="H335" s="192" t="s">
        <v>1</v>
      </c>
      <c r="I335" s="194"/>
      <c r="L335" s="191"/>
      <c r="M335" s="195"/>
      <c r="N335" s="196"/>
      <c r="O335" s="196"/>
      <c r="P335" s="196"/>
      <c r="Q335" s="196"/>
      <c r="R335" s="196"/>
      <c r="S335" s="196"/>
      <c r="T335" s="197"/>
      <c r="AT335" s="192" t="s">
        <v>190</v>
      </c>
      <c r="AU335" s="192" t="s">
        <v>82</v>
      </c>
      <c r="AV335" s="14" t="s">
        <v>30</v>
      </c>
      <c r="AW335" s="14" t="s">
        <v>29</v>
      </c>
      <c r="AX335" s="14" t="s">
        <v>73</v>
      </c>
      <c r="AY335" s="192" t="s">
        <v>181</v>
      </c>
    </row>
    <row r="336" spans="1:65" s="14" customFormat="1">
      <c r="B336" s="191"/>
      <c r="D336" s="178" t="s">
        <v>190</v>
      </c>
      <c r="E336" s="192" t="s">
        <v>1</v>
      </c>
      <c r="F336" s="193" t="s">
        <v>4365</v>
      </c>
      <c r="H336" s="192" t="s">
        <v>1</v>
      </c>
      <c r="I336" s="194"/>
      <c r="L336" s="191"/>
      <c r="M336" s="195"/>
      <c r="N336" s="196"/>
      <c r="O336" s="196"/>
      <c r="P336" s="196"/>
      <c r="Q336" s="196"/>
      <c r="R336" s="196"/>
      <c r="S336" s="196"/>
      <c r="T336" s="197"/>
      <c r="AT336" s="192" t="s">
        <v>190</v>
      </c>
      <c r="AU336" s="192" t="s">
        <v>82</v>
      </c>
      <c r="AV336" s="14" t="s">
        <v>30</v>
      </c>
      <c r="AW336" s="14" t="s">
        <v>29</v>
      </c>
      <c r="AX336" s="14" t="s">
        <v>73</v>
      </c>
      <c r="AY336" s="192" t="s">
        <v>181</v>
      </c>
    </row>
    <row r="337" spans="1:65" s="14" customFormat="1">
      <c r="B337" s="191"/>
      <c r="D337" s="178" t="s">
        <v>190</v>
      </c>
      <c r="E337" s="192" t="s">
        <v>1</v>
      </c>
      <c r="F337" s="193" t="s">
        <v>4366</v>
      </c>
      <c r="H337" s="192" t="s">
        <v>1</v>
      </c>
      <c r="I337" s="194"/>
      <c r="L337" s="191"/>
      <c r="M337" s="195"/>
      <c r="N337" s="196"/>
      <c r="O337" s="196"/>
      <c r="P337" s="196"/>
      <c r="Q337" s="196"/>
      <c r="R337" s="196"/>
      <c r="S337" s="196"/>
      <c r="T337" s="197"/>
      <c r="AT337" s="192" t="s">
        <v>190</v>
      </c>
      <c r="AU337" s="192" t="s">
        <v>82</v>
      </c>
      <c r="AV337" s="14" t="s">
        <v>30</v>
      </c>
      <c r="AW337" s="14" t="s">
        <v>29</v>
      </c>
      <c r="AX337" s="14" t="s">
        <v>73</v>
      </c>
      <c r="AY337" s="192" t="s">
        <v>181</v>
      </c>
    </row>
    <row r="338" spans="1:65" s="14" customFormat="1">
      <c r="B338" s="191"/>
      <c r="D338" s="178" t="s">
        <v>190</v>
      </c>
      <c r="E338" s="192" t="s">
        <v>1</v>
      </c>
      <c r="F338" s="193" t="s">
        <v>4367</v>
      </c>
      <c r="H338" s="192" t="s">
        <v>1</v>
      </c>
      <c r="I338" s="194"/>
      <c r="L338" s="191"/>
      <c r="M338" s="195"/>
      <c r="N338" s="196"/>
      <c r="O338" s="196"/>
      <c r="P338" s="196"/>
      <c r="Q338" s="196"/>
      <c r="R338" s="196"/>
      <c r="S338" s="196"/>
      <c r="T338" s="197"/>
      <c r="AT338" s="192" t="s">
        <v>190</v>
      </c>
      <c r="AU338" s="192" t="s">
        <v>82</v>
      </c>
      <c r="AV338" s="14" t="s">
        <v>30</v>
      </c>
      <c r="AW338" s="14" t="s">
        <v>29</v>
      </c>
      <c r="AX338" s="14" t="s">
        <v>73</v>
      </c>
      <c r="AY338" s="192" t="s">
        <v>181</v>
      </c>
    </row>
    <row r="339" spans="1:65" s="14" customFormat="1">
      <c r="B339" s="191"/>
      <c r="D339" s="178" t="s">
        <v>190</v>
      </c>
      <c r="E339" s="192" t="s">
        <v>1</v>
      </c>
      <c r="F339" s="193" t="s">
        <v>4368</v>
      </c>
      <c r="H339" s="192" t="s">
        <v>1</v>
      </c>
      <c r="I339" s="194"/>
      <c r="L339" s="191"/>
      <c r="M339" s="195"/>
      <c r="N339" s="196"/>
      <c r="O339" s="196"/>
      <c r="P339" s="196"/>
      <c r="Q339" s="196"/>
      <c r="R339" s="196"/>
      <c r="S339" s="196"/>
      <c r="T339" s="197"/>
      <c r="AT339" s="192" t="s">
        <v>190</v>
      </c>
      <c r="AU339" s="192" t="s">
        <v>82</v>
      </c>
      <c r="AV339" s="14" t="s">
        <v>30</v>
      </c>
      <c r="AW339" s="14" t="s">
        <v>29</v>
      </c>
      <c r="AX339" s="14" t="s">
        <v>73</v>
      </c>
      <c r="AY339" s="192" t="s">
        <v>181</v>
      </c>
    </row>
    <row r="340" spans="1:65" s="14" customFormat="1">
      <c r="B340" s="191"/>
      <c r="D340" s="178" t="s">
        <v>190</v>
      </c>
      <c r="E340" s="192" t="s">
        <v>1</v>
      </c>
      <c r="F340" s="193" t="s">
        <v>4369</v>
      </c>
      <c r="H340" s="192" t="s">
        <v>1</v>
      </c>
      <c r="I340" s="194"/>
      <c r="L340" s="191"/>
      <c r="M340" s="195"/>
      <c r="N340" s="196"/>
      <c r="O340" s="196"/>
      <c r="P340" s="196"/>
      <c r="Q340" s="196"/>
      <c r="R340" s="196"/>
      <c r="S340" s="196"/>
      <c r="T340" s="197"/>
      <c r="AT340" s="192" t="s">
        <v>190</v>
      </c>
      <c r="AU340" s="192" t="s">
        <v>82</v>
      </c>
      <c r="AV340" s="14" t="s">
        <v>30</v>
      </c>
      <c r="AW340" s="14" t="s">
        <v>29</v>
      </c>
      <c r="AX340" s="14" t="s">
        <v>73</v>
      </c>
      <c r="AY340" s="192" t="s">
        <v>181</v>
      </c>
    </row>
    <row r="341" spans="1:65" s="14" customFormat="1">
      <c r="B341" s="191"/>
      <c r="D341" s="178" t="s">
        <v>190</v>
      </c>
      <c r="E341" s="192" t="s">
        <v>1</v>
      </c>
      <c r="F341" s="193" t="s">
        <v>4370</v>
      </c>
      <c r="H341" s="192" t="s">
        <v>1</v>
      </c>
      <c r="I341" s="194"/>
      <c r="L341" s="191"/>
      <c r="M341" s="195"/>
      <c r="N341" s="196"/>
      <c r="O341" s="196"/>
      <c r="P341" s="196"/>
      <c r="Q341" s="196"/>
      <c r="R341" s="196"/>
      <c r="S341" s="196"/>
      <c r="T341" s="197"/>
      <c r="AT341" s="192" t="s">
        <v>190</v>
      </c>
      <c r="AU341" s="192" t="s">
        <v>82</v>
      </c>
      <c r="AV341" s="14" t="s">
        <v>30</v>
      </c>
      <c r="AW341" s="14" t="s">
        <v>29</v>
      </c>
      <c r="AX341" s="14" t="s">
        <v>73</v>
      </c>
      <c r="AY341" s="192" t="s">
        <v>181</v>
      </c>
    </row>
    <row r="342" spans="1:65" s="14" customFormat="1">
      <c r="B342" s="191"/>
      <c r="D342" s="178" t="s">
        <v>190</v>
      </c>
      <c r="E342" s="192" t="s">
        <v>1</v>
      </c>
      <c r="F342" s="193" t="s">
        <v>4371</v>
      </c>
      <c r="H342" s="192" t="s">
        <v>1</v>
      </c>
      <c r="I342" s="194"/>
      <c r="L342" s="191"/>
      <c r="M342" s="195"/>
      <c r="N342" s="196"/>
      <c r="O342" s="196"/>
      <c r="P342" s="196"/>
      <c r="Q342" s="196"/>
      <c r="R342" s="196"/>
      <c r="S342" s="196"/>
      <c r="T342" s="197"/>
      <c r="AT342" s="192" t="s">
        <v>190</v>
      </c>
      <c r="AU342" s="192" t="s">
        <v>82</v>
      </c>
      <c r="AV342" s="14" t="s">
        <v>30</v>
      </c>
      <c r="AW342" s="14" t="s">
        <v>29</v>
      </c>
      <c r="AX342" s="14" t="s">
        <v>73</v>
      </c>
      <c r="AY342" s="192" t="s">
        <v>181</v>
      </c>
    </row>
    <row r="343" spans="1:65" s="14" customFormat="1">
      <c r="B343" s="191"/>
      <c r="D343" s="178" t="s">
        <v>190</v>
      </c>
      <c r="E343" s="192" t="s">
        <v>1</v>
      </c>
      <c r="F343" s="193" t="s">
        <v>4372</v>
      </c>
      <c r="H343" s="192" t="s">
        <v>1</v>
      </c>
      <c r="I343" s="194"/>
      <c r="L343" s="191"/>
      <c r="M343" s="195"/>
      <c r="N343" s="196"/>
      <c r="O343" s="196"/>
      <c r="P343" s="196"/>
      <c r="Q343" s="196"/>
      <c r="R343" s="196"/>
      <c r="S343" s="196"/>
      <c r="T343" s="197"/>
      <c r="AT343" s="192" t="s">
        <v>190</v>
      </c>
      <c r="AU343" s="192" t="s">
        <v>82</v>
      </c>
      <c r="AV343" s="14" t="s">
        <v>30</v>
      </c>
      <c r="AW343" s="14" t="s">
        <v>29</v>
      </c>
      <c r="AX343" s="14" t="s">
        <v>73</v>
      </c>
      <c r="AY343" s="192" t="s">
        <v>181</v>
      </c>
    </row>
    <row r="344" spans="1:65" s="13" customFormat="1">
      <c r="B344" s="177"/>
      <c r="D344" s="178" t="s">
        <v>190</v>
      </c>
      <c r="E344" s="179" t="s">
        <v>1</v>
      </c>
      <c r="F344" s="180" t="s">
        <v>30</v>
      </c>
      <c r="H344" s="181">
        <v>1</v>
      </c>
      <c r="I344" s="182"/>
      <c r="L344" s="177"/>
      <c r="M344" s="183"/>
      <c r="N344" s="184"/>
      <c r="O344" s="184"/>
      <c r="P344" s="184"/>
      <c r="Q344" s="184"/>
      <c r="R344" s="184"/>
      <c r="S344" s="184"/>
      <c r="T344" s="185"/>
      <c r="AT344" s="179" t="s">
        <v>190</v>
      </c>
      <c r="AU344" s="179" t="s">
        <v>82</v>
      </c>
      <c r="AV344" s="13" t="s">
        <v>82</v>
      </c>
      <c r="AW344" s="13" t="s">
        <v>29</v>
      </c>
      <c r="AX344" s="13" t="s">
        <v>30</v>
      </c>
      <c r="AY344" s="179" t="s">
        <v>181</v>
      </c>
    </row>
    <row r="345" spans="1:65" s="2" customFormat="1" ht="16.5" customHeight="1">
      <c r="A345" s="33"/>
      <c r="B345" s="130"/>
      <c r="C345" s="164" t="s">
        <v>464</v>
      </c>
      <c r="D345" s="164" t="s">
        <v>184</v>
      </c>
      <c r="E345" s="165" t="s">
        <v>4376</v>
      </c>
      <c r="F345" s="166" t="s">
        <v>4377</v>
      </c>
      <c r="G345" s="167" t="s">
        <v>1370</v>
      </c>
      <c r="H345" s="168">
        <v>2.3610000000000002</v>
      </c>
      <c r="I345" s="169"/>
      <c r="J345" s="170">
        <f>ROUND(I345*H345,2)</f>
        <v>0</v>
      </c>
      <c r="K345" s="166" t="s">
        <v>1</v>
      </c>
      <c r="L345" s="34"/>
      <c r="M345" s="171" t="s">
        <v>1</v>
      </c>
      <c r="N345" s="172" t="s">
        <v>38</v>
      </c>
      <c r="O345" s="59"/>
      <c r="P345" s="173">
        <f>O345*H345</f>
        <v>0</v>
      </c>
      <c r="Q345" s="173">
        <v>0</v>
      </c>
      <c r="R345" s="173">
        <f>Q345*H345</f>
        <v>0</v>
      </c>
      <c r="S345" s="173">
        <v>0</v>
      </c>
      <c r="T345" s="174">
        <f>S345*H345</f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5" t="s">
        <v>188</v>
      </c>
      <c r="AT345" s="175" t="s">
        <v>184</v>
      </c>
      <c r="AU345" s="175" t="s">
        <v>82</v>
      </c>
      <c r="AY345" s="18" t="s">
        <v>181</v>
      </c>
      <c r="BE345" s="176">
        <f>IF(N345="základní",J345,0)</f>
        <v>0</v>
      </c>
      <c r="BF345" s="176">
        <f>IF(N345="snížená",J345,0)</f>
        <v>0</v>
      </c>
      <c r="BG345" s="176">
        <f>IF(N345="zákl. přenesená",J345,0)</f>
        <v>0</v>
      </c>
      <c r="BH345" s="176">
        <f>IF(N345="sníž. přenesená",J345,0)</f>
        <v>0</v>
      </c>
      <c r="BI345" s="176">
        <f>IF(N345="nulová",J345,0)</f>
        <v>0</v>
      </c>
      <c r="BJ345" s="18" t="s">
        <v>30</v>
      </c>
      <c r="BK345" s="176">
        <f>ROUND(I345*H345,2)</f>
        <v>0</v>
      </c>
      <c r="BL345" s="18" t="s">
        <v>188</v>
      </c>
      <c r="BM345" s="175" t="s">
        <v>4378</v>
      </c>
    </row>
    <row r="346" spans="1:65" s="13" customFormat="1">
      <c r="B346" s="177"/>
      <c r="D346" s="178" t="s">
        <v>190</v>
      </c>
      <c r="E346" s="179" t="s">
        <v>1</v>
      </c>
      <c r="F346" s="180" t="s">
        <v>4379</v>
      </c>
      <c r="H346" s="181">
        <v>2.3610000000000002</v>
      </c>
      <c r="I346" s="182"/>
      <c r="L346" s="177"/>
      <c r="M346" s="183"/>
      <c r="N346" s="184"/>
      <c r="O346" s="184"/>
      <c r="P346" s="184"/>
      <c r="Q346" s="184"/>
      <c r="R346" s="184"/>
      <c r="S346" s="184"/>
      <c r="T346" s="185"/>
      <c r="AT346" s="179" t="s">
        <v>190</v>
      </c>
      <c r="AU346" s="179" t="s">
        <v>82</v>
      </c>
      <c r="AV346" s="13" t="s">
        <v>82</v>
      </c>
      <c r="AW346" s="13" t="s">
        <v>29</v>
      </c>
      <c r="AX346" s="13" t="s">
        <v>73</v>
      </c>
      <c r="AY346" s="179" t="s">
        <v>181</v>
      </c>
    </row>
    <row r="347" spans="1:65" s="15" customFormat="1">
      <c r="B347" s="198"/>
      <c r="D347" s="178" t="s">
        <v>190</v>
      </c>
      <c r="E347" s="199" t="s">
        <v>1</v>
      </c>
      <c r="F347" s="200" t="s">
        <v>1774</v>
      </c>
      <c r="H347" s="201">
        <v>2.3610000000000002</v>
      </c>
      <c r="I347" s="202"/>
      <c r="L347" s="198"/>
      <c r="M347" s="203"/>
      <c r="N347" s="204"/>
      <c r="O347" s="204"/>
      <c r="P347" s="204"/>
      <c r="Q347" s="204"/>
      <c r="R347" s="204"/>
      <c r="S347" s="204"/>
      <c r="T347" s="205"/>
      <c r="AT347" s="199" t="s">
        <v>190</v>
      </c>
      <c r="AU347" s="199" t="s">
        <v>82</v>
      </c>
      <c r="AV347" s="15" t="s">
        <v>188</v>
      </c>
      <c r="AW347" s="15" t="s">
        <v>29</v>
      </c>
      <c r="AX347" s="15" t="s">
        <v>30</v>
      </c>
      <c r="AY347" s="199" t="s">
        <v>181</v>
      </c>
    </row>
    <row r="348" spans="1:65" s="12" customFormat="1" ht="22.9" customHeight="1">
      <c r="B348" s="151"/>
      <c r="D348" s="152" t="s">
        <v>72</v>
      </c>
      <c r="E348" s="162" t="s">
        <v>182</v>
      </c>
      <c r="F348" s="162" t="s">
        <v>183</v>
      </c>
      <c r="I348" s="154"/>
      <c r="J348" s="163">
        <f>BK348</f>
        <v>0</v>
      </c>
      <c r="L348" s="151"/>
      <c r="M348" s="156"/>
      <c r="N348" s="157"/>
      <c r="O348" s="157"/>
      <c r="P348" s="158">
        <f>SUM(P349:P353)</f>
        <v>0</v>
      </c>
      <c r="Q348" s="157"/>
      <c r="R348" s="158">
        <f>SUM(R349:R353)</f>
        <v>2.3620000000000004E-5</v>
      </c>
      <c r="S348" s="157"/>
      <c r="T348" s="159">
        <f>SUM(T349:T353)</f>
        <v>0</v>
      </c>
      <c r="AR348" s="152" t="s">
        <v>30</v>
      </c>
      <c r="AT348" s="160" t="s">
        <v>72</v>
      </c>
      <c r="AU348" s="160" t="s">
        <v>30</v>
      </c>
      <c r="AY348" s="152" t="s">
        <v>181</v>
      </c>
      <c r="BK348" s="161">
        <f>SUM(BK349:BK353)</f>
        <v>0</v>
      </c>
    </row>
    <row r="349" spans="1:65" s="2" customFormat="1" ht="16.5" customHeight="1">
      <c r="A349" s="33"/>
      <c r="B349" s="130"/>
      <c r="C349" s="164" t="s">
        <v>467</v>
      </c>
      <c r="D349" s="164" t="s">
        <v>184</v>
      </c>
      <c r="E349" s="165" t="s">
        <v>4380</v>
      </c>
      <c r="F349" s="166" t="s">
        <v>4381</v>
      </c>
      <c r="G349" s="167" t="s">
        <v>1370</v>
      </c>
      <c r="H349" s="168">
        <v>1.181</v>
      </c>
      <c r="I349" s="169"/>
      <c r="J349" s="170">
        <f>ROUND(I349*H349,2)</f>
        <v>0</v>
      </c>
      <c r="K349" s="166" t="s">
        <v>1</v>
      </c>
      <c r="L349" s="34"/>
      <c r="M349" s="171" t="s">
        <v>1</v>
      </c>
      <c r="N349" s="172" t="s">
        <v>38</v>
      </c>
      <c r="O349" s="59"/>
      <c r="P349" s="173">
        <f>O349*H349</f>
        <v>0</v>
      </c>
      <c r="Q349" s="173">
        <v>2.0000000000000002E-5</v>
      </c>
      <c r="R349" s="173">
        <f>Q349*H349</f>
        <v>2.3620000000000004E-5</v>
      </c>
      <c r="S349" s="173">
        <v>0</v>
      </c>
      <c r="T349" s="174">
        <f>S349*H349</f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75" t="s">
        <v>188</v>
      </c>
      <c r="AT349" s="175" t="s">
        <v>184</v>
      </c>
      <c r="AU349" s="175" t="s">
        <v>82</v>
      </c>
      <c r="AY349" s="18" t="s">
        <v>181</v>
      </c>
      <c r="BE349" s="176">
        <f>IF(N349="základní",J349,0)</f>
        <v>0</v>
      </c>
      <c r="BF349" s="176">
        <f>IF(N349="snížená",J349,0)</f>
        <v>0</v>
      </c>
      <c r="BG349" s="176">
        <f>IF(N349="zákl. přenesená",J349,0)</f>
        <v>0</v>
      </c>
      <c r="BH349" s="176">
        <f>IF(N349="sníž. přenesená",J349,0)</f>
        <v>0</v>
      </c>
      <c r="BI349" s="176">
        <f>IF(N349="nulová",J349,0)</f>
        <v>0</v>
      </c>
      <c r="BJ349" s="18" t="s">
        <v>30</v>
      </c>
      <c r="BK349" s="176">
        <f>ROUND(I349*H349,2)</f>
        <v>0</v>
      </c>
      <c r="BL349" s="18" t="s">
        <v>188</v>
      </c>
      <c r="BM349" s="175" t="s">
        <v>4382</v>
      </c>
    </row>
    <row r="350" spans="1:65" s="14" customFormat="1">
      <c r="B350" s="191"/>
      <c r="D350" s="178" t="s">
        <v>190</v>
      </c>
      <c r="E350" s="192" t="s">
        <v>1</v>
      </c>
      <c r="F350" s="193" t="s">
        <v>4383</v>
      </c>
      <c r="H350" s="192" t="s">
        <v>1</v>
      </c>
      <c r="I350" s="194"/>
      <c r="L350" s="191"/>
      <c r="M350" s="195"/>
      <c r="N350" s="196"/>
      <c r="O350" s="196"/>
      <c r="P350" s="196"/>
      <c r="Q350" s="196"/>
      <c r="R350" s="196"/>
      <c r="S350" s="196"/>
      <c r="T350" s="197"/>
      <c r="AT350" s="192" t="s">
        <v>190</v>
      </c>
      <c r="AU350" s="192" t="s">
        <v>82</v>
      </c>
      <c r="AV350" s="14" t="s">
        <v>30</v>
      </c>
      <c r="AW350" s="14" t="s">
        <v>29</v>
      </c>
      <c r="AX350" s="14" t="s">
        <v>73</v>
      </c>
      <c r="AY350" s="192" t="s">
        <v>181</v>
      </c>
    </row>
    <row r="351" spans="1:65" s="13" customFormat="1">
      <c r="B351" s="177"/>
      <c r="D351" s="178" t="s">
        <v>190</v>
      </c>
      <c r="E351" s="179" t="s">
        <v>1</v>
      </c>
      <c r="F351" s="180" t="s">
        <v>4384</v>
      </c>
      <c r="H351" s="181">
        <v>1.181</v>
      </c>
      <c r="I351" s="182"/>
      <c r="L351" s="177"/>
      <c r="M351" s="183"/>
      <c r="N351" s="184"/>
      <c r="O351" s="184"/>
      <c r="P351" s="184"/>
      <c r="Q351" s="184"/>
      <c r="R351" s="184"/>
      <c r="S351" s="184"/>
      <c r="T351" s="185"/>
      <c r="AT351" s="179" t="s">
        <v>190</v>
      </c>
      <c r="AU351" s="179" t="s">
        <v>82</v>
      </c>
      <c r="AV351" s="13" t="s">
        <v>82</v>
      </c>
      <c r="AW351" s="13" t="s">
        <v>29</v>
      </c>
      <c r="AX351" s="13" t="s">
        <v>73</v>
      </c>
      <c r="AY351" s="179" t="s">
        <v>181</v>
      </c>
    </row>
    <row r="352" spans="1:65" s="15" customFormat="1">
      <c r="B352" s="198"/>
      <c r="D352" s="178" t="s">
        <v>190</v>
      </c>
      <c r="E352" s="199" t="s">
        <v>1</v>
      </c>
      <c r="F352" s="200" t="s">
        <v>1774</v>
      </c>
      <c r="H352" s="201">
        <v>1.181</v>
      </c>
      <c r="I352" s="202"/>
      <c r="L352" s="198"/>
      <c r="M352" s="203"/>
      <c r="N352" s="204"/>
      <c r="O352" s="204"/>
      <c r="P352" s="204"/>
      <c r="Q352" s="204"/>
      <c r="R352" s="204"/>
      <c r="S352" s="204"/>
      <c r="T352" s="205"/>
      <c r="AT352" s="199" t="s">
        <v>190</v>
      </c>
      <c r="AU352" s="199" t="s">
        <v>82</v>
      </c>
      <c r="AV352" s="15" t="s">
        <v>188</v>
      </c>
      <c r="AW352" s="15" t="s">
        <v>29</v>
      </c>
      <c r="AX352" s="15" t="s">
        <v>30</v>
      </c>
      <c r="AY352" s="199" t="s">
        <v>181</v>
      </c>
    </row>
    <row r="353" spans="1:65" s="2" customFormat="1" ht="16.5" customHeight="1">
      <c r="A353" s="33"/>
      <c r="B353" s="130"/>
      <c r="C353" s="164" t="s">
        <v>471</v>
      </c>
      <c r="D353" s="164" t="s">
        <v>184</v>
      </c>
      <c r="E353" s="165" t="s">
        <v>4385</v>
      </c>
      <c r="F353" s="166" t="s">
        <v>4386</v>
      </c>
      <c r="G353" s="167" t="s">
        <v>259</v>
      </c>
      <c r="H353" s="168">
        <v>32.74</v>
      </c>
      <c r="I353" s="169"/>
      <c r="J353" s="170">
        <f>ROUND(I353*H353,2)</f>
        <v>0</v>
      </c>
      <c r="K353" s="166" t="s">
        <v>1749</v>
      </c>
      <c r="L353" s="34"/>
      <c r="M353" s="186" t="s">
        <v>1</v>
      </c>
      <c r="N353" s="187" t="s">
        <v>38</v>
      </c>
      <c r="O353" s="188"/>
      <c r="P353" s="189">
        <f>O353*H353</f>
        <v>0</v>
      </c>
      <c r="Q353" s="189">
        <v>0</v>
      </c>
      <c r="R353" s="189">
        <f>Q353*H353</f>
        <v>0</v>
      </c>
      <c r="S353" s="189">
        <v>0</v>
      </c>
      <c r="T353" s="190">
        <f>S353*H353</f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5" t="s">
        <v>188</v>
      </c>
      <c r="AT353" s="175" t="s">
        <v>184</v>
      </c>
      <c r="AU353" s="175" t="s">
        <v>82</v>
      </c>
      <c r="AY353" s="18" t="s">
        <v>181</v>
      </c>
      <c r="BE353" s="176">
        <f>IF(N353="základní",J353,0)</f>
        <v>0</v>
      </c>
      <c r="BF353" s="176">
        <f>IF(N353="snížená",J353,0)</f>
        <v>0</v>
      </c>
      <c r="BG353" s="176">
        <f>IF(N353="zákl. přenesená",J353,0)</f>
        <v>0</v>
      </c>
      <c r="BH353" s="176">
        <f>IF(N353="sníž. přenesená",J353,0)</f>
        <v>0</v>
      </c>
      <c r="BI353" s="176">
        <f>IF(N353="nulová",J353,0)</f>
        <v>0</v>
      </c>
      <c r="BJ353" s="18" t="s">
        <v>30</v>
      </c>
      <c r="BK353" s="176">
        <f>ROUND(I353*H353,2)</f>
        <v>0</v>
      </c>
      <c r="BL353" s="18" t="s">
        <v>188</v>
      </c>
      <c r="BM353" s="175" t="s">
        <v>4387</v>
      </c>
    </row>
    <row r="354" spans="1:65" s="2" customFormat="1" ht="6.95" customHeight="1">
      <c r="A354" s="33"/>
      <c r="B354" s="48"/>
      <c r="C354" s="49"/>
      <c r="D354" s="49"/>
      <c r="E354" s="49"/>
      <c r="F354" s="49"/>
      <c r="G354" s="49"/>
      <c r="H354" s="49"/>
      <c r="I354" s="49"/>
      <c r="J354" s="49"/>
      <c r="K354" s="49"/>
      <c r="L354" s="34"/>
      <c r="M354" s="33"/>
      <c r="O354" s="33"/>
      <c r="P354" s="33"/>
      <c r="Q354" s="33"/>
      <c r="R354" s="33"/>
      <c r="S354" s="33"/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</row>
  </sheetData>
  <autoFilter ref="C133:K353"/>
  <mergeCells count="14">
    <mergeCell ref="D112:F112"/>
    <mergeCell ref="E124:H124"/>
    <mergeCell ref="E126:H126"/>
    <mergeCell ref="L2:V2"/>
    <mergeCell ref="E87:H87"/>
    <mergeCell ref="D108:F108"/>
    <mergeCell ref="D109:F109"/>
    <mergeCell ref="D110:F110"/>
    <mergeCell ref="D111:F111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44"/>
  <sheetViews>
    <sheetView showGridLines="0" workbookViewId="0">
      <selection activeCell="F112" sqref="F11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140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2" customFormat="1" ht="12" customHeight="1">
      <c r="A8" s="33"/>
      <c r="B8" s="34"/>
      <c r="C8" s="33"/>
      <c r="D8" s="28" t="s">
        <v>154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32" t="s">
        <v>4388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23</v>
      </c>
      <c r="E14" s="33"/>
      <c r="F14" s="33"/>
      <c r="G14" s="33"/>
      <c r="H14" s="33"/>
      <c r="I14" s="28" t="s">
        <v>24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25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26</v>
      </c>
      <c r="E17" s="33"/>
      <c r="F17" s="33"/>
      <c r="G17" s="33"/>
      <c r="H17" s="33"/>
      <c r="I17" s="28" t="s">
        <v>24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78" t="str">
        <f>'Rekapitulace stavby'!E14</f>
        <v>Vyplň údaj</v>
      </c>
      <c r="F18" s="265"/>
      <c r="G18" s="265"/>
      <c r="H18" s="265"/>
      <c r="I18" s="28" t="s">
        <v>25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28</v>
      </c>
      <c r="E20" s="33"/>
      <c r="F20" s="33"/>
      <c r="G20" s="33"/>
      <c r="H20" s="33"/>
      <c r="I20" s="28" t="s">
        <v>24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25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24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25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0"/>
      <c r="B27" s="101"/>
      <c r="C27" s="100"/>
      <c r="D27" s="100"/>
      <c r="E27" s="269" t="s">
        <v>1</v>
      </c>
      <c r="F27" s="269"/>
      <c r="G27" s="269"/>
      <c r="H27" s="269"/>
      <c r="I27" s="100"/>
      <c r="J27" s="100"/>
      <c r="K27" s="100"/>
      <c r="L27" s="102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4.45" customHeight="1">
      <c r="A30" s="33"/>
      <c r="B30" s="34"/>
      <c r="C30" s="33"/>
      <c r="D30" s="26" t="s">
        <v>156</v>
      </c>
      <c r="E30" s="33"/>
      <c r="F30" s="33"/>
      <c r="G30" s="33"/>
      <c r="H30" s="33"/>
      <c r="I30" s="33"/>
      <c r="J30" s="103">
        <f>J96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14.45" customHeight="1">
      <c r="A31" s="33"/>
      <c r="B31" s="34"/>
      <c r="C31" s="33"/>
      <c r="D31" s="104" t="s">
        <v>157</v>
      </c>
      <c r="E31" s="33"/>
      <c r="F31" s="33"/>
      <c r="G31" s="33"/>
      <c r="H31" s="33"/>
      <c r="I31" s="33"/>
      <c r="J31" s="103">
        <f>J106</f>
        <v>0</v>
      </c>
      <c r="K31" s="33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5" t="s">
        <v>33</v>
      </c>
      <c r="E32" s="33"/>
      <c r="F32" s="33"/>
      <c r="G32" s="33"/>
      <c r="H32" s="33"/>
      <c r="I32" s="33"/>
      <c r="J32" s="72">
        <f>ROUND(J30 + J31, 0)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67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35</v>
      </c>
      <c r="G34" s="33"/>
      <c r="H34" s="33"/>
      <c r="I34" s="37" t="s">
        <v>34</v>
      </c>
      <c r="J34" s="37" t="s">
        <v>36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06" t="s">
        <v>37</v>
      </c>
      <c r="E35" s="28" t="s">
        <v>38</v>
      </c>
      <c r="F35" s="107">
        <f>ROUND((SUM(BE106:BE113) + SUM(BE133:BE443)),  0)</f>
        <v>0</v>
      </c>
      <c r="G35" s="33"/>
      <c r="H35" s="33"/>
      <c r="I35" s="108">
        <v>0.21</v>
      </c>
      <c r="J35" s="107">
        <f>ROUND(((SUM(BE106:BE113) + SUM(BE133:BE443))*I35),  0)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39</v>
      </c>
      <c r="F36" s="107">
        <f>ROUND((SUM(BF106:BF113) + SUM(BF133:BF443)),  0)</f>
        <v>0</v>
      </c>
      <c r="G36" s="33"/>
      <c r="H36" s="33"/>
      <c r="I36" s="108">
        <v>0.15</v>
      </c>
      <c r="J36" s="107">
        <f>ROUND(((SUM(BF106:BF113) + SUM(BF133:BF443))*I36),  0)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40</v>
      </c>
      <c r="F37" s="107">
        <f>ROUND((SUM(BG106:BG113) + SUM(BG133:BG443)),  0)</f>
        <v>0</v>
      </c>
      <c r="G37" s="33"/>
      <c r="H37" s="33"/>
      <c r="I37" s="108">
        <v>0.21</v>
      </c>
      <c r="J37" s="107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41</v>
      </c>
      <c r="F38" s="107">
        <f>ROUND((SUM(BH106:BH113) + SUM(BH133:BH443)),  0)</f>
        <v>0</v>
      </c>
      <c r="G38" s="33"/>
      <c r="H38" s="33"/>
      <c r="I38" s="108">
        <v>0.15</v>
      </c>
      <c r="J38" s="107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42</v>
      </c>
      <c r="F39" s="107">
        <f>ROUND((SUM(BI106:BI113) + SUM(BI133:BI443)),  0)</f>
        <v>0</v>
      </c>
      <c r="G39" s="33"/>
      <c r="H39" s="33"/>
      <c r="I39" s="108">
        <v>0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09"/>
      <c r="D41" s="110" t="s">
        <v>43</v>
      </c>
      <c r="E41" s="61"/>
      <c r="F41" s="61"/>
      <c r="G41" s="111" t="s">
        <v>44</v>
      </c>
      <c r="H41" s="112" t="s">
        <v>45</v>
      </c>
      <c r="I41" s="61"/>
      <c r="J41" s="113">
        <f>SUM(J32:J39)</f>
        <v>0</v>
      </c>
      <c r="K41" s="114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154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32" t="str">
        <f>E9</f>
        <v>SO 06 - Přípojka vody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/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23</v>
      </c>
      <c r="D91" s="33"/>
      <c r="E91" s="33"/>
      <c r="F91" s="26" t="str">
        <f>E15</f>
        <v xml:space="preserve"> </v>
      </c>
      <c r="G91" s="33"/>
      <c r="H91" s="33"/>
      <c r="I91" s="28" t="s">
        <v>28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26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7" t="s">
        <v>159</v>
      </c>
      <c r="D94" s="109"/>
      <c r="E94" s="109"/>
      <c r="F94" s="109"/>
      <c r="G94" s="109"/>
      <c r="H94" s="109"/>
      <c r="I94" s="109"/>
      <c r="J94" s="118" t="s">
        <v>160</v>
      </c>
      <c r="K94" s="109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9" t="s">
        <v>5120</v>
      </c>
      <c r="D96" s="33"/>
      <c r="E96" s="33"/>
      <c r="F96" s="33"/>
      <c r="G96" s="33"/>
      <c r="H96" s="33"/>
      <c r="I96" s="33"/>
      <c r="J96" s="72">
        <f>J133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161</v>
      </c>
    </row>
    <row r="97" spans="1:65" s="9" customFormat="1" ht="24.95" customHeight="1">
      <c r="B97" s="120"/>
      <c r="D97" s="121" t="s">
        <v>162</v>
      </c>
      <c r="E97" s="122"/>
      <c r="F97" s="122"/>
      <c r="G97" s="122"/>
      <c r="H97" s="122"/>
      <c r="I97" s="122"/>
      <c r="J97" s="123">
        <f>J134</f>
        <v>0</v>
      </c>
      <c r="L97" s="120"/>
    </row>
    <row r="98" spans="1:65" s="10" customFormat="1" ht="19.899999999999999" customHeight="1">
      <c r="B98" s="124"/>
      <c r="D98" s="125" t="s">
        <v>1740</v>
      </c>
      <c r="E98" s="126"/>
      <c r="F98" s="126"/>
      <c r="G98" s="126"/>
      <c r="H98" s="126"/>
      <c r="I98" s="126"/>
      <c r="J98" s="127">
        <f>J135</f>
        <v>0</v>
      </c>
      <c r="L98" s="124"/>
    </row>
    <row r="99" spans="1:65" s="10" customFormat="1" ht="14.85" customHeight="1">
      <c r="B99" s="124"/>
      <c r="D99" s="125" t="s">
        <v>4389</v>
      </c>
      <c r="E99" s="126"/>
      <c r="F99" s="126"/>
      <c r="G99" s="126"/>
      <c r="H99" s="126"/>
      <c r="I99" s="126"/>
      <c r="J99" s="127">
        <f>J304</f>
        <v>0</v>
      </c>
      <c r="L99" s="124"/>
    </row>
    <row r="100" spans="1:65" s="10" customFormat="1" ht="19.899999999999999" customHeight="1">
      <c r="B100" s="124"/>
      <c r="D100" s="125" t="s">
        <v>1742</v>
      </c>
      <c r="E100" s="126"/>
      <c r="F100" s="126"/>
      <c r="G100" s="126"/>
      <c r="H100" s="126"/>
      <c r="I100" s="126"/>
      <c r="J100" s="127">
        <f>J324</f>
        <v>0</v>
      </c>
      <c r="L100" s="124"/>
    </row>
    <row r="101" spans="1:65" s="10" customFormat="1" ht="19.899999999999999" customHeight="1">
      <c r="B101" s="124"/>
      <c r="D101" s="125" t="s">
        <v>2366</v>
      </c>
      <c r="E101" s="126"/>
      <c r="F101" s="126"/>
      <c r="G101" s="126"/>
      <c r="H101" s="126"/>
      <c r="I101" s="126"/>
      <c r="J101" s="127">
        <f>J352</f>
        <v>0</v>
      </c>
      <c r="L101" s="124"/>
    </row>
    <row r="102" spans="1:65" s="10" customFormat="1" ht="19.899999999999999" customHeight="1">
      <c r="B102" s="124"/>
      <c r="D102" s="125" t="s">
        <v>2367</v>
      </c>
      <c r="E102" s="126"/>
      <c r="F102" s="126"/>
      <c r="G102" s="126"/>
      <c r="H102" s="126"/>
      <c r="I102" s="126"/>
      <c r="J102" s="127">
        <f>J363</f>
        <v>0</v>
      </c>
      <c r="L102" s="124"/>
    </row>
    <row r="103" spans="1:65" s="10" customFormat="1" ht="19.899999999999999" customHeight="1">
      <c r="B103" s="124"/>
      <c r="D103" s="125" t="s">
        <v>163</v>
      </c>
      <c r="E103" s="126"/>
      <c r="F103" s="126"/>
      <c r="G103" s="126"/>
      <c r="H103" s="126"/>
      <c r="I103" s="126"/>
      <c r="J103" s="127">
        <f>J401</f>
        <v>0</v>
      </c>
      <c r="L103" s="124"/>
    </row>
    <row r="104" spans="1:65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65" s="2" customFormat="1" ht="6.9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65" s="2" customFormat="1" ht="29.25" customHeight="1">
      <c r="A106" s="33"/>
      <c r="B106" s="34"/>
      <c r="C106" s="119"/>
      <c r="D106" s="33"/>
      <c r="E106" s="33"/>
      <c r="F106" s="33"/>
      <c r="G106" s="33"/>
      <c r="H106" s="33"/>
      <c r="I106" s="33"/>
      <c r="J106" s="128"/>
      <c r="K106" s="33"/>
      <c r="L106" s="43"/>
      <c r="N106" s="129" t="s">
        <v>37</v>
      </c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65" s="2" customFormat="1" ht="18" customHeight="1">
      <c r="A107" s="33"/>
      <c r="B107" s="130"/>
      <c r="C107" s="131"/>
      <c r="D107" s="273"/>
      <c r="E107" s="274"/>
      <c r="F107" s="274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164</v>
      </c>
      <c r="AZ107" s="135"/>
      <c r="BA107" s="135"/>
      <c r="BB107" s="135"/>
      <c r="BC107" s="135"/>
      <c r="BD107" s="135"/>
      <c r="BE107" s="138">
        <f t="shared" ref="BE107:BE112" si="0">IF(N107="základní",J107,0)</f>
        <v>0</v>
      </c>
      <c r="BF107" s="138">
        <f t="shared" ref="BF107:BF112" si="1">IF(N107="snížená",J107,0)</f>
        <v>0</v>
      </c>
      <c r="BG107" s="138">
        <f t="shared" ref="BG107:BG112" si="2">IF(N107="zákl. přenesená",J107,0)</f>
        <v>0</v>
      </c>
      <c r="BH107" s="138">
        <f t="shared" ref="BH107:BH112" si="3">IF(N107="sníž. přenesená",J107,0)</f>
        <v>0</v>
      </c>
      <c r="BI107" s="138">
        <f t="shared" ref="BI107:BI112" si="4">IF(N107="nulová",J107,0)</f>
        <v>0</v>
      </c>
      <c r="BJ107" s="137" t="s">
        <v>30</v>
      </c>
      <c r="BK107" s="135"/>
      <c r="BL107" s="135"/>
      <c r="BM107" s="135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si="0"/>
        <v>0</v>
      </c>
      <c r="BF108" s="138">
        <f t="shared" si="1"/>
        <v>0</v>
      </c>
      <c r="BG108" s="138">
        <f t="shared" si="2"/>
        <v>0</v>
      </c>
      <c r="BH108" s="138">
        <f t="shared" si="3"/>
        <v>0</v>
      </c>
      <c r="BI108" s="138">
        <f t="shared" si="4"/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273"/>
      <c r="E110" s="274"/>
      <c r="F110" s="274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164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 ht="18" customHeight="1">
      <c r="A111" s="33"/>
      <c r="B111" s="130"/>
      <c r="C111" s="131"/>
      <c r="D111" s="273"/>
      <c r="E111" s="274"/>
      <c r="F111" s="274"/>
      <c r="G111" s="131"/>
      <c r="H111" s="131"/>
      <c r="I111" s="131"/>
      <c r="J111" s="133"/>
      <c r="K111" s="131"/>
      <c r="L111" s="134"/>
      <c r="M111" s="135"/>
      <c r="N111" s="136" t="s">
        <v>38</v>
      </c>
      <c r="O111" s="135"/>
      <c r="P111" s="135"/>
      <c r="Q111" s="135"/>
      <c r="R111" s="135"/>
      <c r="S111" s="131"/>
      <c r="T111" s="131"/>
      <c r="U111" s="131"/>
      <c r="V111" s="131"/>
      <c r="W111" s="131"/>
      <c r="X111" s="131"/>
      <c r="Y111" s="131"/>
      <c r="Z111" s="131"/>
      <c r="AA111" s="131"/>
      <c r="AB111" s="131"/>
      <c r="AC111" s="131"/>
      <c r="AD111" s="131"/>
      <c r="AE111" s="131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7" t="s">
        <v>164</v>
      </c>
      <c r="AZ111" s="135"/>
      <c r="BA111" s="135"/>
      <c r="BB111" s="135"/>
      <c r="BC111" s="135"/>
      <c r="BD111" s="135"/>
      <c r="BE111" s="138">
        <f t="shared" si="0"/>
        <v>0</v>
      </c>
      <c r="BF111" s="138">
        <f t="shared" si="1"/>
        <v>0</v>
      </c>
      <c r="BG111" s="138">
        <f t="shared" si="2"/>
        <v>0</v>
      </c>
      <c r="BH111" s="138">
        <f t="shared" si="3"/>
        <v>0</v>
      </c>
      <c r="BI111" s="138">
        <f t="shared" si="4"/>
        <v>0</v>
      </c>
      <c r="BJ111" s="137" t="s">
        <v>30</v>
      </c>
      <c r="BK111" s="135"/>
      <c r="BL111" s="135"/>
      <c r="BM111" s="135"/>
    </row>
    <row r="112" spans="1:65" s="2" customFormat="1" ht="18" customHeight="1">
      <c r="A112" s="33"/>
      <c r="B112" s="130"/>
      <c r="C112" s="131"/>
      <c r="D112" s="132"/>
      <c r="E112" s="131"/>
      <c r="F112" s="131"/>
      <c r="G112" s="131"/>
      <c r="H112" s="131"/>
      <c r="I112" s="131"/>
      <c r="J112" s="133"/>
      <c r="K112" s="131"/>
      <c r="L112" s="134"/>
      <c r="M112" s="135"/>
      <c r="N112" s="136" t="s">
        <v>38</v>
      </c>
      <c r="O112" s="135"/>
      <c r="P112" s="135"/>
      <c r="Q112" s="135"/>
      <c r="R112" s="135"/>
      <c r="S112" s="131"/>
      <c r="T112" s="131"/>
      <c r="U112" s="131"/>
      <c r="V112" s="131"/>
      <c r="W112" s="131"/>
      <c r="X112" s="131"/>
      <c r="Y112" s="131"/>
      <c r="Z112" s="131"/>
      <c r="AA112" s="131"/>
      <c r="AB112" s="131"/>
      <c r="AC112" s="131"/>
      <c r="AD112" s="131"/>
      <c r="AE112" s="131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7" t="s">
        <v>165</v>
      </c>
      <c r="AZ112" s="135"/>
      <c r="BA112" s="135"/>
      <c r="BB112" s="135"/>
      <c r="BC112" s="135"/>
      <c r="BD112" s="135"/>
      <c r="BE112" s="138">
        <f t="shared" si="0"/>
        <v>0</v>
      </c>
      <c r="BF112" s="138">
        <f t="shared" si="1"/>
        <v>0</v>
      </c>
      <c r="BG112" s="138">
        <f t="shared" si="2"/>
        <v>0</v>
      </c>
      <c r="BH112" s="138">
        <f t="shared" si="3"/>
        <v>0</v>
      </c>
      <c r="BI112" s="138">
        <f t="shared" si="4"/>
        <v>0</v>
      </c>
      <c r="BJ112" s="137" t="s">
        <v>30</v>
      </c>
      <c r="BK112" s="135"/>
      <c r="BL112" s="135"/>
      <c r="BM112" s="135"/>
    </row>
    <row r="113" spans="1:31" s="2" customForma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s="2" customFormat="1" ht="29.25" customHeight="1">
      <c r="A114" s="33"/>
      <c r="B114" s="34"/>
      <c r="C114" s="139" t="s">
        <v>5121</v>
      </c>
      <c r="D114" s="109"/>
      <c r="E114" s="109"/>
      <c r="F114" s="109"/>
      <c r="G114" s="109"/>
      <c r="H114" s="109"/>
      <c r="I114" s="109"/>
      <c r="J114" s="140">
        <f>ROUND(J96+J106,0)</f>
        <v>0</v>
      </c>
      <c r="K114" s="109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31" s="2" customFormat="1" ht="6.95" customHeight="1">
      <c r="A115" s="33"/>
      <c r="B115" s="48"/>
      <c r="C115" s="49"/>
      <c r="D115" s="49"/>
      <c r="E115" s="49"/>
      <c r="F115" s="49"/>
      <c r="G115" s="49"/>
      <c r="H115" s="49"/>
      <c r="I115" s="49"/>
      <c r="J115" s="49"/>
      <c r="K115" s="49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9" spans="1:31" s="2" customFormat="1" ht="6.95" customHeight="1">
      <c r="A119" s="33"/>
      <c r="B119" s="50"/>
      <c r="C119" s="51"/>
      <c r="D119" s="51"/>
      <c r="E119" s="51"/>
      <c r="F119" s="51"/>
      <c r="G119" s="51"/>
      <c r="H119" s="51"/>
      <c r="I119" s="51"/>
      <c r="J119" s="51"/>
      <c r="K119" s="51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24.95" customHeight="1">
      <c r="A120" s="33"/>
      <c r="B120" s="34"/>
      <c r="C120" s="22" t="s">
        <v>166</v>
      </c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2" customHeight="1">
      <c r="A122" s="33"/>
      <c r="B122" s="34"/>
      <c r="C122" s="28" t="s">
        <v>16</v>
      </c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6.5" customHeight="1">
      <c r="A123" s="33"/>
      <c r="B123" s="34"/>
      <c r="C123" s="33"/>
      <c r="D123" s="33"/>
      <c r="E123" s="275" t="str">
        <f>E7</f>
        <v>Brno, ČS ODPADNÍCH VOD K360 JÍŽNÍ CENTRUM - REKONSTRUKCE OBJEKTU</v>
      </c>
      <c r="F123" s="276"/>
      <c r="G123" s="276"/>
      <c r="H123" s="276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12" customHeight="1">
      <c r="A124" s="33"/>
      <c r="B124" s="34"/>
      <c r="C124" s="28" t="s">
        <v>154</v>
      </c>
      <c r="D124" s="33"/>
      <c r="E124" s="33"/>
      <c r="F124" s="33"/>
      <c r="G124" s="33"/>
      <c r="H124" s="33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6.5" customHeight="1">
      <c r="A125" s="33"/>
      <c r="B125" s="34"/>
      <c r="C125" s="33"/>
      <c r="D125" s="33"/>
      <c r="E125" s="232" t="str">
        <f>E9</f>
        <v>SO 06 - Přípojka vody</v>
      </c>
      <c r="F125" s="277"/>
      <c r="G125" s="277"/>
      <c r="H125" s="277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6.9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2" customHeight="1">
      <c r="A127" s="33"/>
      <c r="B127" s="34"/>
      <c r="C127" s="28" t="s">
        <v>20</v>
      </c>
      <c r="D127" s="33"/>
      <c r="E127" s="33"/>
      <c r="F127" s="26" t="str">
        <f>F12</f>
        <v xml:space="preserve"> </v>
      </c>
      <c r="G127" s="33"/>
      <c r="H127" s="33"/>
      <c r="I127" s="28" t="s">
        <v>22</v>
      </c>
      <c r="J127" s="56" t="str">
        <f>IF(J12="","",J12)</f>
        <v/>
      </c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6.95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5.2" customHeight="1">
      <c r="A129" s="33"/>
      <c r="B129" s="34"/>
      <c r="C129" s="28" t="s">
        <v>23</v>
      </c>
      <c r="D129" s="33"/>
      <c r="E129" s="33"/>
      <c r="F129" s="26" t="str">
        <f>E15</f>
        <v xml:space="preserve"> </v>
      </c>
      <c r="G129" s="33"/>
      <c r="H129" s="33"/>
      <c r="I129" s="28" t="s">
        <v>28</v>
      </c>
      <c r="J129" s="31" t="str">
        <f>E21</f>
        <v xml:space="preserve"> </v>
      </c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5.2" customHeight="1">
      <c r="A130" s="33"/>
      <c r="B130" s="34"/>
      <c r="C130" s="28" t="s">
        <v>26</v>
      </c>
      <c r="D130" s="33"/>
      <c r="E130" s="33"/>
      <c r="F130" s="26" t="str">
        <f>IF(E18="","",E18)</f>
        <v>Vyplň údaj</v>
      </c>
      <c r="G130" s="33"/>
      <c r="H130" s="33"/>
      <c r="I130" s="28" t="s">
        <v>31</v>
      </c>
      <c r="J130" s="31" t="str">
        <f>E24</f>
        <v xml:space="preserve"> </v>
      </c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0.35" customHeight="1">
      <c r="A131" s="33"/>
      <c r="B131" s="34"/>
      <c r="C131" s="33"/>
      <c r="D131" s="33"/>
      <c r="E131" s="33"/>
      <c r="F131" s="33"/>
      <c r="G131" s="33"/>
      <c r="H131" s="33"/>
      <c r="I131" s="33"/>
      <c r="J131" s="33"/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11" customFormat="1" ht="29.25" customHeight="1">
      <c r="A132" s="141"/>
      <c r="B132" s="142"/>
      <c r="C132" s="143" t="s">
        <v>167</v>
      </c>
      <c r="D132" s="144" t="s">
        <v>58</v>
      </c>
      <c r="E132" s="144" t="s">
        <v>54</v>
      </c>
      <c r="F132" s="144" t="s">
        <v>55</v>
      </c>
      <c r="G132" s="144" t="s">
        <v>168</v>
      </c>
      <c r="H132" s="144" t="s">
        <v>169</v>
      </c>
      <c r="I132" s="144" t="s">
        <v>170</v>
      </c>
      <c r="J132" s="144" t="s">
        <v>160</v>
      </c>
      <c r="K132" s="145" t="s">
        <v>171</v>
      </c>
      <c r="L132" s="146"/>
      <c r="M132" s="63" t="s">
        <v>1</v>
      </c>
      <c r="N132" s="64" t="s">
        <v>37</v>
      </c>
      <c r="O132" s="64" t="s">
        <v>172</v>
      </c>
      <c r="P132" s="64" t="s">
        <v>173</v>
      </c>
      <c r="Q132" s="64" t="s">
        <v>174</v>
      </c>
      <c r="R132" s="64" t="s">
        <v>175</v>
      </c>
      <c r="S132" s="64" t="s">
        <v>176</v>
      </c>
      <c r="T132" s="65" t="s">
        <v>177</v>
      </c>
      <c r="U132" s="141"/>
      <c r="V132" s="141"/>
      <c r="W132" s="141"/>
      <c r="X132" s="141"/>
      <c r="Y132" s="141"/>
      <c r="Z132" s="141"/>
      <c r="AA132" s="141"/>
      <c r="AB132" s="141"/>
      <c r="AC132" s="141"/>
      <c r="AD132" s="141"/>
      <c r="AE132" s="141"/>
    </row>
    <row r="133" spans="1:65" s="2" customFormat="1" ht="22.9" customHeight="1">
      <c r="A133" s="33"/>
      <c r="B133" s="34"/>
      <c r="C133" s="70" t="s">
        <v>178</v>
      </c>
      <c r="D133" s="33"/>
      <c r="E133" s="33"/>
      <c r="F133" s="33"/>
      <c r="G133" s="33"/>
      <c r="H133" s="33"/>
      <c r="I133" s="33"/>
      <c r="J133" s="147">
        <f>BK133</f>
        <v>0</v>
      </c>
      <c r="K133" s="33"/>
      <c r="L133" s="34"/>
      <c r="M133" s="66"/>
      <c r="N133" s="57"/>
      <c r="O133" s="67"/>
      <c r="P133" s="148">
        <f>P134</f>
        <v>0</v>
      </c>
      <c r="Q133" s="67"/>
      <c r="R133" s="148">
        <f>R134</f>
        <v>25.12904808</v>
      </c>
      <c r="S133" s="67"/>
      <c r="T133" s="149">
        <f>T134</f>
        <v>50.856549999999999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18" t="s">
        <v>72</v>
      </c>
      <c r="AU133" s="18" t="s">
        <v>161</v>
      </c>
      <c r="BK133" s="150">
        <f>BK134</f>
        <v>0</v>
      </c>
    </row>
    <row r="134" spans="1:65" s="12" customFormat="1" ht="25.9" customHeight="1">
      <c r="B134" s="151"/>
      <c r="D134" s="152" t="s">
        <v>72</v>
      </c>
      <c r="E134" s="153" t="s">
        <v>179</v>
      </c>
      <c r="F134" s="153" t="s">
        <v>180</v>
      </c>
      <c r="I134" s="154"/>
      <c r="J134" s="155">
        <f>BK134</f>
        <v>0</v>
      </c>
      <c r="L134" s="151"/>
      <c r="M134" s="156"/>
      <c r="N134" s="157"/>
      <c r="O134" s="157"/>
      <c r="P134" s="158">
        <f>P135+P324+P352+P363+P401</f>
        <v>0</v>
      </c>
      <c r="Q134" s="157"/>
      <c r="R134" s="158">
        <f>R135+R324+R352+R363+R401</f>
        <v>25.12904808</v>
      </c>
      <c r="S134" s="157"/>
      <c r="T134" s="159">
        <f>T135+T324+T352+T363+T401</f>
        <v>50.856549999999999</v>
      </c>
      <c r="AR134" s="152" t="s">
        <v>30</v>
      </c>
      <c r="AT134" s="160" t="s">
        <v>72</v>
      </c>
      <c r="AU134" s="160" t="s">
        <v>73</v>
      </c>
      <c r="AY134" s="152" t="s">
        <v>181</v>
      </c>
      <c r="BK134" s="161">
        <f>BK135+BK324+BK352+BK363+BK401</f>
        <v>0</v>
      </c>
    </row>
    <row r="135" spans="1:65" s="12" customFormat="1" ht="22.9" customHeight="1">
      <c r="B135" s="151"/>
      <c r="D135" s="152" t="s">
        <v>72</v>
      </c>
      <c r="E135" s="162" t="s">
        <v>30</v>
      </c>
      <c r="F135" s="162" t="s">
        <v>1745</v>
      </c>
      <c r="I135" s="154"/>
      <c r="J135" s="163">
        <f>BK135</f>
        <v>0</v>
      </c>
      <c r="L135" s="151"/>
      <c r="M135" s="156"/>
      <c r="N135" s="157"/>
      <c r="O135" s="157"/>
      <c r="P135" s="158">
        <f>P136+SUM(P137:P304)</f>
        <v>0</v>
      </c>
      <c r="Q135" s="157"/>
      <c r="R135" s="158">
        <f>R136+SUM(R137:R304)</f>
        <v>0.7380158</v>
      </c>
      <c r="S135" s="157"/>
      <c r="T135" s="159">
        <f>T136+SUM(T137:T304)</f>
        <v>50.794249999999998</v>
      </c>
      <c r="AR135" s="152" t="s">
        <v>30</v>
      </c>
      <c r="AT135" s="160" t="s">
        <v>72</v>
      </c>
      <c r="AU135" s="160" t="s">
        <v>30</v>
      </c>
      <c r="AY135" s="152" t="s">
        <v>181</v>
      </c>
      <c r="BK135" s="161">
        <f>BK136+SUM(BK137:BK304)</f>
        <v>0</v>
      </c>
    </row>
    <row r="136" spans="1:65" s="2" customFormat="1" ht="16.5" customHeight="1">
      <c r="A136" s="33"/>
      <c r="B136" s="130"/>
      <c r="C136" s="164" t="s">
        <v>30</v>
      </c>
      <c r="D136" s="164" t="s">
        <v>184</v>
      </c>
      <c r="E136" s="165" t="s">
        <v>3131</v>
      </c>
      <c r="F136" s="166" t="s">
        <v>3132</v>
      </c>
      <c r="G136" s="167" t="s">
        <v>1840</v>
      </c>
      <c r="H136" s="168">
        <v>5.5</v>
      </c>
      <c r="I136" s="169"/>
      <c r="J136" s="170">
        <f>ROUND(I136*H136,2)</f>
        <v>0</v>
      </c>
      <c r="K136" s="166" t="s">
        <v>1749</v>
      </c>
      <c r="L136" s="34"/>
      <c r="M136" s="171" t="s">
        <v>1</v>
      </c>
      <c r="N136" s="172" t="s">
        <v>38</v>
      </c>
      <c r="O136" s="59"/>
      <c r="P136" s="173">
        <f>O136*H136</f>
        <v>0</v>
      </c>
      <c r="Q136" s="173">
        <v>0</v>
      </c>
      <c r="R136" s="173">
        <f>Q136*H136</f>
        <v>0</v>
      </c>
      <c r="S136" s="173">
        <v>0.22</v>
      </c>
      <c r="T136" s="174">
        <f>S136*H136</f>
        <v>1.21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5" t="s">
        <v>188</v>
      </c>
      <c r="AT136" s="175" t="s">
        <v>184</v>
      </c>
      <c r="AU136" s="175" t="s">
        <v>82</v>
      </c>
      <c r="AY136" s="18" t="s">
        <v>181</v>
      </c>
      <c r="BE136" s="176">
        <f>IF(N136="základní",J136,0)</f>
        <v>0</v>
      </c>
      <c r="BF136" s="176">
        <f>IF(N136="snížená",J136,0)</f>
        <v>0</v>
      </c>
      <c r="BG136" s="176">
        <f>IF(N136="zákl. přenesená",J136,0)</f>
        <v>0</v>
      </c>
      <c r="BH136" s="176">
        <f>IF(N136="sníž. přenesená",J136,0)</f>
        <v>0</v>
      </c>
      <c r="BI136" s="176">
        <f>IF(N136="nulová",J136,0)</f>
        <v>0</v>
      </c>
      <c r="BJ136" s="18" t="s">
        <v>30</v>
      </c>
      <c r="BK136" s="176">
        <f>ROUND(I136*H136,2)</f>
        <v>0</v>
      </c>
      <c r="BL136" s="18" t="s">
        <v>188</v>
      </c>
      <c r="BM136" s="175" t="s">
        <v>4390</v>
      </c>
    </row>
    <row r="137" spans="1:65" s="14" customFormat="1">
      <c r="B137" s="191"/>
      <c r="D137" s="178" t="s">
        <v>190</v>
      </c>
      <c r="E137" s="192" t="s">
        <v>1</v>
      </c>
      <c r="F137" s="193" t="s">
        <v>4391</v>
      </c>
      <c r="H137" s="192" t="s">
        <v>1</v>
      </c>
      <c r="I137" s="194"/>
      <c r="L137" s="191"/>
      <c r="M137" s="195"/>
      <c r="N137" s="196"/>
      <c r="O137" s="196"/>
      <c r="P137" s="196"/>
      <c r="Q137" s="196"/>
      <c r="R137" s="196"/>
      <c r="S137" s="196"/>
      <c r="T137" s="197"/>
      <c r="AT137" s="192" t="s">
        <v>190</v>
      </c>
      <c r="AU137" s="192" t="s">
        <v>82</v>
      </c>
      <c r="AV137" s="14" t="s">
        <v>30</v>
      </c>
      <c r="AW137" s="14" t="s">
        <v>29</v>
      </c>
      <c r="AX137" s="14" t="s">
        <v>73</v>
      </c>
      <c r="AY137" s="192" t="s">
        <v>181</v>
      </c>
    </row>
    <row r="138" spans="1:65" s="13" customFormat="1">
      <c r="B138" s="177"/>
      <c r="D138" s="178" t="s">
        <v>190</v>
      </c>
      <c r="E138" s="179" t="s">
        <v>1</v>
      </c>
      <c r="F138" s="180" t="s">
        <v>4392</v>
      </c>
      <c r="H138" s="181">
        <v>5.5</v>
      </c>
      <c r="I138" s="182"/>
      <c r="L138" s="177"/>
      <c r="M138" s="183"/>
      <c r="N138" s="184"/>
      <c r="O138" s="184"/>
      <c r="P138" s="184"/>
      <c r="Q138" s="184"/>
      <c r="R138" s="184"/>
      <c r="S138" s="184"/>
      <c r="T138" s="185"/>
      <c r="AT138" s="179" t="s">
        <v>190</v>
      </c>
      <c r="AU138" s="179" t="s">
        <v>82</v>
      </c>
      <c r="AV138" s="13" t="s">
        <v>82</v>
      </c>
      <c r="AW138" s="13" t="s">
        <v>29</v>
      </c>
      <c r="AX138" s="13" t="s">
        <v>73</v>
      </c>
      <c r="AY138" s="179" t="s">
        <v>181</v>
      </c>
    </row>
    <row r="139" spans="1:65" s="15" customFormat="1">
      <c r="B139" s="198"/>
      <c r="D139" s="178" t="s">
        <v>190</v>
      </c>
      <c r="E139" s="199" t="s">
        <v>1</v>
      </c>
      <c r="F139" s="200" t="s">
        <v>1774</v>
      </c>
      <c r="H139" s="201">
        <v>5.5</v>
      </c>
      <c r="I139" s="202"/>
      <c r="L139" s="198"/>
      <c r="M139" s="203"/>
      <c r="N139" s="204"/>
      <c r="O139" s="204"/>
      <c r="P139" s="204"/>
      <c r="Q139" s="204"/>
      <c r="R139" s="204"/>
      <c r="S139" s="204"/>
      <c r="T139" s="205"/>
      <c r="AT139" s="199" t="s">
        <v>190</v>
      </c>
      <c r="AU139" s="199" t="s">
        <v>82</v>
      </c>
      <c r="AV139" s="15" t="s">
        <v>188</v>
      </c>
      <c r="AW139" s="15" t="s">
        <v>29</v>
      </c>
      <c r="AX139" s="15" t="s">
        <v>30</v>
      </c>
      <c r="AY139" s="199" t="s">
        <v>181</v>
      </c>
    </row>
    <row r="140" spans="1:65" s="2" customFormat="1" ht="16.5" customHeight="1">
      <c r="A140" s="33"/>
      <c r="B140" s="130"/>
      <c r="C140" s="164" t="s">
        <v>82</v>
      </c>
      <c r="D140" s="164" t="s">
        <v>184</v>
      </c>
      <c r="E140" s="165" t="s">
        <v>4393</v>
      </c>
      <c r="F140" s="166" t="s">
        <v>4394</v>
      </c>
      <c r="G140" s="167" t="s">
        <v>1840</v>
      </c>
      <c r="H140" s="168">
        <v>5.5</v>
      </c>
      <c r="I140" s="169"/>
      <c r="J140" s="170">
        <f>ROUND(I140*H140,2)</f>
        <v>0</v>
      </c>
      <c r="K140" s="166" t="s">
        <v>1749</v>
      </c>
      <c r="L140" s="34"/>
      <c r="M140" s="171" t="s">
        <v>1</v>
      </c>
      <c r="N140" s="172" t="s">
        <v>38</v>
      </c>
      <c r="O140" s="59"/>
      <c r="P140" s="173">
        <f>O140*H140</f>
        <v>0</v>
      </c>
      <c r="Q140" s="173">
        <v>0</v>
      </c>
      <c r="R140" s="173">
        <f>Q140*H140</f>
        <v>0</v>
      </c>
      <c r="S140" s="173">
        <v>0.57999999999999996</v>
      </c>
      <c r="T140" s="174">
        <f>S140*H140</f>
        <v>3.19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188</v>
      </c>
      <c r="AT140" s="175" t="s">
        <v>184</v>
      </c>
      <c r="AU140" s="175" t="s">
        <v>82</v>
      </c>
      <c r="AY140" s="18" t="s">
        <v>181</v>
      </c>
      <c r="BE140" s="176">
        <f>IF(N140="základní",J140,0)</f>
        <v>0</v>
      </c>
      <c r="BF140" s="176">
        <f>IF(N140="snížená",J140,0)</f>
        <v>0</v>
      </c>
      <c r="BG140" s="176">
        <f>IF(N140="zákl. přenesená",J140,0)</f>
        <v>0</v>
      </c>
      <c r="BH140" s="176">
        <f>IF(N140="sníž. přenesená",J140,0)</f>
        <v>0</v>
      </c>
      <c r="BI140" s="176">
        <f>IF(N140="nulová",J140,0)</f>
        <v>0</v>
      </c>
      <c r="BJ140" s="18" t="s">
        <v>30</v>
      </c>
      <c r="BK140" s="176">
        <f>ROUND(I140*H140,2)</f>
        <v>0</v>
      </c>
      <c r="BL140" s="18" t="s">
        <v>188</v>
      </c>
      <c r="BM140" s="175" t="s">
        <v>4395</v>
      </c>
    </row>
    <row r="141" spans="1:65" s="14" customFormat="1">
      <c r="B141" s="191"/>
      <c r="D141" s="178" t="s">
        <v>190</v>
      </c>
      <c r="E141" s="192" t="s">
        <v>1</v>
      </c>
      <c r="F141" s="193" t="s">
        <v>4391</v>
      </c>
      <c r="H141" s="192" t="s">
        <v>1</v>
      </c>
      <c r="I141" s="194"/>
      <c r="L141" s="191"/>
      <c r="M141" s="195"/>
      <c r="N141" s="196"/>
      <c r="O141" s="196"/>
      <c r="P141" s="196"/>
      <c r="Q141" s="196"/>
      <c r="R141" s="196"/>
      <c r="S141" s="196"/>
      <c r="T141" s="197"/>
      <c r="AT141" s="192" t="s">
        <v>190</v>
      </c>
      <c r="AU141" s="192" t="s">
        <v>82</v>
      </c>
      <c r="AV141" s="14" t="s">
        <v>30</v>
      </c>
      <c r="AW141" s="14" t="s">
        <v>29</v>
      </c>
      <c r="AX141" s="14" t="s">
        <v>73</v>
      </c>
      <c r="AY141" s="192" t="s">
        <v>181</v>
      </c>
    </row>
    <row r="142" spans="1:65" s="13" customFormat="1">
      <c r="B142" s="177"/>
      <c r="D142" s="178" t="s">
        <v>190</v>
      </c>
      <c r="E142" s="179" t="s">
        <v>1</v>
      </c>
      <c r="F142" s="180" t="s">
        <v>4392</v>
      </c>
      <c r="H142" s="181">
        <v>5.5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190</v>
      </c>
      <c r="AU142" s="179" t="s">
        <v>82</v>
      </c>
      <c r="AV142" s="13" t="s">
        <v>82</v>
      </c>
      <c r="AW142" s="13" t="s">
        <v>29</v>
      </c>
      <c r="AX142" s="13" t="s">
        <v>73</v>
      </c>
      <c r="AY142" s="179" t="s">
        <v>181</v>
      </c>
    </row>
    <row r="143" spans="1:65" s="15" customFormat="1">
      <c r="B143" s="198"/>
      <c r="D143" s="178" t="s">
        <v>190</v>
      </c>
      <c r="E143" s="199" t="s">
        <v>1</v>
      </c>
      <c r="F143" s="200" t="s">
        <v>1774</v>
      </c>
      <c r="H143" s="201">
        <v>5.5</v>
      </c>
      <c r="I143" s="202"/>
      <c r="L143" s="198"/>
      <c r="M143" s="203"/>
      <c r="N143" s="204"/>
      <c r="O143" s="204"/>
      <c r="P143" s="204"/>
      <c r="Q143" s="204"/>
      <c r="R143" s="204"/>
      <c r="S143" s="204"/>
      <c r="T143" s="205"/>
      <c r="AT143" s="199" t="s">
        <v>190</v>
      </c>
      <c r="AU143" s="199" t="s">
        <v>82</v>
      </c>
      <c r="AV143" s="15" t="s">
        <v>188</v>
      </c>
      <c r="AW143" s="15" t="s">
        <v>29</v>
      </c>
      <c r="AX143" s="15" t="s">
        <v>30</v>
      </c>
      <c r="AY143" s="199" t="s">
        <v>181</v>
      </c>
    </row>
    <row r="144" spans="1:65" s="2" customFormat="1" ht="16.5" customHeight="1">
      <c r="A144" s="33"/>
      <c r="B144" s="130"/>
      <c r="C144" s="164" t="s">
        <v>194</v>
      </c>
      <c r="D144" s="164" t="s">
        <v>184</v>
      </c>
      <c r="E144" s="165" t="s">
        <v>4153</v>
      </c>
      <c r="F144" s="166" t="s">
        <v>4154</v>
      </c>
      <c r="G144" s="167" t="s">
        <v>1748</v>
      </c>
      <c r="H144" s="168">
        <v>24</v>
      </c>
      <c r="I144" s="169"/>
      <c r="J144" s="170">
        <f>ROUND(I144*H144,2)</f>
        <v>0</v>
      </c>
      <c r="K144" s="166" t="s">
        <v>1749</v>
      </c>
      <c r="L144" s="34"/>
      <c r="M144" s="171" t="s">
        <v>1</v>
      </c>
      <c r="N144" s="172" t="s">
        <v>38</v>
      </c>
      <c r="O144" s="59"/>
      <c r="P144" s="173">
        <f>O144*H144</f>
        <v>0</v>
      </c>
      <c r="Q144" s="173">
        <v>3.0000000000000001E-5</v>
      </c>
      <c r="R144" s="173">
        <f>Q144*H144</f>
        <v>7.2000000000000005E-4</v>
      </c>
      <c r="S144" s="173">
        <v>0</v>
      </c>
      <c r="T144" s="174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5" t="s">
        <v>188</v>
      </c>
      <c r="AT144" s="175" t="s">
        <v>184</v>
      </c>
      <c r="AU144" s="175" t="s">
        <v>82</v>
      </c>
      <c r="AY144" s="18" t="s">
        <v>181</v>
      </c>
      <c r="BE144" s="176">
        <f>IF(N144="základní",J144,0)</f>
        <v>0</v>
      </c>
      <c r="BF144" s="176">
        <f>IF(N144="snížená",J144,0)</f>
        <v>0</v>
      </c>
      <c r="BG144" s="176">
        <f>IF(N144="zákl. přenesená",J144,0)</f>
        <v>0</v>
      </c>
      <c r="BH144" s="176">
        <f>IF(N144="sníž. přenesená",J144,0)</f>
        <v>0</v>
      </c>
      <c r="BI144" s="176">
        <f>IF(N144="nulová",J144,0)</f>
        <v>0</v>
      </c>
      <c r="BJ144" s="18" t="s">
        <v>30</v>
      </c>
      <c r="BK144" s="176">
        <f>ROUND(I144*H144,2)</f>
        <v>0</v>
      </c>
      <c r="BL144" s="18" t="s">
        <v>188</v>
      </c>
      <c r="BM144" s="175" t="s">
        <v>4396</v>
      </c>
    </row>
    <row r="145" spans="1:65" s="14" customFormat="1">
      <c r="B145" s="191"/>
      <c r="D145" s="178" t="s">
        <v>190</v>
      </c>
      <c r="E145" s="192" t="s">
        <v>1</v>
      </c>
      <c r="F145" s="193" t="s">
        <v>4397</v>
      </c>
      <c r="H145" s="192" t="s">
        <v>1</v>
      </c>
      <c r="I145" s="194"/>
      <c r="L145" s="191"/>
      <c r="M145" s="195"/>
      <c r="N145" s="196"/>
      <c r="O145" s="196"/>
      <c r="P145" s="196"/>
      <c r="Q145" s="196"/>
      <c r="R145" s="196"/>
      <c r="S145" s="196"/>
      <c r="T145" s="197"/>
      <c r="AT145" s="192" t="s">
        <v>190</v>
      </c>
      <c r="AU145" s="192" t="s">
        <v>82</v>
      </c>
      <c r="AV145" s="14" t="s">
        <v>30</v>
      </c>
      <c r="AW145" s="14" t="s">
        <v>29</v>
      </c>
      <c r="AX145" s="14" t="s">
        <v>73</v>
      </c>
      <c r="AY145" s="192" t="s">
        <v>181</v>
      </c>
    </row>
    <row r="146" spans="1:65" s="13" customFormat="1">
      <c r="B146" s="177"/>
      <c r="D146" s="178" t="s">
        <v>190</v>
      </c>
      <c r="E146" s="179" t="s">
        <v>1</v>
      </c>
      <c r="F146" s="180" t="s">
        <v>351</v>
      </c>
      <c r="H146" s="181">
        <v>24</v>
      </c>
      <c r="I146" s="182"/>
      <c r="L146" s="177"/>
      <c r="M146" s="183"/>
      <c r="N146" s="184"/>
      <c r="O146" s="184"/>
      <c r="P146" s="184"/>
      <c r="Q146" s="184"/>
      <c r="R146" s="184"/>
      <c r="S146" s="184"/>
      <c r="T146" s="185"/>
      <c r="AT146" s="179" t="s">
        <v>190</v>
      </c>
      <c r="AU146" s="179" t="s">
        <v>82</v>
      </c>
      <c r="AV146" s="13" t="s">
        <v>82</v>
      </c>
      <c r="AW146" s="13" t="s">
        <v>29</v>
      </c>
      <c r="AX146" s="13" t="s">
        <v>30</v>
      </c>
      <c r="AY146" s="179" t="s">
        <v>181</v>
      </c>
    </row>
    <row r="147" spans="1:65" s="2" customFormat="1" ht="16.5" customHeight="1">
      <c r="A147" s="33"/>
      <c r="B147" s="130"/>
      <c r="C147" s="164" t="s">
        <v>188</v>
      </c>
      <c r="D147" s="164" t="s">
        <v>184</v>
      </c>
      <c r="E147" s="165" t="s">
        <v>4158</v>
      </c>
      <c r="F147" s="166" t="s">
        <v>4159</v>
      </c>
      <c r="G147" s="167" t="s">
        <v>1770</v>
      </c>
      <c r="H147" s="168">
        <v>18.489000000000001</v>
      </c>
      <c r="I147" s="169"/>
      <c r="J147" s="170">
        <f>ROUND(I147*H147,2)</f>
        <v>0</v>
      </c>
      <c r="K147" s="166" t="s">
        <v>1</v>
      </c>
      <c r="L147" s="34"/>
      <c r="M147" s="171" t="s">
        <v>1</v>
      </c>
      <c r="N147" s="172" t="s">
        <v>38</v>
      </c>
      <c r="O147" s="59"/>
      <c r="P147" s="173">
        <f>O147*H147</f>
        <v>0</v>
      </c>
      <c r="Q147" s="173">
        <v>0</v>
      </c>
      <c r="R147" s="173">
        <f>Q147*H147</f>
        <v>0</v>
      </c>
      <c r="S147" s="173">
        <v>0</v>
      </c>
      <c r="T147" s="174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5" t="s">
        <v>188</v>
      </c>
      <c r="AT147" s="175" t="s">
        <v>184</v>
      </c>
      <c r="AU147" s="175" t="s">
        <v>82</v>
      </c>
      <c r="AY147" s="18" t="s">
        <v>181</v>
      </c>
      <c r="BE147" s="176">
        <f>IF(N147="základní",J147,0)</f>
        <v>0</v>
      </c>
      <c r="BF147" s="176">
        <f>IF(N147="snížená",J147,0)</f>
        <v>0</v>
      </c>
      <c r="BG147" s="176">
        <f>IF(N147="zákl. přenesená",J147,0)</f>
        <v>0</v>
      </c>
      <c r="BH147" s="176">
        <f>IF(N147="sníž. přenesená",J147,0)</f>
        <v>0</v>
      </c>
      <c r="BI147" s="176">
        <f>IF(N147="nulová",J147,0)</f>
        <v>0</v>
      </c>
      <c r="BJ147" s="18" t="s">
        <v>30</v>
      </c>
      <c r="BK147" s="176">
        <f>ROUND(I147*H147,2)</f>
        <v>0</v>
      </c>
      <c r="BL147" s="18" t="s">
        <v>188</v>
      </c>
      <c r="BM147" s="175" t="s">
        <v>4398</v>
      </c>
    </row>
    <row r="148" spans="1:65" s="14" customFormat="1">
      <c r="B148" s="191"/>
      <c r="D148" s="178" t="s">
        <v>190</v>
      </c>
      <c r="E148" s="192" t="s">
        <v>1</v>
      </c>
      <c r="F148" s="193" t="s">
        <v>4399</v>
      </c>
      <c r="H148" s="192" t="s">
        <v>1</v>
      </c>
      <c r="I148" s="194"/>
      <c r="L148" s="191"/>
      <c r="M148" s="195"/>
      <c r="N148" s="196"/>
      <c r="O148" s="196"/>
      <c r="P148" s="196"/>
      <c r="Q148" s="196"/>
      <c r="R148" s="196"/>
      <c r="S148" s="196"/>
      <c r="T148" s="197"/>
      <c r="AT148" s="192" t="s">
        <v>190</v>
      </c>
      <c r="AU148" s="192" t="s">
        <v>82</v>
      </c>
      <c r="AV148" s="14" t="s">
        <v>30</v>
      </c>
      <c r="AW148" s="14" t="s">
        <v>29</v>
      </c>
      <c r="AX148" s="14" t="s">
        <v>73</v>
      </c>
      <c r="AY148" s="192" t="s">
        <v>181</v>
      </c>
    </row>
    <row r="149" spans="1:65" s="13" customFormat="1">
      <c r="B149" s="177"/>
      <c r="D149" s="178" t="s">
        <v>190</v>
      </c>
      <c r="E149" s="179" t="s">
        <v>1</v>
      </c>
      <c r="F149" s="180" t="s">
        <v>4400</v>
      </c>
      <c r="H149" s="181">
        <v>1.518</v>
      </c>
      <c r="I149" s="182"/>
      <c r="L149" s="177"/>
      <c r="M149" s="183"/>
      <c r="N149" s="184"/>
      <c r="O149" s="184"/>
      <c r="P149" s="184"/>
      <c r="Q149" s="184"/>
      <c r="R149" s="184"/>
      <c r="S149" s="184"/>
      <c r="T149" s="185"/>
      <c r="AT149" s="179" t="s">
        <v>190</v>
      </c>
      <c r="AU149" s="179" t="s">
        <v>82</v>
      </c>
      <c r="AV149" s="13" t="s">
        <v>82</v>
      </c>
      <c r="AW149" s="13" t="s">
        <v>29</v>
      </c>
      <c r="AX149" s="13" t="s">
        <v>73</v>
      </c>
      <c r="AY149" s="179" t="s">
        <v>181</v>
      </c>
    </row>
    <row r="150" spans="1:65" s="14" customFormat="1">
      <c r="B150" s="191"/>
      <c r="D150" s="178" t="s">
        <v>190</v>
      </c>
      <c r="E150" s="192" t="s">
        <v>1</v>
      </c>
      <c r="F150" s="193" t="s">
        <v>4401</v>
      </c>
      <c r="H150" s="192" t="s">
        <v>1</v>
      </c>
      <c r="I150" s="194"/>
      <c r="L150" s="191"/>
      <c r="M150" s="195"/>
      <c r="N150" s="196"/>
      <c r="O150" s="196"/>
      <c r="P150" s="196"/>
      <c r="Q150" s="196"/>
      <c r="R150" s="196"/>
      <c r="S150" s="196"/>
      <c r="T150" s="197"/>
      <c r="AT150" s="192" t="s">
        <v>190</v>
      </c>
      <c r="AU150" s="192" t="s">
        <v>82</v>
      </c>
      <c r="AV150" s="14" t="s">
        <v>30</v>
      </c>
      <c r="AW150" s="14" t="s">
        <v>29</v>
      </c>
      <c r="AX150" s="14" t="s">
        <v>73</v>
      </c>
      <c r="AY150" s="192" t="s">
        <v>181</v>
      </c>
    </row>
    <row r="151" spans="1:65" s="13" customFormat="1">
      <c r="B151" s="177"/>
      <c r="D151" s="178" t="s">
        <v>190</v>
      </c>
      <c r="E151" s="179" t="s">
        <v>1</v>
      </c>
      <c r="F151" s="180" t="s">
        <v>4402</v>
      </c>
      <c r="H151" s="181">
        <v>7.7060000000000004</v>
      </c>
      <c r="I151" s="182"/>
      <c r="L151" s="177"/>
      <c r="M151" s="183"/>
      <c r="N151" s="184"/>
      <c r="O151" s="184"/>
      <c r="P151" s="184"/>
      <c r="Q151" s="184"/>
      <c r="R151" s="184"/>
      <c r="S151" s="184"/>
      <c r="T151" s="185"/>
      <c r="AT151" s="179" t="s">
        <v>190</v>
      </c>
      <c r="AU151" s="179" t="s">
        <v>82</v>
      </c>
      <c r="AV151" s="13" t="s">
        <v>82</v>
      </c>
      <c r="AW151" s="13" t="s">
        <v>29</v>
      </c>
      <c r="AX151" s="13" t="s">
        <v>73</v>
      </c>
      <c r="AY151" s="179" t="s">
        <v>181</v>
      </c>
    </row>
    <row r="152" spans="1:65" s="14" customFormat="1">
      <c r="B152" s="191"/>
      <c r="D152" s="178" t="s">
        <v>190</v>
      </c>
      <c r="E152" s="192" t="s">
        <v>1</v>
      </c>
      <c r="F152" s="193" t="s">
        <v>4403</v>
      </c>
      <c r="H152" s="192" t="s">
        <v>1</v>
      </c>
      <c r="I152" s="194"/>
      <c r="L152" s="191"/>
      <c r="M152" s="195"/>
      <c r="N152" s="196"/>
      <c r="O152" s="196"/>
      <c r="P152" s="196"/>
      <c r="Q152" s="196"/>
      <c r="R152" s="196"/>
      <c r="S152" s="196"/>
      <c r="T152" s="197"/>
      <c r="AT152" s="192" t="s">
        <v>190</v>
      </c>
      <c r="AU152" s="192" t="s">
        <v>82</v>
      </c>
      <c r="AV152" s="14" t="s">
        <v>30</v>
      </c>
      <c r="AW152" s="14" t="s">
        <v>29</v>
      </c>
      <c r="AX152" s="14" t="s">
        <v>73</v>
      </c>
      <c r="AY152" s="192" t="s">
        <v>181</v>
      </c>
    </row>
    <row r="153" spans="1:65" s="13" customFormat="1">
      <c r="B153" s="177"/>
      <c r="D153" s="178" t="s">
        <v>190</v>
      </c>
      <c r="E153" s="179" t="s">
        <v>1</v>
      </c>
      <c r="F153" s="180" t="s">
        <v>4404</v>
      </c>
      <c r="H153" s="181">
        <v>7.508</v>
      </c>
      <c r="I153" s="182"/>
      <c r="L153" s="177"/>
      <c r="M153" s="183"/>
      <c r="N153" s="184"/>
      <c r="O153" s="184"/>
      <c r="P153" s="184"/>
      <c r="Q153" s="184"/>
      <c r="R153" s="184"/>
      <c r="S153" s="184"/>
      <c r="T153" s="185"/>
      <c r="AT153" s="179" t="s">
        <v>190</v>
      </c>
      <c r="AU153" s="179" t="s">
        <v>82</v>
      </c>
      <c r="AV153" s="13" t="s">
        <v>82</v>
      </c>
      <c r="AW153" s="13" t="s">
        <v>29</v>
      </c>
      <c r="AX153" s="13" t="s">
        <v>73</v>
      </c>
      <c r="AY153" s="179" t="s">
        <v>181</v>
      </c>
    </row>
    <row r="154" spans="1:65" s="14" customFormat="1">
      <c r="B154" s="191"/>
      <c r="D154" s="178" t="s">
        <v>190</v>
      </c>
      <c r="E154" s="192" t="s">
        <v>1</v>
      </c>
      <c r="F154" s="193" t="s">
        <v>4391</v>
      </c>
      <c r="H154" s="192" t="s">
        <v>1</v>
      </c>
      <c r="I154" s="194"/>
      <c r="L154" s="191"/>
      <c r="M154" s="195"/>
      <c r="N154" s="196"/>
      <c r="O154" s="196"/>
      <c r="P154" s="196"/>
      <c r="Q154" s="196"/>
      <c r="R154" s="196"/>
      <c r="S154" s="196"/>
      <c r="T154" s="197"/>
      <c r="AT154" s="192" t="s">
        <v>190</v>
      </c>
      <c r="AU154" s="192" t="s">
        <v>82</v>
      </c>
      <c r="AV154" s="14" t="s">
        <v>30</v>
      </c>
      <c r="AW154" s="14" t="s">
        <v>29</v>
      </c>
      <c r="AX154" s="14" t="s">
        <v>73</v>
      </c>
      <c r="AY154" s="192" t="s">
        <v>181</v>
      </c>
    </row>
    <row r="155" spans="1:65" s="13" customFormat="1">
      <c r="B155" s="177"/>
      <c r="D155" s="178" t="s">
        <v>190</v>
      </c>
      <c r="E155" s="179" t="s">
        <v>1</v>
      </c>
      <c r="F155" s="180" t="s">
        <v>4405</v>
      </c>
      <c r="H155" s="181">
        <v>1.7569999999999999</v>
      </c>
      <c r="I155" s="182"/>
      <c r="L155" s="177"/>
      <c r="M155" s="183"/>
      <c r="N155" s="184"/>
      <c r="O155" s="184"/>
      <c r="P155" s="184"/>
      <c r="Q155" s="184"/>
      <c r="R155" s="184"/>
      <c r="S155" s="184"/>
      <c r="T155" s="185"/>
      <c r="AT155" s="179" t="s">
        <v>190</v>
      </c>
      <c r="AU155" s="179" t="s">
        <v>82</v>
      </c>
      <c r="AV155" s="13" t="s">
        <v>82</v>
      </c>
      <c r="AW155" s="13" t="s">
        <v>29</v>
      </c>
      <c r="AX155" s="13" t="s">
        <v>73</v>
      </c>
      <c r="AY155" s="179" t="s">
        <v>181</v>
      </c>
    </row>
    <row r="156" spans="1:65" s="15" customFormat="1">
      <c r="B156" s="198"/>
      <c r="D156" s="178" t="s">
        <v>190</v>
      </c>
      <c r="E156" s="199" t="s">
        <v>1</v>
      </c>
      <c r="F156" s="200" t="s">
        <v>1774</v>
      </c>
      <c r="H156" s="201">
        <v>18.489000000000001</v>
      </c>
      <c r="I156" s="202"/>
      <c r="L156" s="198"/>
      <c r="M156" s="203"/>
      <c r="N156" s="204"/>
      <c r="O156" s="204"/>
      <c r="P156" s="204"/>
      <c r="Q156" s="204"/>
      <c r="R156" s="204"/>
      <c r="S156" s="204"/>
      <c r="T156" s="205"/>
      <c r="AT156" s="199" t="s">
        <v>190</v>
      </c>
      <c r="AU156" s="199" t="s">
        <v>82</v>
      </c>
      <c r="AV156" s="15" t="s">
        <v>188</v>
      </c>
      <c r="AW156" s="15" t="s">
        <v>29</v>
      </c>
      <c r="AX156" s="15" t="s">
        <v>30</v>
      </c>
      <c r="AY156" s="199" t="s">
        <v>181</v>
      </c>
    </row>
    <row r="157" spans="1:65" s="2" customFormat="1" ht="16.5" customHeight="1">
      <c r="A157" s="33"/>
      <c r="B157" s="130"/>
      <c r="C157" s="164" t="s">
        <v>201</v>
      </c>
      <c r="D157" s="164" t="s">
        <v>184</v>
      </c>
      <c r="E157" s="165" t="s">
        <v>4406</v>
      </c>
      <c r="F157" s="166" t="s">
        <v>4407</v>
      </c>
      <c r="G157" s="167" t="s">
        <v>1370</v>
      </c>
      <c r="H157" s="168">
        <v>4.4000000000000004</v>
      </c>
      <c r="I157" s="169"/>
      <c r="J157" s="170">
        <f>ROUND(I157*H157,2)</f>
        <v>0</v>
      </c>
      <c r="K157" s="166" t="s">
        <v>1</v>
      </c>
      <c r="L157" s="34"/>
      <c r="M157" s="171" t="s">
        <v>1</v>
      </c>
      <c r="N157" s="172" t="s">
        <v>38</v>
      </c>
      <c r="O157" s="59"/>
      <c r="P157" s="173">
        <f>O157*H157</f>
        <v>0</v>
      </c>
      <c r="Q157" s="173">
        <v>3.6900000000000002E-2</v>
      </c>
      <c r="R157" s="173">
        <f>Q157*H157</f>
        <v>0.16236000000000003</v>
      </c>
      <c r="S157" s="173">
        <v>0</v>
      </c>
      <c r="T157" s="174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188</v>
      </c>
      <c r="AT157" s="175" t="s">
        <v>184</v>
      </c>
      <c r="AU157" s="175" t="s">
        <v>82</v>
      </c>
      <c r="AY157" s="18" t="s">
        <v>181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30</v>
      </c>
      <c r="BK157" s="176">
        <f>ROUND(I157*H157,2)</f>
        <v>0</v>
      </c>
      <c r="BL157" s="18" t="s">
        <v>188</v>
      </c>
      <c r="BM157" s="175" t="s">
        <v>4408</v>
      </c>
    </row>
    <row r="158" spans="1:65" s="14" customFormat="1">
      <c r="B158" s="191"/>
      <c r="D158" s="178" t="s">
        <v>190</v>
      </c>
      <c r="E158" s="192" t="s">
        <v>1</v>
      </c>
      <c r="F158" s="193" t="s">
        <v>4401</v>
      </c>
      <c r="H158" s="192" t="s">
        <v>1</v>
      </c>
      <c r="I158" s="194"/>
      <c r="L158" s="191"/>
      <c r="M158" s="195"/>
      <c r="N158" s="196"/>
      <c r="O158" s="196"/>
      <c r="P158" s="196"/>
      <c r="Q158" s="196"/>
      <c r="R158" s="196"/>
      <c r="S158" s="196"/>
      <c r="T158" s="197"/>
      <c r="AT158" s="192" t="s">
        <v>190</v>
      </c>
      <c r="AU158" s="192" t="s">
        <v>82</v>
      </c>
      <c r="AV158" s="14" t="s">
        <v>30</v>
      </c>
      <c r="AW158" s="14" t="s">
        <v>29</v>
      </c>
      <c r="AX158" s="14" t="s">
        <v>73</v>
      </c>
      <c r="AY158" s="192" t="s">
        <v>181</v>
      </c>
    </row>
    <row r="159" spans="1:65" s="13" customFormat="1">
      <c r="B159" s="177"/>
      <c r="D159" s="178" t="s">
        <v>190</v>
      </c>
      <c r="E159" s="179" t="s">
        <v>1</v>
      </c>
      <c r="F159" s="180" t="s">
        <v>4409</v>
      </c>
      <c r="H159" s="181">
        <v>1.1000000000000001</v>
      </c>
      <c r="I159" s="182"/>
      <c r="L159" s="177"/>
      <c r="M159" s="183"/>
      <c r="N159" s="184"/>
      <c r="O159" s="184"/>
      <c r="P159" s="184"/>
      <c r="Q159" s="184"/>
      <c r="R159" s="184"/>
      <c r="S159" s="184"/>
      <c r="T159" s="185"/>
      <c r="AT159" s="179" t="s">
        <v>190</v>
      </c>
      <c r="AU159" s="179" t="s">
        <v>82</v>
      </c>
      <c r="AV159" s="13" t="s">
        <v>82</v>
      </c>
      <c r="AW159" s="13" t="s">
        <v>29</v>
      </c>
      <c r="AX159" s="13" t="s">
        <v>73</v>
      </c>
      <c r="AY159" s="179" t="s">
        <v>181</v>
      </c>
    </row>
    <row r="160" spans="1:65" s="14" customFormat="1">
      <c r="B160" s="191"/>
      <c r="D160" s="178" t="s">
        <v>190</v>
      </c>
      <c r="E160" s="192" t="s">
        <v>1</v>
      </c>
      <c r="F160" s="193" t="s">
        <v>4403</v>
      </c>
      <c r="H160" s="192" t="s">
        <v>1</v>
      </c>
      <c r="I160" s="194"/>
      <c r="L160" s="191"/>
      <c r="M160" s="195"/>
      <c r="N160" s="196"/>
      <c r="O160" s="196"/>
      <c r="P160" s="196"/>
      <c r="Q160" s="196"/>
      <c r="R160" s="196"/>
      <c r="S160" s="196"/>
      <c r="T160" s="197"/>
      <c r="AT160" s="192" t="s">
        <v>190</v>
      </c>
      <c r="AU160" s="192" t="s">
        <v>82</v>
      </c>
      <c r="AV160" s="14" t="s">
        <v>30</v>
      </c>
      <c r="AW160" s="14" t="s">
        <v>29</v>
      </c>
      <c r="AX160" s="14" t="s">
        <v>73</v>
      </c>
      <c r="AY160" s="192" t="s">
        <v>181</v>
      </c>
    </row>
    <row r="161" spans="1:65" s="13" customFormat="1">
      <c r="B161" s="177"/>
      <c r="D161" s="178" t="s">
        <v>190</v>
      </c>
      <c r="E161" s="179" t="s">
        <v>1</v>
      </c>
      <c r="F161" s="180" t="s">
        <v>4409</v>
      </c>
      <c r="H161" s="181">
        <v>1.1000000000000001</v>
      </c>
      <c r="I161" s="182"/>
      <c r="L161" s="177"/>
      <c r="M161" s="183"/>
      <c r="N161" s="184"/>
      <c r="O161" s="184"/>
      <c r="P161" s="184"/>
      <c r="Q161" s="184"/>
      <c r="R161" s="184"/>
      <c r="S161" s="184"/>
      <c r="T161" s="185"/>
      <c r="AT161" s="179" t="s">
        <v>190</v>
      </c>
      <c r="AU161" s="179" t="s">
        <v>82</v>
      </c>
      <c r="AV161" s="13" t="s">
        <v>82</v>
      </c>
      <c r="AW161" s="13" t="s">
        <v>29</v>
      </c>
      <c r="AX161" s="13" t="s">
        <v>73</v>
      </c>
      <c r="AY161" s="179" t="s">
        <v>181</v>
      </c>
    </row>
    <row r="162" spans="1:65" s="14" customFormat="1">
      <c r="B162" s="191"/>
      <c r="D162" s="178" t="s">
        <v>190</v>
      </c>
      <c r="E162" s="192" t="s">
        <v>1</v>
      </c>
      <c r="F162" s="193" t="s">
        <v>4391</v>
      </c>
      <c r="H162" s="192" t="s">
        <v>1</v>
      </c>
      <c r="I162" s="194"/>
      <c r="L162" s="191"/>
      <c r="M162" s="195"/>
      <c r="N162" s="196"/>
      <c r="O162" s="196"/>
      <c r="P162" s="196"/>
      <c r="Q162" s="196"/>
      <c r="R162" s="196"/>
      <c r="S162" s="196"/>
      <c r="T162" s="197"/>
      <c r="AT162" s="192" t="s">
        <v>190</v>
      </c>
      <c r="AU162" s="192" t="s">
        <v>82</v>
      </c>
      <c r="AV162" s="14" t="s">
        <v>30</v>
      </c>
      <c r="AW162" s="14" t="s">
        <v>29</v>
      </c>
      <c r="AX162" s="14" t="s">
        <v>73</v>
      </c>
      <c r="AY162" s="192" t="s">
        <v>181</v>
      </c>
    </row>
    <row r="163" spans="1:65" s="13" customFormat="1">
      <c r="B163" s="177"/>
      <c r="D163" s="178" t="s">
        <v>190</v>
      </c>
      <c r="E163" s="179" t="s">
        <v>1</v>
      </c>
      <c r="F163" s="180" t="s">
        <v>4410</v>
      </c>
      <c r="H163" s="181">
        <v>2.2000000000000002</v>
      </c>
      <c r="I163" s="182"/>
      <c r="L163" s="177"/>
      <c r="M163" s="183"/>
      <c r="N163" s="184"/>
      <c r="O163" s="184"/>
      <c r="P163" s="184"/>
      <c r="Q163" s="184"/>
      <c r="R163" s="184"/>
      <c r="S163" s="184"/>
      <c r="T163" s="185"/>
      <c r="AT163" s="179" t="s">
        <v>190</v>
      </c>
      <c r="AU163" s="179" t="s">
        <v>82</v>
      </c>
      <c r="AV163" s="13" t="s">
        <v>82</v>
      </c>
      <c r="AW163" s="13" t="s">
        <v>29</v>
      </c>
      <c r="AX163" s="13" t="s">
        <v>73</v>
      </c>
      <c r="AY163" s="179" t="s">
        <v>181</v>
      </c>
    </row>
    <row r="164" spans="1:65" s="15" customFormat="1">
      <c r="B164" s="198"/>
      <c r="D164" s="178" t="s">
        <v>190</v>
      </c>
      <c r="E164" s="199" t="s">
        <v>1</v>
      </c>
      <c r="F164" s="200" t="s">
        <v>1774</v>
      </c>
      <c r="H164" s="201">
        <v>4.4000000000000004</v>
      </c>
      <c r="I164" s="202"/>
      <c r="L164" s="198"/>
      <c r="M164" s="203"/>
      <c r="N164" s="204"/>
      <c r="O164" s="204"/>
      <c r="P164" s="204"/>
      <c r="Q164" s="204"/>
      <c r="R164" s="204"/>
      <c r="S164" s="204"/>
      <c r="T164" s="205"/>
      <c r="AT164" s="199" t="s">
        <v>190</v>
      </c>
      <c r="AU164" s="199" t="s">
        <v>82</v>
      </c>
      <c r="AV164" s="15" t="s">
        <v>188</v>
      </c>
      <c r="AW164" s="15" t="s">
        <v>29</v>
      </c>
      <c r="AX164" s="15" t="s">
        <v>30</v>
      </c>
      <c r="AY164" s="199" t="s">
        <v>181</v>
      </c>
    </row>
    <row r="165" spans="1:65" s="2" customFormat="1" ht="16.5" customHeight="1">
      <c r="A165" s="33"/>
      <c r="B165" s="130"/>
      <c r="C165" s="164" t="s">
        <v>205</v>
      </c>
      <c r="D165" s="164" t="s">
        <v>184</v>
      </c>
      <c r="E165" s="165" t="s">
        <v>4411</v>
      </c>
      <c r="F165" s="166" t="s">
        <v>4412</v>
      </c>
      <c r="G165" s="167" t="s">
        <v>1370</v>
      </c>
      <c r="H165" s="168">
        <v>8</v>
      </c>
      <c r="I165" s="169"/>
      <c r="J165" s="170">
        <f>ROUND(I165*H165,2)</f>
        <v>0</v>
      </c>
      <c r="K165" s="166" t="s">
        <v>1</v>
      </c>
      <c r="L165" s="34"/>
      <c r="M165" s="171" t="s">
        <v>1</v>
      </c>
      <c r="N165" s="172" t="s">
        <v>38</v>
      </c>
      <c r="O165" s="59"/>
      <c r="P165" s="173">
        <f>O165*H165</f>
        <v>0</v>
      </c>
      <c r="Q165" s="173">
        <v>6.9999999999999994E-5</v>
      </c>
      <c r="R165" s="173">
        <f>Q165*H165</f>
        <v>5.5999999999999995E-4</v>
      </c>
      <c r="S165" s="173">
        <v>0</v>
      </c>
      <c r="T165" s="174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5" t="s">
        <v>188</v>
      </c>
      <c r="AT165" s="175" t="s">
        <v>184</v>
      </c>
      <c r="AU165" s="175" t="s">
        <v>82</v>
      </c>
      <c r="AY165" s="18" t="s">
        <v>181</v>
      </c>
      <c r="BE165" s="176">
        <f>IF(N165="základní",J165,0)</f>
        <v>0</v>
      </c>
      <c r="BF165" s="176">
        <f>IF(N165="snížená",J165,0)</f>
        <v>0</v>
      </c>
      <c r="BG165" s="176">
        <f>IF(N165="zákl. přenesená",J165,0)</f>
        <v>0</v>
      </c>
      <c r="BH165" s="176">
        <f>IF(N165="sníž. přenesená",J165,0)</f>
        <v>0</v>
      </c>
      <c r="BI165" s="176">
        <f>IF(N165="nulová",J165,0)</f>
        <v>0</v>
      </c>
      <c r="BJ165" s="18" t="s">
        <v>30</v>
      </c>
      <c r="BK165" s="176">
        <f>ROUND(I165*H165,2)</f>
        <v>0</v>
      </c>
      <c r="BL165" s="18" t="s">
        <v>188</v>
      </c>
      <c r="BM165" s="175" t="s">
        <v>4413</v>
      </c>
    </row>
    <row r="166" spans="1:65" s="13" customFormat="1">
      <c r="B166" s="177"/>
      <c r="D166" s="178" t="s">
        <v>190</v>
      </c>
      <c r="E166" s="179" t="s">
        <v>1</v>
      </c>
      <c r="F166" s="180" t="s">
        <v>82</v>
      </c>
      <c r="H166" s="181">
        <v>2</v>
      </c>
      <c r="I166" s="182"/>
      <c r="L166" s="177"/>
      <c r="M166" s="183"/>
      <c r="N166" s="184"/>
      <c r="O166" s="184"/>
      <c r="P166" s="184"/>
      <c r="Q166" s="184"/>
      <c r="R166" s="184"/>
      <c r="S166" s="184"/>
      <c r="T166" s="185"/>
      <c r="AT166" s="179" t="s">
        <v>190</v>
      </c>
      <c r="AU166" s="179" t="s">
        <v>82</v>
      </c>
      <c r="AV166" s="13" t="s">
        <v>82</v>
      </c>
      <c r="AW166" s="13" t="s">
        <v>29</v>
      </c>
      <c r="AX166" s="13" t="s">
        <v>73</v>
      </c>
      <c r="AY166" s="179" t="s">
        <v>181</v>
      </c>
    </row>
    <row r="167" spans="1:65" s="13" customFormat="1">
      <c r="B167" s="177"/>
      <c r="D167" s="178" t="s">
        <v>190</v>
      </c>
      <c r="E167" s="179" t="s">
        <v>1</v>
      </c>
      <c r="F167" s="180" t="s">
        <v>82</v>
      </c>
      <c r="H167" s="181">
        <v>2</v>
      </c>
      <c r="I167" s="182"/>
      <c r="L167" s="177"/>
      <c r="M167" s="183"/>
      <c r="N167" s="184"/>
      <c r="O167" s="184"/>
      <c r="P167" s="184"/>
      <c r="Q167" s="184"/>
      <c r="R167" s="184"/>
      <c r="S167" s="184"/>
      <c r="T167" s="185"/>
      <c r="AT167" s="179" t="s">
        <v>190</v>
      </c>
      <c r="AU167" s="179" t="s">
        <v>82</v>
      </c>
      <c r="AV167" s="13" t="s">
        <v>82</v>
      </c>
      <c r="AW167" s="13" t="s">
        <v>29</v>
      </c>
      <c r="AX167" s="13" t="s">
        <v>73</v>
      </c>
      <c r="AY167" s="179" t="s">
        <v>181</v>
      </c>
    </row>
    <row r="168" spans="1:65" s="13" customFormat="1">
      <c r="B168" s="177"/>
      <c r="D168" s="178" t="s">
        <v>190</v>
      </c>
      <c r="E168" s="179" t="s">
        <v>1</v>
      </c>
      <c r="F168" s="180" t="s">
        <v>4414</v>
      </c>
      <c r="H168" s="181">
        <v>4</v>
      </c>
      <c r="I168" s="182"/>
      <c r="L168" s="177"/>
      <c r="M168" s="183"/>
      <c r="N168" s="184"/>
      <c r="O168" s="184"/>
      <c r="P168" s="184"/>
      <c r="Q168" s="184"/>
      <c r="R168" s="184"/>
      <c r="S168" s="184"/>
      <c r="T168" s="185"/>
      <c r="AT168" s="179" t="s">
        <v>190</v>
      </c>
      <c r="AU168" s="179" t="s">
        <v>82</v>
      </c>
      <c r="AV168" s="13" t="s">
        <v>82</v>
      </c>
      <c r="AW168" s="13" t="s">
        <v>29</v>
      </c>
      <c r="AX168" s="13" t="s">
        <v>73</v>
      </c>
      <c r="AY168" s="179" t="s">
        <v>181</v>
      </c>
    </row>
    <row r="169" spans="1:65" s="15" customFormat="1">
      <c r="B169" s="198"/>
      <c r="D169" s="178" t="s">
        <v>190</v>
      </c>
      <c r="E169" s="199" t="s">
        <v>1</v>
      </c>
      <c r="F169" s="200" t="s">
        <v>1774</v>
      </c>
      <c r="H169" s="201">
        <v>8</v>
      </c>
      <c r="I169" s="202"/>
      <c r="L169" s="198"/>
      <c r="M169" s="203"/>
      <c r="N169" s="204"/>
      <c r="O169" s="204"/>
      <c r="P169" s="204"/>
      <c r="Q169" s="204"/>
      <c r="R169" s="204"/>
      <c r="S169" s="204"/>
      <c r="T169" s="205"/>
      <c r="AT169" s="199" t="s">
        <v>190</v>
      </c>
      <c r="AU169" s="199" t="s">
        <v>82</v>
      </c>
      <c r="AV169" s="15" t="s">
        <v>188</v>
      </c>
      <c r="AW169" s="15" t="s">
        <v>29</v>
      </c>
      <c r="AX169" s="15" t="s">
        <v>30</v>
      </c>
      <c r="AY169" s="199" t="s">
        <v>181</v>
      </c>
    </row>
    <row r="170" spans="1:65" s="2" customFormat="1" ht="16.5" customHeight="1">
      <c r="A170" s="33"/>
      <c r="B170" s="130"/>
      <c r="C170" s="164" t="s">
        <v>209</v>
      </c>
      <c r="D170" s="164" t="s">
        <v>184</v>
      </c>
      <c r="E170" s="165" t="s">
        <v>4415</v>
      </c>
      <c r="F170" s="166" t="s">
        <v>4416</v>
      </c>
      <c r="G170" s="167" t="s">
        <v>1370</v>
      </c>
      <c r="H170" s="168">
        <v>8</v>
      </c>
      <c r="I170" s="169"/>
      <c r="J170" s="170">
        <f>ROUND(I170*H170,2)</f>
        <v>0</v>
      </c>
      <c r="K170" s="166" t="s">
        <v>1</v>
      </c>
      <c r="L170" s="34"/>
      <c r="M170" s="171" t="s">
        <v>1</v>
      </c>
      <c r="N170" s="172" t="s">
        <v>38</v>
      </c>
      <c r="O170" s="59"/>
      <c r="P170" s="173">
        <f>O170*H170</f>
        <v>0</v>
      </c>
      <c r="Q170" s="173">
        <v>4.3999999999999997E-2</v>
      </c>
      <c r="R170" s="173">
        <f>Q170*H170</f>
        <v>0.35199999999999998</v>
      </c>
      <c r="S170" s="173">
        <v>0</v>
      </c>
      <c r="T170" s="174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5" t="s">
        <v>188</v>
      </c>
      <c r="AT170" s="175" t="s">
        <v>184</v>
      </c>
      <c r="AU170" s="175" t="s">
        <v>82</v>
      </c>
      <c r="AY170" s="18" t="s">
        <v>181</v>
      </c>
      <c r="BE170" s="176">
        <f>IF(N170="základní",J170,0)</f>
        <v>0</v>
      </c>
      <c r="BF170" s="176">
        <f>IF(N170="snížená",J170,0)</f>
        <v>0</v>
      </c>
      <c r="BG170" s="176">
        <f>IF(N170="zákl. přenesená",J170,0)</f>
        <v>0</v>
      </c>
      <c r="BH170" s="176">
        <f>IF(N170="sníž. přenesená",J170,0)</f>
        <v>0</v>
      </c>
      <c r="BI170" s="176">
        <f>IF(N170="nulová",J170,0)</f>
        <v>0</v>
      </c>
      <c r="BJ170" s="18" t="s">
        <v>30</v>
      </c>
      <c r="BK170" s="176">
        <f>ROUND(I170*H170,2)</f>
        <v>0</v>
      </c>
      <c r="BL170" s="18" t="s">
        <v>188</v>
      </c>
      <c r="BM170" s="175" t="s">
        <v>4417</v>
      </c>
    </row>
    <row r="171" spans="1:65" s="13" customFormat="1">
      <c r="B171" s="177"/>
      <c r="D171" s="178" t="s">
        <v>190</v>
      </c>
      <c r="E171" s="179" t="s">
        <v>1</v>
      </c>
      <c r="F171" s="180" t="s">
        <v>213</v>
      </c>
      <c r="H171" s="181">
        <v>8</v>
      </c>
      <c r="I171" s="182"/>
      <c r="L171" s="177"/>
      <c r="M171" s="183"/>
      <c r="N171" s="184"/>
      <c r="O171" s="184"/>
      <c r="P171" s="184"/>
      <c r="Q171" s="184"/>
      <c r="R171" s="184"/>
      <c r="S171" s="184"/>
      <c r="T171" s="185"/>
      <c r="AT171" s="179" t="s">
        <v>190</v>
      </c>
      <c r="AU171" s="179" t="s">
        <v>82</v>
      </c>
      <c r="AV171" s="13" t="s">
        <v>82</v>
      </c>
      <c r="AW171" s="13" t="s">
        <v>29</v>
      </c>
      <c r="AX171" s="13" t="s">
        <v>30</v>
      </c>
      <c r="AY171" s="179" t="s">
        <v>181</v>
      </c>
    </row>
    <row r="172" spans="1:65" s="2" customFormat="1" ht="16.5" customHeight="1">
      <c r="A172" s="33"/>
      <c r="B172" s="130"/>
      <c r="C172" s="164" t="s">
        <v>213</v>
      </c>
      <c r="D172" s="164" t="s">
        <v>184</v>
      </c>
      <c r="E172" s="165" t="s">
        <v>4418</v>
      </c>
      <c r="F172" s="166" t="s">
        <v>4419</v>
      </c>
      <c r="G172" s="167" t="s">
        <v>1770</v>
      </c>
      <c r="H172" s="168">
        <v>10.714</v>
      </c>
      <c r="I172" s="169"/>
      <c r="J172" s="170">
        <f>ROUND(I172*H172,2)</f>
        <v>0</v>
      </c>
      <c r="K172" s="166" t="s">
        <v>1</v>
      </c>
      <c r="L172" s="34"/>
      <c r="M172" s="171" t="s">
        <v>1</v>
      </c>
      <c r="N172" s="172" t="s">
        <v>38</v>
      </c>
      <c r="O172" s="59"/>
      <c r="P172" s="173">
        <f>O172*H172</f>
        <v>0</v>
      </c>
      <c r="Q172" s="173">
        <v>0</v>
      </c>
      <c r="R172" s="173">
        <f>Q172*H172</f>
        <v>0</v>
      </c>
      <c r="S172" s="173">
        <v>0</v>
      </c>
      <c r="T172" s="174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5" t="s">
        <v>188</v>
      </c>
      <c r="AT172" s="175" t="s">
        <v>184</v>
      </c>
      <c r="AU172" s="175" t="s">
        <v>82</v>
      </c>
      <c r="AY172" s="18" t="s">
        <v>181</v>
      </c>
      <c r="BE172" s="176">
        <f>IF(N172="základní",J172,0)</f>
        <v>0</v>
      </c>
      <c r="BF172" s="176">
        <f>IF(N172="snížená",J172,0)</f>
        <v>0</v>
      </c>
      <c r="BG172" s="176">
        <f>IF(N172="zákl. přenesená",J172,0)</f>
        <v>0</v>
      </c>
      <c r="BH172" s="176">
        <f>IF(N172="sníž. přenesená",J172,0)</f>
        <v>0</v>
      </c>
      <c r="BI172" s="176">
        <f>IF(N172="nulová",J172,0)</f>
        <v>0</v>
      </c>
      <c r="BJ172" s="18" t="s">
        <v>30</v>
      </c>
      <c r="BK172" s="176">
        <f>ROUND(I172*H172,2)</f>
        <v>0</v>
      </c>
      <c r="BL172" s="18" t="s">
        <v>188</v>
      </c>
      <c r="BM172" s="175" t="s">
        <v>4420</v>
      </c>
    </row>
    <row r="173" spans="1:65" s="14" customFormat="1">
      <c r="B173" s="191"/>
      <c r="D173" s="178" t="s">
        <v>190</v>
      </c>
      <c r="E173" s="192" t="s">
        <v>1</v>
      </c>
      <c r="F173" s="193" t="s">
        <v>4401</v>
      </c>
      <c r="H173" s="192" t="s">
        <v>1</v>
      </c>
      <c r="I173" s="194"/>
      <c r="L173" s="191"/>
      <c r="M173" s="195"/>
      <c r="N173" s="196"/>
      <c r="O173" s="196"/>
      <c r="P173" s="196"/>
      <c r="Q173" s="196"/>
      <c r="R173" s="196"/>
      <c r="S173" s="196"/>
      <c r="T173" s="197"/>
      <c r="AT173" s="192" t="s">
        <v>190</v>
      </c>
      <c r="AU173" s="192" t="s">
        <v>82</v>
      </c>
      <c r="AV173" s="14" t="s">
        <v>30</v>
      </c>
      <c r="AW173" s="14" t="s">
        <v>29</v>
      </c>
      <c r="AX173" s="14" t="s">
        <v>73</v>
      </c>
      <c r="AY173" s="192" t="s">
        <v>181</v>
      </c>
    </row>
    <row r="174" spans="1:65" s="13" customFormat="1">
      <c r="B174" s="177"/>
      <c r="D174" s="178" t="s">
        <v>190</v>
      </c>
      <c r="E174" s="179" t="s">
        <v>1</v>
      </c>
      <c r="F174" s="180" t="s">
        <v>4421</v>
      </c>
      <c r="H174" s="181">
        <v>2.992</v>
      </c>
      <c r="I174" s="182"/>
      <c r="L174" s="177"/>
      <c r="M174" s="183"/>
      <c r="N174" s="184"/>
      <c r="O174" s="184"/>
      <c r="P174" s="184"/>
      <c r="Q174" s="184"/>
      <c r="R174" s="184"/>
      <c r="S174" s="184"/>
      <c r="T174" s="185"/>
      <c r="AT174" s="179" t="s">
        <v>190</v>
      </c>
      <c r="AU174" s="179" t="s">
        <v>82</v>
      </c>
      <c r="AV174" s="13" t="s">
        <v>82</v>
      </c>
      <c r="AW174" s="13" t="s">
        <v>29</v>
      </c>
      <c r="AX174" s="13" t="s">
        <v>73</v>
      </c>
      <c r="AY174" s="179" t="s">
        <v>181</v>
      </c>
    </row>
    <row r="175" spans="1:65" s="14" customFormat="1">
      <c r="B175" s="191"/>
      <c r="D175" s="178" t="s">
        <v>190</v>
      </c>
      <c r="E175" s="192" t="s">
        <v>1</v>
      </c>
      <c r="F175" s="193" t="s">
        <v>4403</v>
      </c>
      <c r="H175" s="192" t="s">
        <v>1</v>
      </c>
      <c r="I175" s="194"/>
      <c r="L175" s="191"/>
      <c r="M175" s="195"/>
      <c r="N175" s="196"/>
      <c r="O175" s="196"/>
      <c r="P175" s="196"/>
      <c r="Q175" s="196"/>
      <c r="R175" s="196"/>
      <c r="S175" s="196"/>
      <c r="T175" s="197"/>
      <c r="AT175" s="192" t="s">
        <v>190</v>
      </c>
      <c r="AU175" s="192" t="s">
        <v>82</v>
      </c>
      <c r="AV175" s="14" t="s">
        <v>30</v>
      </c>
      <c r="AW175" s="14" t="s">
        <v>29</v>
      </c>
      <c r="AX175" s="14" t="s">
        <v>73</v>
      </c>
      <c r="AY175" s="192" t="s">
        <v>181</v>
      </c>
    </row>
    <row r="176" spans="1:65" s="13" customFormat="1">
      <c r="B176" s="177"/>
      <c r="D176" s="178" t="s">
        <v>190</v>
      </c>
      <c r="E176" s="179" t="s">
        <v>1</v>
      </c>
      <c r="F176" s="180" t="s">
        <v>4421</v>
      </c>
      <c r="H176" s="181">
        <v>2.992</v>
      </c>
      <c r="I176" s="182"/>
      <c r="L176" s="177"/>
      <c r="M176" s="183"/>
      <c r="N176" s="184"/>
      <c r="O176" s="184"/>
      <c r="P176" s="184"/>
      <c r="Q176" s="184"/>
      <c r="R176" s="184"/>
      <c r="S176" s="184"/>
      <c r="T176" s="185"/>
      <c r="AT176" s="179" t="s">
        <v>190</v>
      </c>
      <c r="AU176" s="179" t="s">
        <v>82</v>
      </c>
      <c r="AV176" s="13" t="s">
        <v>82</v>
      </c>
      <c r="AW176" s="13" t="s">
        <v>29</v>
      </c>
      <c r="AX176" s="13" t="s">
        <v>73</v>
      </c>
      <c r="AY176" s="179" t="s">
        <v>181</v>
      </c>
    </row>
    <row r="177" spans="1:65" s="14" customFormat="1">
      <c r="B177" s="191"/>
      <c r="D177" s="178" t="s">
        <v>190</v>
      </c>
      <c r="E177" s="192" t="s">
        <v>1</v>
      </c>
      <c r="F177" s="193" t="s">
        <v>4391</v>
      </c>
      <c r="H177" s="192" t="s">
        <v>1</v>
      </c>
      <c r="I177" s="194"/>
      <c r="L177" s="191"/>
      <c r="M177" s="195"/>
      <c r="N177" s="196"/>
      <c r="O177" s="196"/>
      <c r="P177" s="196"/>
      <c r="Q177" s="196"/>
      <c r="R177" s="196"/>
      <c r="S177" s="196"/>
      <c r="T177" s="197"/>
      <c r="AT177" s="192" t="s">
        <v>190</v>
      </c>
      <c r="AU177" s="192" t="s">
        <v>82</v>
      </c>
      <c r="AV177" s="14" t="s">
        <v>30</v>
      </c>
      <c r="AW177" s="14" t="s">
        <v>29</v>
      </c>
      <c r="AX177" s="14" t="s">
        <v>73</v>
      </c>
      <c r="AY177" s="192" t="s">
        <v>181</v>
      </c>
    </row>
    <row r="178" spans="1:65" s="13" customFormat="1">
      <c r="B178" s="177"/>
      <c r="D178" s="178" t="s">
        <v>190</v>
      </c>
      <c r="E178" s="179" t="s">
        <v>1</v>
      </c>
      <c r="F178" s="180" t="s">
        <v>4422</v>
      </c>
      <c r="H178" s="181">
        <v>4.7300000000000004</v>
      </c>
      <c r="I178" s="182"/>
      <c r="L178" s="177"/>
      <c r="M178" s="183"/>
      <c r="N178" s="184"/>
      <c r="O178" s="184"/>
      <c r="P178" s="184"/>
      <c r="Q178" s="184"/>
      <c r="R178" s="184"/>
      <c r="S178" s="184"/>
      <c r="T178" s="185"/>
      <c r="AT178" s="179" t="s">
        <v>190</v>
      </c>
      <c r="AU178" s="179" t="s">
        <v>82</v>
      </c>
      <c r="AV178" s="13" t="s">
        <v>82</v>
      </c>
      <c r="AW178" s="13" t="s">
        <v>29</v>
      </c>
      <c r="AX178" s="13" t="s">
        <v>73</v>
      </c>
      <c r="AY178" s="179" t="s">
        <v>181</v>
      </c>
    </row>
    <row r="179" spans="1:65" s="15" customFormat="1">
      <c r="B179" s="198"/>
      <c r="D179" s="178" t="s">
        <v>190</v>
      </c>
      <c r="E179" s="199" t="s">
        <v>1</v>
      </c>
      <c r="F179" s="200" t="s">
        <v>1774</v>
      </c>
      <c r="H179" s="201">
        <v>10.714</v>
      </c>
      <c r="I179" s="202"/>
      <c r="L179" s="198"/>
      <c r="M179" s="203"/>
      <c r="N179" s="204"/>
      <c r="O179" s="204"/>
      <c r="P179" s="204"/>
      <c r="Q179" s="204"/>
      <c r="R179" s="204"/>
      <c r="S179" s="204"/>
      <c r="T179" s="205"/>
      <c r="AT179" s="199" t="s">
        <v>190</v>
      </c>
      <c r="AU179" s="199" t="s">
        <v>82</v>
      </c>
      <c r="AV179" s="15" t="s">
        <v>188</v>
      </c>
      <c r="AW179" s="15" t="s">
        <v>29</v>
      </c>
      <c r="AX179" s="15" t="s">
        <v>30</v>
      </c>
      <c r="AY179" s="199" t="s">
        <v>181</v>
      </c>
    </row>
    <row r="180" spans="1:65" s="2" customFormat="1" ht="24.2" customHeight="1">
      <c r="A180" s="33"/>
      <c r="B180" s="130"/>
      <c r="C180" s="164" t="s">
        <v>182</v>
      </c>
      <c r="D180" s="164" t="s">
        <v>184</v>
      </c>
      <c r="E180" s="165" t="s">
        <v>4423</v>
      </c>
      <c r="F180" s="166" t="s">
        <v>4424</v>
      </c>
      <c r="G180" s="167" t="s">
        <v>1770</v>
      </c>
      <c r="H180" s="168">
        <v>86.278999999999996</v>
      </c>
      <c r="I180" s="169"/>
      <c r="J180" s="170">
        <f>ROUND(I180*H180,2)</f>
        <v>0</v>
      </c>
      <c r="K180" s="166" t="s">
        <v>1749</v>
      </c>
      <c r="L180" s="34"/>
      <c r="M180" s="171" t="s">
        <v>1</v>
      </c>
      <c r="N180" s="172" t="s">
        <v>38</v>
      </c>
      <c r="O180" s="59"/>
      <c r="P180" s="173">
        <f>O180*H180</f>
        <v>0</v>
      </c>
      <c r="Q180" s="173">
        <v>0</v>
      </c>
      <c r="R180" s="173">
        <f>Q180*H180</f>
        <v>0</v>
      </c>
      <c r="S180" s="173">
        <v>0</v>
      </c>
      <c r="T180" s="174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5" t="s">
        <v>188</v>
      </c>
      <c r="AT180" s="175" t="s">
        <v>184</v>
      </c>
      <c r="AU180" s="175" t="s">
        <v>82</v>
      </c>
      <c r="AY180" s="18" t="s">
        <v>181</v>
      </c>
      <c r="BE180" s="176">
        <f>IF(N180="základní",J180,0)</f>
        <v>0</v>
      </c>
      <c r="BF180" s="176">
        <f>IF(N180="snížená",J180,0)</f>
        <v>0</v>
      </c>
      <c r="BG180" s="176">
        <f>IF(N180="zákl. přenesená",J180,0)</f>
        <v>0</v>
      </c>
      <c r="BH180" s="176">
        <f>IF(N180="sníž. přenesená",J180,0)</f>
        <v>0</v>
      </c>
      <c r="BI180" s="176">
        <f>IF(N180="nulová",J180,0)</f>
        <v>0</v>
      </c>
      <c r="BJ180" s="18" t="s">
        <v>30</v>
      </c>
      <c r="BK180" s="176">
        <f>ROUND(I180*H180,2)</f>
        <v>0</v>
      </c>
      <c r="BL180" s="18" t="s">
        <v>188</v>
      </c>
      <c r="BM180" s="175" t="s">
        <v>4425</v>
      </c>
    </row>
    <row r="181" spans="1:65" s="14" customFormat="1">
      <c r="B181" s="191"/>
      <c r="D181" s="178" t="s">
        <v>190</v>
      </c>
      <c r="E181" s="192" t="s">
        <v>1</v>
      </c>
      <c r="F181" s="193" t="s">
        <v>4426</v>
      </c>
      <c r="H181" s="192" t="s">
        <v>1</v>
      </c>
      <c r="I181" s="194"/>
      <c r="L181" s="191"/>
      <c r="M181" s="195"/>
      <c r="N181" s="196"/>
      <c r="O181" s="196"/>
      <c r="P181" s="196"/>
      <c r="Q181" s="196"/>
      <c r="R181" s="196"/>
      <c r="S181" s="196"/>
      <c r="T181" s="197"/>
      <c r="AT181" s="192" t="s">
        <v>190</v>
      </c>
      <c r="AU181" s="192" t="s">
        <v>82</v>
      </c>
      <c r="AV181" s="14" t="s">
        <v>30</v>
      </c>
      <c r="AW181" s="14" t="s">
        <v>29</v>
      </c>
      <c r="AX181" s="14" t="s">
        <v>73</v>
      </c>
      <c r="AY181" s="192" t="s">
        <v>181</v>
      </c>
    </row>
    <row r="182" spans="1:65" s="14" customFormat="1">
      <c r="B182" s="191"/>
      <c r="D182" s="178" t="s">
        <v>190</v>
      </c>
      <c r="E182" s="192" t="s">
        <v>1</v>
      </c>
      <c r="F182" s="193" t="s">
        <v>4399</v>
      </c>
      <c r="H182" s="192" t="s">
        <v>1</v>
      </c>
      <c r="I182" s="194"/>
      <c r="L182" s="191"/>
      <c r="M182" s="195"/>
      <c r="N182" s="196"/>
      <c r="O182" s="196"/>
      <c r="P182" s="196"/>
      <c r="Q182" s="196"/>
      <c r="R182" s="196"/>
      <c r="S182" s="196"/>
      <c r="T182" s="197"/>
      <c r="AT182" s="192" t="s">
        <v>190</v>
      </c>
      <c r="AU182" s="192" t="s">
        <v>82</v>
      </c>
      <c r="AV182" s="14" t="s">
        <v>30</v>
      </c>
      <c r="AW182" s="14" t="s">
        <v>29</v>
      </c>
      <c r="AX182" s="14" t="s">
        <v>73</v>
      </c>
      <c r="AY182" s="192" t="s">
        <v>181</v>
      </c>
    </row>
    <row r="183" spans="1:65" s="13" customFormat="1">
      <c r="B183" s="177"/>
      <c r="D183" s="178" t="s">
        <v>190</v>
      </c>
      <c r="E183" s="179" t="s">
        <v>1</v>
      </c>
      <c r="F183" s="180" t="s">
        <v>4427</v>
      </c>
      <c r="H183" s="181">
        <v>14.420999999999999</v>
      </c>
      <c r="I183" s="182"/>
      <c r="L183" s="177"/>
      <c r="M183" s="183"/>
      <c r="N183" s="184"/>
      <c r="O183" s="184"/>
      <c r="P183" s="184"/>
      <c r="Q183" s="184"/>
      <c r="R183" s="184"/>
      <c r="S183" s="184"/>
      <c r="T183" s="185"/>
      <c r="AT183" s="179" t="s">
        <v>190</v>
      </c>
      <c r="AU183" s="179" t="s">
        <v>82</v>
      </c>
      <c r="AV183" s="13" t="s">
        <v>82</v>
      </c>
      <c r="AW183" s="13" t="s">
        <v>29</v>
      </c>
      <c r="AX183" s="13" t="s">
        <v>73</v>
      </c>
      <c r="AY183" s="179" t="s">
        <v>181</v>
      </c>
    </row>
    <row r="184" spans="1:65" s="14" customFormat="1">
      <c r="B184" s="191"/>
      <c r="D184" s="178" t="s">
        <v>190</v>
      </c>
      <c r="E184" s="192" t="s">
        <v>1</v>
      </c>
      <c r="F184" s="193" t="s">
        <v>4401</v>
      </c>
      <c r="H184" s="192" t="s">
        <v>1</v>
      </c>
      <c r="I184" s="194"/>
      <c r="L184" s="191"/>
      <c r="M184" s="195"/>
      <c r="N184" s="196"/>
      <c r="O184" s="196"/>
      <c r="P184" s="196"/>
      <c r="Q184" s="196"/>
      <c r="R184" s="196"/>
      <c r="S184" s="196"/>
      <c r="T184" s="197"/>
      <c r="AT184" s="192" t="s">
        <v>190</v>
      </c>
      <c r="AU184" s="192" t="s">
        <v>82</v>
      </c>
      <c r="AV184" s="14" t="s">
        <v>30</v>
      </c>
      <c r="AW184" s="14" t="s">
        <v>29</v>
      </c>
      <c r="AX184" s="14" t="s">
        <v>73</v>
      </c>
      <c r="AY184" s="192" t="s">
        <v>181</v>
      </c>
    </row>
    <row r="185" spans="1:65" s="13" customFormat="1">
      <c r="B185" s="177"/>
      <c r="D185" s="178" t="s">
        <v>190</v>
      </c>
      <c r="E185" s="179" t="s">
        <v>1</v>
      </c>
      <c r="F185" s="180" t="s">
        <v>4428</v>
      </c>
      <c r="H185" s="181">
        <v>18.594999999999999</v>
      </c>
      <c r="I185" s="182"/>
      <c r="L185" s="177"/>
      <c r="M185" s="183"/>
      <c r="N185" s="184"/>
      <c r="O185" s="184"/>
      <c r="P185" s="184"/>
      <c r="Q185" s="184"/>
      <c r="R185" s="184"/>
      <c r="S185" s="184"/>
      <c r="T185" s="185"/>
      <c r="AT185" s="179" t="s">
        <v>190</v>
      </c>
      <c r="AU185" s="179" t="s">
        <v>82</v>
      </c>
      <c r="AV185" s="13" t="s">
        <v>82</v>
      </c>
      <c r="AW185" s="13" t="s">
        <v>29</v>
      </c>
      <c r="AX185" s="13" t="s">
        <v>73</v>
      </c>
      <c r="AY185" s="179" t="s">
        <v>181</v>
      </c>
    </row>
    <row r="186" spans="1:65" s="13" customFormat="1">
      <c r="B186" s="177"/>
      <c r="D186" s="178" t="s">
        <v>190</v>
      </c>
      <c r="E186" s="179" t="s">
        <v>1</v>
      </c>
      <c r="F186" s="180" t="s">
        <v>4429</v>
      </c>
      <c r="H186" s="181">
        <v>11.955</v>
      </c>
      <c r="I186" s="182"/>
      <c r="L186" s="177"/>
      <c r="M186" s="183"/>
      <c r="N186" s="184"/>
      <c r="O186" s="184"/>
      <c r="P186" s="184"/>
      <c r="Q186" s="184"/>
      <c r="R186" s="184"/>
      <c r="S186" s="184"/>
      <c r="T186" s="185"/>
      <c r="AT186" s="179" t="s">
        <v>190</v>
      </c>
      <c r="AU186" s="179" t="s">
        <v>82</v>
      </c>
      <c r="AV186" s="13" t="s">
        <v>82</v>
      </c>
      <c r="AW186" s="13" t="s">
        <v>29</v>
      </c>
      <c r="AX186" s="13" t="s">
        <v>73</v>
      </c>
      <c r="AY186" s="179" t="s">
        <v>181</v>
      </c>
    </row>
    <row r="187" spans="1:65" s="13" customFormat="1">
      <c r="B187" s="177"/>
      <c r="D187" s="178" t="s">
        <v>190</v>
      </c>
      <c r="E187" s="179" t="s">
        <v>1</v>
      </c>
      <c r="F187" s="180" t="s">
        <v>4430</v>
      </c>
      <c r="H187" s="181">
        <v>26.526</v>
      </c>
      <c r="I187" s="182"/>
      <c r="L187" s="177"/>
      <c r="M187" s="183"/>
      <c r="N187" s="184"/>
      <c r="O187" s="184"/>
      <c r="P187" s="184"/>
      <c r="Q187" s="184"/>
      <c r="R187" s="184"/>
      <c r="S187" s="184"/>
      <c r="T187" s="185"/>
      <c r="AT187" s="179" t="s">
        <v>190</v>
      </c>
      <c r="AU187" s="179" t="s">
        <v>82</v>
      </c>
      <c r="AV187" s="13" t="s">
        <v>82</v>
      </c>
      <c r="AW187" s="13" t="s">
        <v>29</v>
      </c>
      <c r="AX187" s="13" t="s">
        <v>73</v>
      </c>
      <c r="AY187" s="179" t="s">
        <v>181</v>
      </c>
    </row>
    <row r="188" spans="1:65" s="14" customFormat="1">
      <c r="B188" s="191"/>
      <c r="D188" s="178" t="s">
        <v>190</v>
      </c>
      <c r="E188" s="192" t="s">
        <v>1</v>
      </c>
      <c r="F188" s="193" t="s">
        <v>4403</v>
      </c>
      <c r="H188" s="192" t="s">
        <v>1</v>
      </c>
      <c r="I188" s="194"/>
      <c r="L188" s="191"/>
      <c r="M188" s="195"/>
      <c r="N188" s="196"/>
      <c r="O188" s="196"/>
      <c r="P188" s="196"/>
      <c r="Q188" s="196"/>
      <c r="R188" s="196"/>
      <c r="S188" s="196"/>
      <c r="T188" s="197"/>
      <c r="AT188" s="192" t="s">
        <v>190</v>
      </c>
      <c r="AU188" s="192" t="s">
        <v>82</v>
      </c>
      <c r="AV188" s="14" t="s">
        <v>30</v>
      </c>
      <c r="AW188" s="14" t="s">
        <v>29</v>
      </c>
      <c r="AX188" s="14" t="s">
        <v>73</v>
      </c>
      <c r="AY188" s="192" t="s">
        <v>181</v>
      </c>
    </row>
    <row r="189" spans="1:65" s="13" customFormat="1">
      <c r="B189" s="177"/>
      <c r="D189" s="178" t="s">
        <v>190</v>
      </c>
      <c r="E189" s="179" t="s">
        <v>1</v>
      </c>
      <c r="F189" s="180" t="s">
        <v>4428</v>
      </c>
      <c r="H189" s="181">
        <v>18.594999999999999</v>
      </c>
      <c r="I189" s="182"/>
      <c r="L189" s="177"/>
      <c r="M189" s="183"/>
      <c r="N189" s="184"/>
      <c r="O189" s="184"/>
      <c r="P189" s="184"/>
      <c r="Q189" s="184"/>
      <c r="R189" s="184"/>
      <c r="S189" s="184"/>
      <c r="T189" s="185"/>
      <c r="AT189" s="179" t="s">
        <v>190</v>
      </c>
      <c r="AU189" s="179" t="s">
        <v>82</v>
      </c>
      <c r="AV189" s="13" t="s">
        <v>82</v>
      </c>
      <c r="AW189" s="13" t="s">
        <v>29</v>
      </c>
      <c r="AX189" s="13" t="s">
        <v>73</v>
      </c>
      <c r="AY189" s="179" t="s">
        <v>181</v>
      </c>
    </row>
    <row r="190" spans="1:65" s="13" customFormat="1">
      <c r="B190" s="177"/>
      <c r="D190" s="178" t="s">
        <v>190</v>
      </c>
      <c r="E190" s="179" t="s">
        <v>1</v>
      </c>
      <c r="F190" s="180" t="s">
        <v>4431</v>
      </c>
      <c r="H190" s="181">
        <v>11.943</v>
      </c>
      <c r="I190" s="182"/>
      <c r="L190" s="177"/>
      <c r="M190" s="183"/>
      <c r="N190" s="184"/>
      <c r="O190" s="184"/>
      <c r="P190" s="184"/>
      <c r="Q190" s="184"/>
      <c r="R190" s="184"/>
      <c r="S190" s="184"/>
      <c r="T190" s="185"/>
      <c r="AT190" s="179" t="s">
        <v>190</v>
      </c>
      <c r="AU190" s="179" t="s">
        <v>82</v>
      </c>
      <c r="AV190" s="13" t="s">
        <v>82</v>
      </c>
      <c r="AW190" s="13" t="s">
        <v>29</v>
      </c>
      <c r="AX190" s="13" t="s">
        <v>73</v>
      </c>
      <c r="AY190" s="179" t="s">
        <v>181</v>
      </c>
    </row>
    <row r="191" spans="1:65" s="13" customFormat="1">
      <c r="B191" s="177"/>
      <c r="D191" s="178" t="s">
        <v>190</v>
      </c>
      <c r="E191" s="179" t="s">
        <v>1</v>
      </c>
      <c r="F191" s="180" t="s">
        <v>4432</v>
      </c>
      <c r="H191" s="181">
        <v>23.954000000000001</v>
      </c>
      <c r="I191" s="182"/>
      <c r="L191" s="177"/>
      <c r="M191" s="183"/>
      <c r="N191" s="184"/>
      <c r="O191" s="184"/>
      <c r="P191" s="184"/>
      <c r="Q191" s="184"/>
      <c r="R191" s="184"/>
      <c r="S191" s="184"/>
      <c r="T191" s="185"/>
      <c r="AT191" s="179" t="s">
        <v>190</v>
      </c>
      <c r="AU191" s="179" t="s">
        <v>82</v>
      </c>
      <c r="AV191" s="13" t="s">
        <v>82</v>
      </c>
      <c r="AW191" s="13" t="s">
        <v>29</v>
      </c>
      <c r="AX191" s="13" t="s">
        <v>73</v>
      </c>
      <c r="AY191" s="179" t="s">
        <v>181</v>
      </c>
    </row>
    <row r="192" spans="1:65" s="14" customFormat="1">
      <c r="B192" s="191"/>
      <c r="D192" s="178" t="s">
        <v>190</v>
      </c>
      <c r="E192" s="192" t="s">
        <v>1</v>
      </c>
      <c r="F192" s="193" t="s">
        <v>4391</v>
      </c>
      <c r="H192" s="192" t="s">
        <v>1</v>
      </c>
      <c r="I192" s="194"/>
      <c r="L192" s="191"/>
      <c r="M192" s="195"/>
      <c r="N192" s="196"/>
      <c r="O192" s="196"/>
      <c r="P192" s="196"/>
      <c r="Q192" s="196"/>
      <c r="R192" s="196"/>
      <c r="S192" s="196"/>
      <c r="T192" s="197"/>
      <c r="AT192" s="192" t="s">
        <v>190</v>
      </c>
      <c r="AU192" s="192" t="s">
        <v>82</v>
      </c>
      <c r="AV192" s="14" t="s">
        <v>30</v>
      </c>
      <c r="AW192" s="14" t="s">
        <v>29</v>
      </c>
      <c r="AX192" s="14" t="s">
        <v>73</v>
      </c>
      <c r="AY192" s="192" t="s">
        <v>181</v>
      </c>
    </row>
    <row r="193" spans="2:51" s="13" customFormat="1">
      <c r="B193" s="177"/>
      <c r="D193" s="178" t="s">
        <v>190</v>
      </c>
      <c r="E193" s="179" t="s">
        <v>1</v>
      </c>
      <c r="F193" s="180" t="s">
        <v>4433</v>
      </c>
      <c r="H193" s="181">
        <v>18.506</v>
      </c>
      <c r="I193" s="182"/>
      <c r="L193" s="177"/>
      <c r="M193" s="183"/>
      <c r="N193" s="184"/>
      <c r="O193" s="184"/>
      <c r="P193" s="184"/>
      <c r="Q193" s="184"/>
      <c r="R193" s="184"/>
      <c r="S193" s="184"/>
      <c r="T193" s="185"/>
      <c r="AT193" s="179" t="s">
        <v>190</v>
      </c>
      <c r="AU193" s="179" t="s">
        <v>82</v>
      </c>
      <c r="AV193" s="13" t="s">
        <v>82</v>
      </c>
      <c r="AW193" s="13" t="s">
        <v>29</v>
      </c>
      <c r="AX193" s="13" t="s">
        <v>73</v>
      </c>
      <c r="AY193" s="179" t="s">
        <v>181</v>
      </c>
    </row>
    <row r="194" spans="2:51" s="16" customFormat="1">
      <c r="B194" s="216"/>
      <c r="D194" s="178" t="s">
        <v>190</v>
      </c>
      <c r="E194" s="217" t="s">
        <v>1</v>
      </c>
      <c r="F194" s="218" t="s">
        <v>2465</v>
      </c>
      <c r="H194" s="219">
        <v>144.495</v>
      </c>
      <c r="I194" s="220"/>
      <c r="L194" s="216"/>
      <c r="M194" s="221"/>
      <c r="N194" s="222"/>
      <c r="O194" s="222"/>
      <c r="P194" s="222"/>
      <c r="Q194" s="222"/>
      <c r="R194" s="222"/>
      <c r="S194" s="222"/>
      <c r="T194" s="223"/>
      <c r="AT194" s="217" t="s">
        <v>190</v>
      </c>
      <c r="AU194" s="217" t="s">
        <v>82</v>
      </c>
      <c r="AV194" s="16" t="s">
        <v>194</v>
      </c>
      <c r="AW194" s="16" t="s">
        <v>29</v>
      </c>
      <c r="AX194" s="16" t="s">
        <v>73</v>
      </c>
      <c r="AY194" s="217" t="s">
        <v>181</v>
      </c>
    </row>
    <row r="195" spans="2:51" s="14" customFormat="1">
      <c r="B195" s="191"/>
      <c r="D195" s="178" t="s">
        <v>190</v>
      </c>
      <c r="E195" s="192" t="s">
        <v>1</v>
      </c>
      <c r="F195" s="193" t="s">
        <v>4434</v>
      </c>
      <c r="H195" s="192" t="s">
        <v>1</v>
      </c>
      <c r="I195" s="194"/>
      <c r="L195" s="191"/>
      <c r="M195" s="195"/>
      <c r="N195" s="196"/>
      <c r="O195" s="196"/>
      <c r="P195" s="196"/>
      <c r="Q195" s="196"/>
      <c r="R195" s="196"/>
      <c r="S195" s="196"/>
      <c r="T195" s="197"/>
      <c r="AT195" s="192" t="s">
        <v>190</v>
      </c>
      <c r="AU195" s="192" t="s">
        <v>82</v>
      </c>
      <c r="AV195" s="14" t="s">
        <v>30</v>
      </c>
      <c r="AW195" s="14" t="s">
        <v>29</v>
      </c>
      <c r="AX195" s="14" t="s">
        <v>73</v>
      </c>
      <c r="AY195" s="192" t="s">
        <v>181</v>
      </c>
    </row>
    <row r="196" spans="2:51" s="14" customFormat="1">
      <c r="B196" s="191"/>
      <c r="D196" s="178" t="s">
        <v>190</v>
      </c>
      <c r="E196" s="192" t="s">
        <v>1</v>
      </c>
      <c r="F196" s="193" t="s">
        <v>4435</v>
      </c>
      <c r="H196" s="192" t="s">
        <v>1</v>
      </c>
      <c r="I196" s="194"/>
      <c r="L196" s="191"/>
      <c r="M196" s="195"/>
      <c r="N196" s="196"/>
      <c r="O196" s="196"/>
      <c r="P196" s="196"/>
      <c r="Q196" s="196"/>
      <c r="R196" s="196"/>
      <c r="S196" s="196"/>
      <c r="T196" s="197"/>
      <c r="AT196" s="192" t="s">
        <v>190</v>
      </c>
      <c r="AU196" s="192" t="s">
        <v>82</v>
      </c>
      <c r="AV196" s="14" t="s">
        <v>30</v>
      </c>
      <c r="AW196" s="14" t="s">
        <v>29</v>
      </c>
      <c r="AX196" s="14" t="s">
        <v>73</v>
      </c>
      <c r="AY196" s="192" t="s">
        <v>181</v>
      </c>
    </row>
    <row r="197" spans="2:51" s="14" customFormat="1">
      <c r="B197" s="191"/>
      <c r="D197" s="178" t="s">
        <v>190</v>
      </c>
      <c r="E197" s="192" t="s">
        <v>1</v>
      </c>
      <c r="F197" s="193" t="s">
        <v>4391</v>
      </c>
      <c r="H197" s="192" t="s">
        <v>1</v>
      </c>
      <c r="I197" s="194"/>
      <c r="L197" s="191"/>
      <c r="M197" s="195"/>
      <c r="N197" s="196"/>
      <c r="O197" s="196"/>
      <c r="P197" s="196"/>
      <c r="Q197" s="196"/>
      <c r="R197" s="196"/>
      <c r="S197" s="196"/>
      <c r="T197" s="197"/>
      <c r="AT197" s="192" t="s">
        <v>190</v>
      </c>
      <c r="AU197" s="192" t="s">
        <v>82</v>
      </c>
      <c r="AV197" s="14" t="s">
        <v>30</v>
      </c>
      <c r="AW197" s="14" t="s">
        <v>29</v>
      </c>
      <c r="AX197" s="14" t="s">
        <v>73</v>
      </c>
      <c r="AY197" s="192" t="s">
        <v>181</v>
      </c>
    </row>
    <row r="198" spans="2:51" s="13" customFormat="1">
      <c r="B198" s="177"/>
      <c r="D198" s="178" t="s">
        <v>190</v>
      </c>
      <c r="E198" s="179" t="s">
        <v>1</v>
      </c>
      <c r="F198" s="180" t="s">
        <v>4436</v>
      </c>
      <c r="H198" s="181">
        <v>-2.75</v>
      </c>
      <c r="I198" s="182"/>
      <c r="L198" s="177"/>
      <c r="M198" s="183"/>
      <c r="N198" s="184"/>
      <c r="O198" s="184"/>
      <c r="P198" s="184"/>
      <c r="Q198" s="184"/>
      <c r="R198" s="184"/>
      <c r="S198" s="184"/>
      <c r="T198" s="185"/>
      <c r="AT198" s="179" t="s">
        <v>190</v>
      </c>
      <c r="AU198" s="179" t="s">
        <v>82</v>
      </c>
      <c r="AV198" s="13" t="s">
        <v>82</v>
      </c>
      <c r="AW198" s="13" t="s">
        <v>29</v>
      </c>
      <c r="AX198" s="13" t="s">
        <v>73</v>
      </c>
      <c r="AY198" s="179" t="s">
        <v>181</v>
      </c>
    </row>
    <row r="199" spans="2:51" s="14" customFormat="1">
      <c r="B199" s="191"/>
      <c r="D199" s="178" t="s">
        <v>190</v>
      </c>
      <c r="E199" s="192" t="s">
        <v>1</v>
      </c>
      <c r="F199" s="193" t="s">
        <v>4437</v>
      </c>
      <c r="H199" s="192" t="s">
        <v>1</v>
      </c>
      <c r="I199" s="194"/>
      <c r="L199" s="191"/>
      <c r="M199" s="195"/>
      <c r="N199" s="196"/>
      <c r="O199" s="196"/>
      <c r="P199" s="196"/>
      <c r="Q199" s="196"/>
      <c r="R199" s="196"/>
      <c r="S199" s="196"/>
      <c r="T199" s="197"/>
      <c r="AT199" s="192" t="s">
        <v>190</v>
      </c>
      <c r="AU199" s="192" t="s">
        <v>82</v>
      </c>
      <c r="AV199" s="14" t="s">
        <v>30</v>
      </c>
      <c r="AW199" s="14" t="s">
        <v>29</v>
      </c>
      <c r="AX199" s="14" t="s">
        <v>73</v>
      </c>
      <c r="AY199" s="192" t="s">
        <v>181</v>
      </c>
    </row>
    <row r="200" spans="2:51" s="14" customFormat="1">
      <c r="B200" s="191"/>
      <c r="D200" s="178" t="s">
        <v>190</v>
      </c>
      <c r="E200" s="192" t="s">
        <v>1</v>
      </c>
      <c r="F200" s="193" t="s">
        <v>4399</v>
      </c>
      <c r="H200" s="192" t="s">
        <v>1</v>
      </c>
      <c r="I200" s="194"/>
      <c r="L200" s="191"/>
      <c r="M200" s="195"/>
      <c r="N200" s="196"/>
      <c r="O200" s="196"/>
      <c r="P200" s="196"/>
      <c r="Q200" s="196"/>
      <c r="R200" s="196"/>
      <c r="S200" s="196"/>
      <c r="T200" s="197"/>
      <c r="AT200" s="192" t="s">
        <v>190</v>
      </c>
      <c r="AU200" s="192" t="s">
        <v>82</v>
      </c>
      <c r="AV200" s="14" t="s">
        <v>30</v>
      </c>
      <c r="AW200" s="14" t="s">
        <v>29</v>
      </c>
      <c r="AX200" s="14" t="s">
        <v>73</v>
      </c>
      <c r="AY200" s="192" t="s">
        <v>181</v>
      </c>
    </row>
    <row r="201" spans="2:51" s="13" customFormat="1">
      <c r="B201" s="177"/>
      <c r="D201" s="178" t="s">
        <v>190</v>
      </c>
      <c r="E201" s="179" t="s">
        <v>1</v>
      </c>
      <c r="F201" s="180" t="s">
        <v>4438</v>
      </c>
      <c r="H201" s="181">
        <v>-1.518</v>
      </c>
      <c r="I201" s="182"/>
      <c r="L201" s="177"/>
      <c r="M201" s="183"/>
      <c r="N201" s="184"/>
      <c r="O201" s="184"/>
      <c r="P201" s="184"/>
      <c r="Q201" s="184"/>
      <c r="R201" s="184"/>
      <c r="S201" s="184"/>
      <c r="T201" s="185"/>
      <c r="AT201" s="179" t="s">
        <v>190</v>
      </c>
      <c r="AU201" s="179" t="s">
        <v>82</v>
      </c>
      <c r="AV201" s="13" t="s">
        <v>82</v>
      </c>
      <c r="AW201" s="13" t="s">
        <v>29</v>
      </c>
      <c r="AX201" s="13" t="s">
        <v>73</v>
      </c>
      <c r="AY201" s="179" t="s">
        <v>181</v>
      </c>
    </row>
    <row r="202" spans="2:51" s="14" customFormat="1">
      <c r="B202" s="191"/>
      <c r="D202" s="178" t="s">
        <v>190</v>
      </c>
      <c r="E202" s="192" t="s">
        <v>1</v>
      </c>
      <c r="F202" s="193" t="s">
        <v>4401</v>
      </c>
      <c r="H202" s="192" t="s">
        <v>1</v>
      </c>
      <c r="I202" s="194"/>
      <c r="L202" s="191"/>
      <c r="M202" s="195"/>
      <c r="N202" s="196"/>
      <c r="O202" s="196"/>
      <c r="P202" s="196"/>
      <c r="Q202" s="196"/>
      <c r="R202" s="196"/>
      <c r="S202" s="196"/>
      <c r="T202" s="197"/>
      <c r="AT202" s="192" t="s">
        <v>190</v>
      </c>
      <c r="AU202" s="192" t="s">
        <v>82</v>
      </c>
      <c r="AV202" s="14" t="s">
        <v>30</v>
      </c>
      <c r="AW202" s="14" t="s">
        <v>29</v>
      </c>
      <c r="AX202" s="14" t="s">
        <v>73</v>
      </c>
      <c r="AY202" s="192" t="s">
        <v>181</v>
      </c>
    </row>
    <row r="203" spans="2:51" s="13" customFormat="1">
      <c r="B203" s="177"/>
      <c r="D203" s="178" t="s">
        <v>190</v>
      </c>
      <c r="E203" s="179" t="s">
        <v>1</v>
      </c>
      <c r="F203" s="180" t="s">
        <v>4439</v>
      </c>
      <c r="H203" s="181">
        <v>-7.7060000000000004</v>
      </c>
      <c r="I203" s="182"/>
      <c r="L203" s="177"/>
      <c r="M203" s="183"/>
      <c r="N203" s="184"/>
      <c r="O203" s="184"/>
      <c r="P203" s="184"/>
      <c r="Q203" s="184"/>
      <c r="R203" s="184"/>
      <c r="S203" s="184"/>
      <c r="T203" s="185"/>
      <c r="AT203" s="179" t="s">
        <v>190</v>
      </c>
      <c r="AU203" s="179" t="s">
        <v>82</v>
      </c>
      <c r="AV203" s="13" t="s">
        <v>82</v>
      </c>
      <c r="AW203" s="13" t="s">
        <v>29</v>
      </c>
      <c r="AX203" s="13" t="s">
        <v>73</v>
      </c>
      <c r="AY203" s="179" t="s">
        <v>181</v>
      </c>
    </row>
    <row r="204" spans="2:51" s="14" customFormat="1">
      <c r="B204" s="191"/>
      <c r="D204" s="178" t="s">
        <v>190</v>
      </c>
      <c r="E204" s="192" t="s">
        <v>1</v>
      </c>
      <c r="F204" s="193" t="s">
        <v>4403</v>
      </c>
      <c r="H204" s="192" t="s">
        <v>1</v>
      </c>
      <c r="I204" s="194"/>
      <c r="L204" s="191"/>
      <c r="M204" s="195"/>
      <c r="N204" s="196"/>
      <c r="O204" s="196"/>
      <c r="P204" s="196"/>
      <c r="Q204" s="196"/>
      <c r="R204" s="196"/>
      <c r="S204" s="196"/>
      <c r="T204" s="197"/>
      <c r="AT204" s="192" t="s">
        <v>190</v>
      </c>
      <c r="AU204" s="192" t="s">
        <v>82</v>
      </c>
      <c r="AV204" s="14" t="s">
        <v>30</v>
      </c>
      <c r="AW204" s="14" t="s">
        <v>29</v>
      </c>
      <c r="AX204" s="14" t="s">
        <v>73</v>
      </c>
      <c r="AY204" s="192" t="s">
        <v>181</v>
      </c>
    </row>
    <row r="205" spans="2:51" s="13" customFormat="1">
      <c r="B205" s="177"/>
      <c r="D205" s="178" t="s">
        <v>190</v>
      </c>
      <c r="E205" s="179" t="s">
        <v>1</v>
      </c>
      <c r="F205" s="180" t="s">
        <v>4440</v>
      </c>
      <c r="H205" s="181">
        <v>-7.508</v>
      </c>
      <c r="I205" s="182"/>
      <c r="L205" s="177"/>
      <c r="M205" s="183"/>
      <c r="N205" s="184"/>
      <c r="O205" s="184"/>
      <c r="P205" s="184"/>
      <c r="Q205" s="184"/>
      <c r="R205" s="184"/>
      <c r="S205" s="184"/>
      <c r="T205" s="185"/>
      <c r="AT205" s="179" t="s">
        <v>190</v>
      </c>
      <c r="AU205" s="179" t="s">
        <v>82</v>
      </c>
      <c r="AV205" s="13" t="s">
        <v>82</v>
      </c>
      <c r="AW205" s="13" t="s">
        <v>29</v>
      </c>
      <c r="AX205" s="13" t="s">
        <v>73</v>
      </c>
      <c r="AY205" s="179" t="s">
        <v>181</v>
      </c>
    </row>
    <row r="206" spans="2:51" s="14" customFormat="1">
      <c r="B206" s="191"/>
      <c r="D206" s="178" t="s">
        <v>190</v>
      </c>
      <c r="E206" s="192" t="s">
        <v>1</v>
      </c>
      <c r="F206" s="193" t="s">
        <v>4391</v>
      </c>
      <c r="H206" s="192" t="s">
        <v>1</v>
      </c>
      <c r="I206" s="194"/>
      <c r="L206" s="191"/>
      <c r="M206" s="195"/>
      <c r="N206" s="196"/>
      <c r="O206" s="196"/>
      <c r="P206" s="196"/>
      <c r="Q206" s="196"/>
      <c r="R206" s="196"/>
      <c r="S206" s="196"/>
      <c r="T206" s="197"/>
      <c r="AT206" s="192" t="s">
        <v>190</v>
      </c>
      <c r="AU206" s="192" t="s">
        <v>82</v>
      </c>
      <c r="AV206" s="14" t="s">
        <v>30</v>
      </c>
      <c r="AW206" s="14" t="s">
        <v>29</v>
      </c>
      <c r="AX206" s="14" t="s">
        <v>73</v>
      </c>
      <c r="AY206" s="192" t="s">
        <v>181</v>
      </c>
    </row>
    <row r="207" spans="2:51" s="13" customFormat="1">
      <c r="B207" s="177"/>
      <c r="D207" s="178" t="s">
        <v>190</v>
      </c>
      <c r="E207" s="179" t="s">
        <v>1</v>
      </c>
      <c r="F207" s="180" t="s">
        <v>4441</v>
      </c>
      <c r="H207" s="181">
        <v>-1.7569999999999999</v>
      </c>
      <c r="I207" s="182"/>
      <c r="L207" s="177"/>
      <c r="M207" s="183"/>
      <c r="N207" s="184"/>
      <c r="O207" s="184"/>
      <c r="P207" s="184"/>
      <c r="Q207" s="184"/>
      <c r="R207" s="184"/>
      <c r="S207" s="184"/>
      <c r="T207" s="185"/>
      <c r="AT207" s="179" t="s">
        <v>190</v>
      </c>
      <c r="AU207" s="179" t="s">
        <v>82</v>
      </c>
      <c r="AV207" s="13" t="s">
        <v>82</v>
      </c>
      <c r="AW207" s="13" t="s">
        <v>29</v>
      </c>
      <c r="AX207" s="13" t="s">
        <v>73</v>
      </c>
      <c r="AY207" s="179" t="s">
        <v>181</v>
      </c>
    </row>
    <row r="208" spans="2:51" s="16" customFormat="1">
      <c r="B208" s="216"/>
      <c r="D208" s="178" t="s">
        <v>190</v>
      </c>
      <c r="E208" s="217" t="s">
        <v>1</v>
      </c>
      <c r="F208" s="218" t="s">
        <v>2465</v>
      </c>
      <c r="H208" s="219">
        <v>-21.239000000000001</v>
      </c>
      <c r="I208" s="220"/>
      <c r="L208" s="216"/>
      <c r="M208" s="221"/>
      <c r="N208" s="222"/>
      <c r="O208" s="222"/>
      <c r="P208" s="222"/>
      <c r="Q208" s="222"/>
      <c r="R208" s="222"/>
      <c r="S208" s="222"/>
      <c r="T208" s="223"/>
      <c r="AT208" s="217" t="s">
        <v>190</v>
      </c>
      <c r="AU208" s="217" t="s">
        <v>82</v>
      </c>
      <c r="AV208" s="16" t="s">
        <v>194</v>
      </c>
      <c r="AW208" s="16" t="s">
        <v>29</v>
      </c>
      <c r="AX208" s="16" t="s">
        <v>73</v>
      </c>
      <c r="AY208" s="217" t="s">
        <v>181</v>
      </c>
    </row>
    <row r="209" spans="1:65" s="15" customFormat="1">
      <c r="B209" s="198"/>
      <c r="D209" s="178" t="s">
        <v>190</v>
      </c>
      <c r="E209" s="199" t="s">
        <v>1</v>
      </c>
      <c r="F209" s="200" t="s">
        <v>1774</v>
      </c>
      <c r="H209" s="201">
        <v>123.256</v>
      </c>
      <c r="I209" s="202"/>
      <c r="L209" s="198"/>
      <c r="M209" s="203"/>
      <c r="N209" s="204"/>
      <c r="O209" s="204"/>
      <c r="P209" s="204"/>
      <c r="Q209" s="204"/>
      <c r="R209" s="204"/>
      <c r="S209" s="204"/>
      <c r="T209" s="205"/>
      <c r="AT209" s="199" t="s">
        <v>190</v>
      </c>
      <c r="AU209" s="199" t="s">
        <v>82</v>
      </c>
      <c r="AV209" s="15" t="s">
        <v>188</v>
      </c>
      <c r="AW209" s="15" t="s">
        <v>29</v>
      </c>
      <c r="AX209" s="15" t="s">
        <v>73</v>
      </c>
      <c r="AY209" s="199" t="s">
        <v>181</v>
      </c>
    </row>
    <row r="210" spans="1:65" s="13" customFormat="1">
      <c r="B210" s="177"/>
      <c r="D210" s="178" t="s">
        <v>190</v>
      </c>
      <c r="E210" s="179" t="s">
        <v>1</v>
      </c>
      <c r="F210" s="180" t="s">
        <v>4442</v>
      </c>
      <c r="H210" s="181">
        <v>86.278999999999996</v>
      </c>
      <c r="I210" s="182"/>
      <c r="L210" s="177"/>
      <c r="M210" s="183"/>
      <c r="N210" s="184"/>
      <c r="O210" s="184"/>
      <c r="P210" s="184"/>
      <c r="Q210" s="184"/>
      <c r="R210" s="184"/>
      <c r="S210" s="184"/>
      <c r="T210" s="185"/>
      <c r="AT210" s="179" t="s">
        <v>190</v>
      </c>
      <c r="AU210" s="179" t="s">
        <v>82</v>
      </c>
      <c r="AV210" s="13" t="s">
        <v>82</v>
      </c>
      <c r="AW210" s="13" t="s">
        <v>29</v>
      </c>
      <c r="AX210" s="13" t="s">
        <v>30</v>
      </c>
      <c r="AY210" s="179" t="s">
        <v>181</v>
      </c>
    </row>
    <row r="211" spans="1:65" s="2" customFormat="1" ht="24.2" customHeight="1">
      <c r="A211" s="33"/>
      <c r="B211" s="130"/>
      <c r="C211" s="164" t="s">
        <v>220</v>
      </c>
      <c r="D211" s="164" t="s">
        <v>184</v>
      </c>
      <c r="E211" s="165" t="s">
        <v>4443</v>
      </c>
      <c r="F211" s="166" t="s">
        <v>4444</v>
      </c>
      <c r="G211" s="167" t="s">
        <v>1770</v>
      </c>
      <c r="H211" s="168">
        <v>36.976999999999997</v>
      </c>
      <c r="I211" s="169"/>
      <c r="J211" s="170">
        <f>ROUND(I211*H211,2)</f>
        <v>0</v>
      </c>
      <c r="K211" s="166" t="s">
        <v>1749</v>
      </c>
      <c r="L211" s="34"/>
      <c r="M211" s="171" t="s">
        <v>1</v>
      </c>
      <c r="N211" s="172" t="s">
        <v>38</v>
      </c>
      <c r="O211" s="59"/>
      <c r="P211" s="173">
        <f>O211*H211</f>
        <v>0</v>
      </c>
      <c r="Q211" s="173">
        <v>0</v>
      </c>
      <c r="R211" s="173">
        <f>Q211*H211</f>
        <v>0</v>
      </c>
      <c r="S211" s="173">
        <v>0</v>
      </c>
      <c r="T211" s="174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5" t="s">
        <v>188</v>
      </c>
      <c r="AT211" s="175" t="s">
        <v>184</v>
      </c>
      <c r="AU211" s="175" t="s">
        <v>82</v>
      </c>
      <c r="AY211" s="18" t="s">
        <v>181</v>
      </c>
      <c r="BE211" s="176">
        <f>IF(N211="základní",J211,0)</f>
        <v>0</v>
      </c>
      <c r="BF211" s="176">
        <f>IF(N211="snížená",J211,0)</f>
        <v>0</v>
      </c>
      <c r="BG211" s="176">
        <f>IF(N211="zákl. přenesená",J211,0)</f>
        <v>0</v>
      </c>
      <c r="BH211" s="176">
        <f>IF(N211="sníž. přenesená",J211,0)</f>
        <v>0</v>
      </c>
      <c r="BI211" s="176">
        <f>IF(N211="nulová",J211,0)</f>
        <v>0</v>
      </c>
      <c r="BJ211" s="18" t="s">
        <v>30</v>
      </c>
      <c r="BK211" s="176">
        <f>ROUND(I211*H211,2)</f>
        <v>0</v>
      </c>
      <c r="BL211" s="18" t="s">
        <v>188</v>
      </c>
      <c r="BM211" s="175" t="s">
        <v>4445</v>
      </c>
    </row>
    <row r="212" spans="1:65" s="13" customFormat="1">
      <c r="B212" s="177"/>
      <c r="D212" s="178" t="s">
        <v>190</v>
      </c>
      <c r="E212" s="179" t="s">
        <v>1</v>
      </c>
      <c r="F212" s="180" t="s">
        <v>4446</v>
      </c>
      <c r="H212" s="181">
        <v>36.976999999999997</v>
      </c>
      <c r="I212" s="182"/>
      <c r="L212" s="177"/>
      <c r="M212" s="183"/>
      <c r="N212" s="184"/>
      <c r="O212" s="184"/>
      <c r="P212" s="184"/>
      <c r="Q212" s="184"/>
      <c r="R212" s="184"/>
      <c r="S212" s="184"/>
      <c r="T212" s="185"/>
      <c r="AT212" s="179" t="s">
        <v>190</v>
      </c>
      <c r="AU212" s="179" t="s">
        <v>82</v>
      </c>
      <c r="AV212" s="13" t="s">
        <v>82</v>
      </c>
      <c r="AW212" s="13" t="s">
        <v>29</v>
      </c>
      <c r="AX212" s="13" t="s">
        <v>30</v>
      </c>
      <c r="AY212" s="179" t="s">
        <v>181</v>
      </c>
    </row>
    <row r="213" spans="1:65" s="2" customFormat="1" ht="16.5" customHeight="1">
      <c r="A213" s="33"/>
      <c r="B213" s="130"/>
      <c r="C213" s="164" t="s">
        <v>224</v>
      </c>
      <c r="D213" s="164" t="s">
        <v>184</v>
      </c>
      <c r="E213" s="165" t="s">
        <v>4447</v>
      </c>
      <c r="F213" s="166" t="s">
        <v>4448</v>
      </c>
      <c r="G213" s="167" t="s">
        <v>1840</v>
      </c>
      <c r="H213" s="168">
        <v>262.72000000000003</v>
      </c>
      <c r="I213" s="169"/>
      <c r="J213" s="170">
        <f>ROUND(I213*H213,2)</f>
        <v>0</v>
      </c>
      <c r="K213" s="166" t="s">
        <v>1749</v>
      </c>
      <c r="L213" s="34"/>
      <c r="M213" s="171" t="s">
        <v>1</v>
      </c>
      <c r="N213" s="172" t="s">
        <v>38</v>
      </c>
      <c r="O213" s="59"/>
      <c r="P213" s="173">
        <f>O213*H213</f>
        <v>0</v>
      </c>
      <c r="Q213" s="173">
        <v>8.4000000000000003E-4</v>
      </c>
      <c r="R213" s="173">
        <f>Q213*H213</f>
        <v>0.22068480000000004</v>
      </c>
      <c r="S213" s="173">
        <v>0</v>
      </c>
      <c r="T213" s="174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5" t="s">
        <v>188</v>
      </c>
      <c r="AT213" s="175" t="s">
        <v>184</v>
      </c>
      <c r="AU213" s="175" t="s">
        <v>82</v>
      </c>
      <c r="AY213" s="18" t="s">
        <v>181</v>
      </c>
      <c r="BE213" s="176">
        <f>IF(N213="základní",J213,0)</f>
        <v>0</v>
      </c>
      <c r="BF213" s="176">
        <f>IF(N213="snížená",J213,0)</f>
        <v>0</v>
      </c>
      <c r="BG213" s="176">
        <f>IF(N213="zákl. přenesená",J213,0)</f>
        <v>0</v>
      </c>
      <c r="BH213" s="176">
        <f>IF(N213="sníž. přenesená",J213,0)</f>
        <v>0</v>
      </c>
      <c r="BI213" s="176">
        <f>IF(N213="nulová",J213,0)</f>
        <v>0</v>
      </c>
      <c r="BJ213" s="18" t="s">
        <v>30</v>
      </c>
      <c r="BK213" s="176">
        <f>ROUND(I213*H213,2)</f>
        <v>0</v>
      </c>
      <c r="BL213" s="18" t="s">
        <v>188</v>
      </c>
      <c r="BM213" s="175" t="s">
        <v>4449</v>
      </c>
    </row>
    <row r="214" spans="1:65" s="14" customFormat="1">
      <c r="B214" s="191"/>
      <c r="D214" s="178" t="s">
        <v>190</v>
      </c>
      <c r="E214" s="192" t="s">
        <v>1</v>
      </c>
      <c r="F214" s="193" t="s">
        <v>4399</v>
      </c>
      <c r="H214" s="192" t="s">
        <v>1</v>
      </c>
      <c r="I214" s="194"/>
      <c r="L214" s="191"/>
      <c r="M214" s="195"/>
      <c r="N214" s="196"/>
      <c r="O214" s="196"/>
      <c r="P214" s="196"/>
      <c r="Q214" s="196"/>
      <c r="R214" s="196"/>
      <c r="S214" s="196"/>
      <c r="T214" s="197"/>
      <c r="AT214" s="192" t="s">
        <v>190</v>
      </c>
      <c r="AU214" s="192" t="s">
        <v>82</v>
      </c>
      <c r="AV214" s="14" t="s">
        <v>30</v>
      </c>
      <c r="AW214" s="14" t="s">
        <v>29</v>
      </c>
      <c r="AX214" s="14" t="s">
        <v>73</v>
      </c>
      <c r="AY214" s="192" t="s">
        <v>181</v>
      </c>
    </row>
    <row r="215" spans="1:65" s="13" customFormat="1">
      <c r="B215" s="177"/>
      <c r="D215" s="178" t="s">
        <v>190</v>
      </c>
      <c r="E215" s="179" t="s">
        <v>1</v>
      </c>
      <c r="F215" s="180" t="s">
        <v>4450</v>
      </c>
      <c r="H215" s="181">
        <v>26.22</v>
      </c>
      <c r="I215" s="182"/>
      <c r="L215" s="177"/>
      <c r="M215" s="183"/>
      <c r="N215" s="184"/>
      <c r="O215" s="184"/>
      <c r="P215" s="184"/>
      <c r="Q215" s="184"/>
      <c r="R215" s="184"/>
      <c r="S215" s="184"/>
      <c r="T215" s="185"/>
      <c r="AT215" s="179" t="s">
        <v>190</v>
      </c>
      <c r="AU215" s="179" t="s">
        <v>82</v>
      </c>
      <c r="AV215" s="13" t="s">
        <v>82</v>
      </c>
      <c r="AW215" s="13" t="s">
        <v>29</v>
      </c>
      <c r="AX215" s="13" t="s">
        <v>73</v>
      </c>
      <c r="AY215" s="179" t="s">
        <v>181</v>
      </c>
    </row>
    <row r="216" spans="1:65" s="14" customFormat="1">
      <c r="B216" s="191"/>
      <c r="D216" s="178" t="s">
        <v>190</v>
      </c>
      <c r="E216" s="192" t="s">
        <v>1</v>
      </c>
      <c r="F216" s="193" t="s">
        <v>4401</v>
      </c>
      <c r="H216" s="192" t="s">
        <v>1</v>
      </c>
      <c r="I216" s="194"/>
      <c r="L216" s="191"/>
      <c r="M216" s="195"/>
      <c r="N216" s="196"/>
      <c r="O216" s="196"/>
      <c r="P216" s="196"/>
      <c r="Q216" s="196"/>
      <c r="R216" s="196"/>
      <c r="S216" s="196"/>
      <c r="T216" s="197"/>
      <c r="AT216" s="192" t="s">
        <v>190</v>
      </c>
      <c r="AU216" s="192" t="s">
        <v>82</v>
      </c>
      <c r="AV216" s="14" t="s">
        <v>30</v>
      </c>
      <c r="AW216" s="14" t="s">
        <v>29</v>
      </c>
      <c r="AX216" s="14" t="s">
        <v>73</v>
      </c>
      <c r="AY216" s="192" t="s">
        <v>181</v>
      </c>
    </row>
    <row r="217" spans="1:65" s="13" customFormat="1">
      <c r="B217" s="177"/>
      <c r="D217" s="178" t="s">
        <v>190</v>
      </c>
      <c r="E217" s="179" t="s">
        <v>1</v>
      </c>
      <c r="F217" s="180" t="s">
        <v>4451</v>
      </c>
      <c r="H217" s="181">
        <v>33.81</v>
      </c>
      <c r="I217" s="182"/>
      <c r="L217" s="177"/>
      <c r="M217" s="183"/>
      <c r="N217" s="184"/>
      <c r="O217" s="184"/>
      <c r="P217" s="184"/>
      <c r="Q217" s="184"/>
      <c r="R217" s="184"/>
      <c r="S217" s="184"/>
      <c r="T217" s="185"/>
      <c r="AT217" s="179" t="s">
        <v>190</v>
      </c>
      <c r="AU217" s="179" t="s">
        <v>82</v>
      </c>
      <c r="AV217" s="13" t="s">
        <v>82</v>
      </c>
      <c r="AW217" s="13" t="s">
        <v>29</v>
      </c>
      <c r="AX217" s="13" t="s">
        <v>73</v>
      </c>
      <c r="AY217" s="179" t="s">
        <v>181</v>
      </c>
    </row>
    <row r="218" spans="1:65" s="13" customFormat="1">
      <c r="B218" s="177"/>
      <c r="D218" s="178" t="s">
        <v>190</v>
      </c>
      <c r="E218" s="179" t="s">
        <v>1</v>
      </c>
      <c r="F218" s="180" t="s">
        <v>4452</v>
      </c>
      <c r="H218" s="181">
        <v>21.736999999999998</v>
      </c>
      <c r="I218" s="182"/>
      <c r="L218" s="177"/>
      <c r="M218" s="183"/>
      <c r="N218" s="184"/>
      <c r="O218" s="184"/>
      <c r="P218" s="184"/>
      <c r="Q218" s="184"/>
      <c r="R218" s="184"/>
      <c r="S218" s="184"/>
      <c r="T218" s="185"/>
      <c r="AT218" s="179" t="s">
        <v>190</v>
      </c>
      <c r="AU218" s="179" t="s">
        <v>82</v>
      </c>
      <c r="AV218" s="13" t="s">
        <v>82</v>
      </c>
      <c r="AW218" s="13" t="s">
        <v>29</v>
      </c>
      <c r="AX218" s="13" t="s">
        <v>73</v>
      </c>
      <c r="AY218" s="179" t="s">
        <v>181</v>
      </c>
    </row>
    <row r="219" spans="1:65" s="13" customFormat="1">
      <c r="B219" s="177"/>
      <c r="D219" s="178" t="s">
        <v>190</v>
      </c>
      <c r="E219" s="179" t="s">
        <v>1</v>
      </c>
      <c r="F219" s="180" t="s">
        <v>4453</v>
      </c>
      <c r="H219" s="181">
        <v>48.228000000000002</v>
      </c>
      <c r="I219" s="182"/>
      <c r="L219" s="177"/>
      <c r="M219" s="183"/>
      <c r="N219" s="184"/>
      <c r="O219" s="184"/>
      <c r="P219" s="184"/>
      <c r="Q219" s="184"/>
      <c r="R219" s="184"/>
      <c r="S219" s="184"/>
      <c r="T219" s="185"/>
      <c r="AT219" s="179" t="s">
        <v>190</v>
      </c>
      <c r="AU219" s="179" t="s">
        <v>82</v>
      </c>
      <c r="AV219" s="13" t="s">
        <v>82</v>
      </c>
      <c r="AW219" s="13" t="s">
        <v>29</v>
      </c>
      <c r="AX219" s="13" t="s">
        <v>73</v>
      </c>
      <c r="AY219" s="179" t="s">
        <v>181</v>
      </c>
    </row>
    <row r="220" spans="1:65" s="14" customFormat="1">
      <c r="B220" s="191"/>
      <c r="D220" s="178" t="s">
        <v>190</v>
      </c>
      <c r="E220" s="192" t="s">
        <v>1</v>
      </c>
      <c r="F220" s="193" t="s">
        <v>4403</v>
      </c>
      <c r="H220" s="192" t="s">
        <v>1</v>
      </c>
      <c r="I220" s="194"/>
      <c r="L220" s="191"/>
      <c r="M220" s="195"/>
      <c r="N220" s="196"/>
      <c r="O220" s="196"/>
      <c r="P220" s="196"/>
      <c r="Q220" s="196"/>
      <c r="R220" s="196"/>
      <c r="S220" s="196"/>
      <c r="T220" s="197"/>
      <c r="AT220" s="192" t="s">
        <v>190</v>
      </c>
      <c r="AU220" s="192" t="s">
        <v>82</v>
      </c>
      <c r="AV220" s="14" t="s">
        <v>30</v>
      </c>
      <c r="AW220" s="14" t="s">
        <v>29</v>
      </c>
      <c r="AX220" s="14" t="s">
        <v>73</v>
      </c>
      <c r="AY220" s="192" t="s">
        <v>181</v>
      </c>
    </row>
    <row r="221" spans="1:65" s="13" customFormat="1">
      <c r="B221" s="177"/>
      <c r="D221" s="178" t="s">
        <v>190</v>
      </c>
      <c r="E221" s="179" t="s">
        <v>1</v>
      </c>
      <c r="F221" s="180" t="s">
        <v>4451</v>
      </c>
      <c r="H221" s="181">
        <v>33.81</v>
      </c>
      <c r="I221" s="182"/>
      <c r="L221" s="177"/>
      <c r="M221" s="183"/>
      <c r="N221" s="184"/>
      <c r="O221" s="184"/>
      <c r="P221" s="184"/>
      <c r="Q221" s="184"/>
      <c r="R221" s="184"/>
      <c r="S221" s="184"/>
      <c r="T221" s="185"/>
      <c r="AT221" s="179" t="s">
        <v>190</v>
      </c>
      <c r="AU221" s="179" t="s">
        <v>82</v>
      </c>
      <c r="AV221" s="13" t="s">
        <v>82</v>
      </c>
      <c r="AW221" s="13" t="s">
        <v>29</v>
      </c>
      <c r="AX221" s="13" t="s">
        <v>73</v>
      </c>
      <c r="AY221" s="179" t="s">
        <v>181</v>
      </c>
    </row>
    <row r="222" spans="1:65" s="13" customFormat="1">
      <c r="B222" s="177"/>
      <c r="D222" s="178" t="s">
        <v>190</v>
      </c>
      <c r="E222" s="179" t="s">
        <v>1</v>
      </c>
      <c r="F222" s="180" t="s">
        <v>4454</v>
      </c>
      <c r="H222" s="181">
        <v>21.713999999999999</v>
      </c>
      <c r="I222" s="182"/>
      <c r="L222" s="177"/>
      <c r="M222" s="183"/>
      <c r="N222" s="184"/>
      <c r="O222" s="184"/>
      <c r="P222" s="184"/>
      <c r="Q222" s="184"/>
      <c r="R222" s="184"/>
      <c r="S222" s="184"/>
      <c r="T222" s="185"/>
      <c r="AT222" s="179" t="s">
        <v>190</v>
      </c>
      <c r="AU222" s="179" t="s">
        <v>82</v>
      </c>
      <c r="AV222" s="13" t="s">
        <v>82</v>
      </c>
      <c r="AW222" s="13" t="s">
        <v>29</v>
      </c>
      <c r="AX222" s="13" t="s">
        <v>73</v>
      </c>
      <c r="AY222" s="179" t="s">
        <v>181</v>
      </c>
    </row>
    <row r="223" spans="1:65" s="13" customFormat="1">
      <c r="B223" s="177"/>
      <c r="D223" s="178" t="s">
        <v>190</v>
      </c>
      <c r="E223" s="179" t="s">
        <v>1</v>
      </c>
      <c r="F223" s="180" t="s">
        <v>4455</v>
      </c>
      <c r="H223" s="181">
        <v>43.552999999999997</v>
      </c>
      <c r="I223" s="182"/>
      <c r="L223" s="177"/>
      <c r="M223" s="183"/>
      <c r="N223" s="184"/>
      <c r="O223" s="184"/>
      <c r="P223" s="184"/>
      <c r="Q223" s="184"/>
      <c r="R223" s="184"/>
      <c r="S223" s="184"/>
      <c r="T223" s="185"/>
      <c r="AT223" s="179" t="s">
        <v>190</v>
      </c>
      <c r="AU223" s="179" t="s">
        <v>82</v>
      </c>
      <c r="AV223" s="13" t="s">
        <v>82</v>
      </c>
      <c r="AW223" s="13" t="s">
        <v>29</v>
      </c>
      <c r="AX223" s="13" t="s">
        <v>73</v>
      </c>
      <c r="AY223" s="179" t="s">
        <v>181</v>
      </c>
    </row>
    <row r="224" spans="1:65" s="14" customFormat="1">
      <c r="B224" s="191"/>
      <c r="D224" s="178" t="s">
        <v>190</v>
      </c>
      <c r="E224" s="192" t="s">
        <v>1</v>
      </c>
      <c r="F224" s="193" t="s">
        <v>4391</v>
      </c>
      <c r="H224" s="192" t="s">
        <v>1</v>
      </c>
      <c r="I224" s="194"/>
      <c r="L224" s="191"/>
      <c r="M224" s="195"/>
      <c r="N224" s="196"/>
      <c r="O224" s="196"/>
      <c r="P224" s="196"/>
      <c r="Q224" s="196"/>
      <c r="R224" s="196"/>
      <c r="S224" s="196"/>
      <c r="T224" s="197"/>
      <c r="AT224" s="192" t="s">
        <v>190</v>
      </c>
      <c r="AU224" s="192" t="s">
        <v>82</v>
      </c>
      <c r="AV224" s="14" t="s">
        <v>30</v>
      </c>
      <c r="AW224" s="14" t="s">
        <v>29</v>
      </c>
      <c r="AX224" s="14" t="s">
        <v>73</v>
      </c>
      <c r="AY224" s="192" t="s">
        <v>181</v>
      </c>
    </row>
    <row r="225" spans="1:65" s="13" customFormat="1">
      <c r="B225" s="177"/>
      <c r="D225" s="178" t="s">
        <v>190</v>
      </c>
      <c r="E225" s="179" t="s">
        <v>1</v>
      </c>
      <c r="F225" s="180" t="s">
        <v>4456</v>
      </c>
      <c r="H225" s="181">
        <v>33.648000000000003</v>
      </c>
      <c r="I225" s="182"/>
      <c r="L225" s="177"/>
      <c r="M225" s="183"/>
      <c r="N225" s="184"/>
      <c r="O225" s="184"/>
      <c r="P225" s="184"/>
      <c r="Q225" s="184"/>
      <c r="R225" s="184"/>
      <c r="S225" s="184"/>
      <c r="T225" s="185"/>
      <c r="AT225" s="179" t="s">
        <v>190</v>
      </c>
      <c r="AU225" s="179" t="s">
        <v>82</v>
      </c>
      <c r="AV225" s="13" t="s">
        <v>82</v>
      </c>
      <c r="AW225" s="13" t="s">
        <v>29</v>
      </c>
      <c r="AX225" s="13" t="s">
        <v>73</v>
      </c>
      <c r="AY225" s="179" t="s">
        <v>181</v>
      </c>
    </row>
    <row r="226" spans="1:65" s="15" customFormat="1">
      <c r="B226" s="198"/>
      <c r="D226" s="178" t="s">
        <v>190</v>
      </c>
      <c r="E226" s="199" t="s">
        <v>1</v>
      </c>
      <c r="F226" s="200" t="s">
        <v>1774</v>
      </c>
      <c r="H226" s="201">
        <v>262.72000000000003</v>
      </c>
      <c r="I226" s="202"/>
      <c r="L226" s="198"/>
      <c r="M226" s="203"/>
      <c r="N226" s="204"/>
      <c r="O226" s="204"/>
      <c r="P226" s="204"/>
      <c r="Q226" s="204"/>
      <c r="R226" s="204"/>
      <c r="S226" s="204"/>
      <c r="T226" s="205"/>
      <c r="AT226" s="199" t="s">
        <v>190</v>
      </c>
      <c r="AU226" s="199" t="s">
        <v>82</v>
      </c>
      <c r="AV226" s="15" t="s">
        <v>188</v>
      </c>
      <c r="AW226" s="15" t="s">
        <v>29</v>
      </c>
      <c r="AX226" s="15" t="s">
        <v>30</v>
      </c>
      <c r="AY226" s="199" t="s">
        <v>181</v>
      </c>
    </row>
    <row r="227" spans="1:65" s="2" customFormat="1" ht="16.5" customHeight="1">
      <c r="A227" s="33"/>
      <c r="B227" s="130"/>
      <c r="C227" s="164" t="s">
        <v>228</v>
      </c>
      <c r="D227" s="164" t="s">
        <v>184</v>
      </c>
      <c r="E227" s="165" t="s">
        <v>4457</v>
      </c>
      <c r="F227" s="166" t="s">
        <v>4458</v>
      </c>
      <c r="G227" s="167" t="s">
        <v>1840</v>
      </c>
      <c r="H227" s="168">
        <v>262.72000000000003</v>
      </c>
      <c r="I227" s="169"/>
      <c r="J227" s="170">
        <f>ROUND(I227*H227,2)</f>
        <v>0</v>
      </c>
      <c r="K227" s="166" t="s">
        <v>1749</v>
      </c>
      <c r="L227" s="34"/>
      <c r="M227" s="171" t="s">
        <v>1</v>
      </c>
      <c r="N227" s="172" t="s">
        <v>38</v>
      </c>
      <c r="O227" s="59"/>
      <c r="P227" s="173">
        <f>O227*H227</f>
        <v>0</v>
      </c>
      <c r="Q227" s="173">
        <v>0</v>
      </c>
      <c r="R227" s="173">
        <f>Q227*H227</f>
        <v>0</v>
      </c>
      <c r="S227" s="173">
        <v>0</v>
      </c>
      <c r="T227" s="174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5" t="s">
        <v>188</v>
      </c>
      <c r="AT227" s="175" t="s">
        <v>184</v>
      </c>
      <c r="AU227" s="175" t="s">
        <v>82</v>
      </c>
      <c r="AY227" s="18" t="s">
        <v>181</v>
      </c>
      <c r="BE227" s="176">
        <f>IF(N227="základní",J227,0)</f>
        <v>0</v>
      </c>
      <c r="BF227" s="176">
        <f>IF(N227="snížená",J227,0)</f>
        <v>0</v>
      </c>
      <c r="BG227" s="176">
        <f>IF(N227="zákl. přenesená",J227,0)</f>
        <v>0</v>
      </c>
      <c r="BH227" s="176">
        <f>IF(N227="sníž. přenesená",J227,0)</f>
        <v>0</v>
      </c>
      <c r="BI227" s="176">
        <f>IF(N227="nulová",J227,0)</f>
        <v>0</v>
      </c>
      <c r="BJ227" s="18" t="s">
        <v>30</v>
      </c>
      <c r="BK227" s="176">
        <f>ROUND(I227*H227,2)</f>
        <v>0</v>
      </c>
      <c r="BL227" s="18" t="s">
        <v>188</v>
      </c>
      <c r="BM227" s="175" t="s">
        <v>4459</v>
      </c>
    </row>
    <row r="228" spans="1:65" s="13" customFormat="1">
      <c r="B228" s="177"/>
      <c r="D228" s="178" t="s">
        <v>190</v>
      </c>
      <c r="E228" s="179" t="s">
        <v>1</v>
      </c>
      <c r="F228" s="180" t="s">
        <v>4460</v>
      </c>
      <c r="H228" s="181">
        <v>262.72000000000003</v>
      </c>
      <c r="I228" s="182"/>
      <c r="L228" s="177"/>
      <c r="M228" s="183"/>
      <c r="N228" s="184"/>
      <c r="O228" s="184"/>
      <c r="P228" s="184"/>
      <c r="Q228" s="184"/>
      <c r="R228" s="184"/>
      <c r="S228" s="184"/>
      <c r="T228" s="185"/>
      <c r="AT228" s="179" t="s">
        <v>190</v>
      </c>
      <c r="AU228" s="179" t="s">
        <v>82</v>
      </c>
      <c r="AV228" s="13" t="s">
        <v>82</v>
      </c>
      <c r="AW228" s="13" t="s">
        <v>29</v>
      </c>
      <c r="AX228" s="13" t="s">
        <v>30</v>
      </c>
      <c r="AY228" s="179" t="s">
        <v>181</v>
      </c>
    </row>
    <row r="229" spans="1:65" s="2" customFormat="1" ht="21.75" customHeight="1">
      <c r="A229" s="33"/>
      <c r="B229" s="130"/>
      <c r="C229" s="164" t="s">
        <v>232</v>
      </c>
      <c r="D229" s="164" t="s">
        <v>184</v>
      </c>
      <c r="E229" s="165" t="s">
        <v>1805</v>
      </c>
      <c r="F229" s="166" t="s">
        <v>4186</v>
      </c>
      <c r="G229" s="167" t="s">
        <v>1770</v>
      </c>
      <c r="H229" s="168">
        <v>104.768</v>
      </c>
      <c r="I229" s="169"/>
      <c r="J229" s="170">
        <f>ROUND(I229*H229,2)</f>
        <v>0</v>
      </c>
      <c r="K229" s="166" t="s">
        <v>1749</v>
      </c>
      <c r="L229" s="34"/>
      <c r="M229" s="171" t="s">
        <v>1</v>
      </c>
      <c r="N229" s="172" t="s">
        <v>38</v>
      </c>
      <c r="O229" s="59"/>
      <c r="P229" s="173">
        <f>O229*H229</f>
        <v>0</v>
      </c>
      <c r="Q229" s="173">
        <v>0</v>
      </c>
      <c r="R229" s="173">
        <f>Q229*H229</f>
        <v>0</v>
      </c>
      <c r="S229" s="173">
        <v>0</v>
      </c>
      <c r="T229" s="174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75" t="s">
        <v>188</v>
      </c>
      <c r="AT229" s="175" t="s">
        <v>184</v>
      </c>
      <c r="AU229" s="175" t="s">
        <v>82</v>
      </c>
      <c r="AY229" s="18" t="s">
        <v>181</v>
      </c>
      <c r="BE229" s="176">
        <f>IF(N229="základní",J229,0)</f>
        <v>0</v>
      </c>
      <c r="BF229" s="176">
        <f>IF(N229="snížená",J229,0)</f>
        <v>0</v>
      </c>
      <c r="BG229" s="176">
        <f>IF(N229="zákl. přenesená",J229,0)</f>
        <v>0</v>
      </c>
      <c r="BH229" s="176">
        <f>IF(N229="sníž. přenesená",J229,0)</f>
        <v>0</v>
      </c>
      <c r="BI229" s="176">
        <f>IF(N229="nulová",J229,0)</f>
        <v>0</v>
      </c>
      <c r="BJ229" s="18" t="s">
        <v>30</v>
      </c>
      <c r="BK229" s="176">
        <f>ROUND(I229*H229,2)</f>
        <v>0</v>
      </c>
      <c r="BL229" s="18" t="s">
        <v>188</v>
      </c>
      <c r="BM229" s="175" t="s">
        <v>4461</v>
      </c>
    </row>
    <row r="230" spans="1:65" s="13" customFormat="1">
      <c r="B230" s="177"/>
      <c r="D230" s="178" t="s">
        <v>190</v>
      </c>
      <c r="E230" s="179" t="s">
        <v>1</v>
      </c>
      <c r="F230" s="180" t="s">
        <v>4462</v>
      </c>
      <c r="H230" s="181">
        <v>18.489000000000001</v>
      </c>
      <c r="I230" s="182"/>
      <c r="L230" s="177"/>
      <c r="M230" s="183"/>
      <c r="N230" s="184"/>
      <c r="O230" s="184"/>
      <c r="P230" s="184"/>
      <c r="Q230" s="184"/>
      <c r="R230" s="184"/>
      <c r="S230" s="184"/>
      <c r="T230" s="185"/>
      <c r="AT230" s="179" t="s">
        <v>190</v>
      </c>
      <c r="AU230" s="179" t="s">
        <v>82</v>
      </c>
      <c r="AV230" s="13" t="s">
        <v>82</v>
      </c>
      <c r="AW230" s="13" t="s">
        <v>29</v>
      </c>
      <c r="AX230" s="13" t="s">
        <v>73</v>
      </c>
      <c r="AY230" s="179" t="s">
        <v>181</v>
      </c>
    </row>
    <row r="231" spans="1:65" s="13" customFormat="1">
      <c r="B231" s="177"/>
      <c r="D231" s="178" t="s">
        <v>190</v>
      </c>
      <c r="E231" s="179" t="s">
        <v>1</v>
      </c>
      <c r="F231" s="180" t="s">
        <v>4463</v>
      </c>
      <c r="H231" s="181">
        <v>86.278999999999996</v>
      </c>
      <c r="I231" s="182"/>
      <c r="L231" s="177"/>
      <c r="M231" s="183"/>
      <c r="N231" s="184"/>
      <c r="O231" s="184"/>
      <c r="P231" s="184"/>
      <c r="Q231" s="184"/>
      <c r="R231" s="184"/>
      <c r="S231" s="184"/>
      <c r="T231" s="185"/>
      <c r="AT231" s="179" t="s">
        <v>190</v>
      </c>
      <c r="AU231" s="179" t="s">
        <v>82</v>
      </c>
      <c r="AV231" s="13" t="s">
        <v>82</v>
      </c>
      <c r="AW231" s="13" t="s">
        <v>29</v>
      </c>
      <c r="AX231" s="13" t="s">
        <v>73</v>
      </c>
      <c r="AY231" s="179" t="s">
        <v>181</v>
      </c>
    </row>
    <row r="232" spans="1:65" s="15" customFormat="1">
      <c r="B232" s="198"/>
      <c r="D232" s="178" t="s">
        <v>190</v>
      </c>
      <c r="E232" s="199" t="s">
        <v>1</v>
      </c>
      <c r="F232" s="200" t="s">
        <v>1774</v>
      </c>
      <c r="H232" s="201">
        <v>104.768</v>
      </c>
      <c r="I232" s="202"/>
      <c r="L232" s="198"/>
      <c r="M232" s="203"/>
      <c r="N232" s="204"/>
      <c r="O232" s="204"/>
      <c r="P232" s="204"/>
      <c r="Q232" s="204"/>
      <c r="R232" s="204"/>
      <c r="S232" s="204"/>
      <c r="T232" s="205"/>
      <c r="AT232" s="199" t="s">
        <v>190</v>
      </c>
      <c r="AU232" s="199" t="s">
        <v>82</v>
      </c>
      <c r="AV232" s="15" t="s">
        <v>188</v>
      </c>
      <c r="AW232" s="15" t="s">
        <v>29</v>
      </c>
      <c r="AX232" s="15" t="s">
        <v>30</v>
      </c>
      <c r="AY232" s="199" t="s">
        <v>181</v>
      </c>
    </row>
    <row r="233" spans="1:65" s="2" customFormat="1" ht="21.75" customHeight="1">
      <c r="A233" s="33"/>
      <c r="B233" s="130"/>
      <c r="C233" s="164" t="s">
        <v>236</v>
      </c>
      <c r="D233" s="164" t="s">
        <v>184</v>
      </c>
      <c r="E233" s="165" t="s">
        <v>1809</v>
      </c>
      <c r="F233" s="166" t="s">
        <v>4190</v>
      </c>
      <c r="G233" s="167" t="s">
        <v>1770</v>
      </c>
      <c r="H233" s="168">
        <v>36.976999999999997</v>
      </c>
      <c r="I233" s="169"/>
      <c r="J233" s="170">
        <f>ROUND(I233*H233,2)</f>
        <v>0</v>
      </c>
      <c r="K233" s="166" t="s">
        <v>1749</v>
      </c>
      <c r="L233" s="34"/>
      <c r="M233" s="171" t="s">
        <v>1</v>
      </c>
      <c r="N233" s="172" t="s">
        <v>38</v>
      </c>
      <c r="O233" s="59"/>
      <c r="P233" s="173">
        <f>O233*H233</f>
        <v>0</v>
      </c>
      <c r="Q233" s="173">
        <v>0</v>
      </c>
      <c r="R233" s="173">
        <f>Q233*H233</f>
        <v>0</v>
      </c>
      <c r="S233" s="173">
        <v>0</v>
      </c>
      <c r="T233" s="174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5" t="s">
        <v>188</v>
      </c>
      <c r="AT233" s="175" t="s">
        <v>184</v>
      </c>
      <c r="AU233" s="175" t="s">
        <v>82</v>
      </c>
      <c r="AY233" s="18" t="s">
        <v>181</v>
      </c>
      <c r="BE233" s="176">
        <f>IF(N233="základní",J233,0)</f>
        <v>0</v>
      </c>
      <c r="BF233" s="176">
        <f>IF(N233="snížená",J233,0)</f>
        <v>0</v>
      </c>
      <c r="BG233" s="176">
        <f>IF(N233="zákl. přenesená",J233,0)</f>
        <v>0</v>
      </c>
      <c r="BH233" s="176">
        <f>IF(N233="sníž. přenesená",J233,0)</f>
        <v>0</v>
      </c>
      <c r="BI233" s="176">
        <f>IF(N233="nulová",J233,0)</f>
        <v>0</v>
      </c>
      <c r="BJ233" s="18" t="s">
        <v>30</v>
      </c>
      <c r="BK233" s="176">
        <f>ROUND(I233*H233,2)</f>
        <v>0</v>
      </c>
      <c r="BL233" s="18" t="s">
        <v>188</v>
      </c>
      <c r="BM233" s="175" t="s">
        <v>4464</v>
      </c>
    </row>
    <row r="234" spans="1:65" s="13" customFormat="1">
      <c r="B234" s="177"/>
      <c r="D234" s="178" t="s">
        <v>190</v>
      </c>
      <c r="E234" s="179" t="s">
        <v>1</v>
      </c>
      <c r="F234" s="180" t="s">
        <v>4465</v>
      </c>
      <c r="H234" s="181">
        <v>36.976999999999997</v>
      </c>
      <c r="I234" s="182"/>
      <c r="L234" s="177"/>
      <c r="M234" s="183"/>
      <c r="N234" s="184"/>
      <c r="O234" s="184"/>
      <c r="P234" s="184"/>
      <c r="Q234" s="184"/>
      <c r="R234" s="184"/>
      <c r="S234" s="184"/>
      <c r="T234" s="185"/>
      <c r="AT234" s="179" t="s">
        <v>190</v>
      </c>
      <c r="AU234" s="179" t="s">
        <v>82</v>
      </c>
      <c r="AV234" s="13" t="s">
        <v>82</v>
      </c>
      <c r="AW234" s="13" t="s">
        <v>29</v>
      </c>
      <c r="AX234" s="13" t="s">
        <v>30</v>
      </c>
      <c r="AY234" s="179" t="s">
        <v>181</v>
      </c>
    </row>
    <row r="235" spans="1:65" s="2" customFormat="1" ht="16.5" customHeight="1">
      <c r="A235" s="33"/>
      <c r="B235" s="130"/>
      <c r="C235" s="164" t="s">
        <v>8</v>
      </c>
      <c r="D235" s="164" t="s">
        <v>184</v>
      </c>
      <c r="E235" s="165" t="s">
        <v>1814</v>
      </c>
      <c r="F235" s="166" t="s">
        <v>1815</v>
      </c>
      <c r="G235" s="167" t="s">
        <v>1770</v>
      </c>
      <c r="H235" s="168">
        <v>141.745</v>
      </c>
      <c r="I235" s="169"/>
      <c r="J235" s="170">
        <f>ROUND(I235*H235,2)</f>
        <v>0</v>
      </c>
      <c r="K235" s="166" t="s">
        <v>1749</v>
      </c>
      <c r="L235" s="34"/>
      <c r="M235" s="171" t="s">
        <v>1</v>
      </c>
      <c r="N235" s="172" t="s">
        <v>38</v>
      </c>
      <c r="O235" s="59"/>
      <c r="P235" s="173">
        <f>O235*H235</f>
        <v>0</v>
      </c>
      <c r="Q235" s="173">
        <v>0</v>
      </c>
      <c r="R235" s="173">
        <f>Q235*H235</f>
        <v>0</v>
      </c>
      <c r="S235" s="173">
        <v>0</v>
      </c>
      <c r="T235" s="174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5" t="s">
        <v>188</v>
      </c>
      <c r="AT235" s="175" t="s">
        <v>184</v>
      </c>
      <c r="AU235" s="175" t="s">
        <v>82</v>
      </c>
      <c r="AY235" s="18" t="s">
        <v>181</v>
      </c>
      <c r="BE235" s="176">
        <f>IF(N235="základní",J235,0)</f>
        <v>0</v>
      </c>
      <c r="BF235" s="176">
        <f>IF(N235="snížená",J235,0)</f>
        <v>0</v>
      </c>
      <c r="BG235" s="176">
        <f>IF(N235="zákl. přenesená",J235,0)</f>
        <v>0</v>
      </c>
      <c r="BH235" s="176">
        <f>IF(N235="sníž. přenesená",J235,0)</f>
        <v>0</v>
      </c>
      <c r="BI235" s="176">
        <f>IF(N235="nulová",J235,0)</f>
        <v>0</v>
      </c>
      <c r="BJ235" s="18" t="s">
        <v>30</v>
      </c>
      <c r="BK235" s="176">
        <f>ROUND(I235*H235,2)</f>
        <v>0</v>
      </c>
      <c r="BL235" s="18" t="s">
        <v>188</v>
      </c>
      <c r="BM235" s="175" t="s">
        <v>4466</v>
      </c>
    </row>
    <row r="236" spans="1:65" s="13" customFormat="1">
      <c r="B236" s="177"/>
      <c r="D236" s="178" t="s">
        <v>190</v>
      </c>
      <c r="E236" s="179" t="s">
        <v>1</v>
      </c>
      <c r="F236" s="180" t="s">
        <v>4462</v>
      </c>
      <c r="H236" s="181">
        <v>18.489000000000001</v>
      </c>
      <c r="I236" s="182"/>
      <c r="L236" s="177"/>
      <c r="M236" s="183"/>
      <c r="N236" s="184"/>
      <c r="O236" s="184"/>
      <c r="P236" s="184"/>
      <c r="Q236" s="184"/>
      <c r="R236" s="184"/>
      <c r="S236" s="184"/>
      <c r="T236" s="185"/>
      <c r="AT236" s="179" t="s">
        <v>190</v>
      </c>
      <c r="AU236" s="179" t="s">
        <v>82</v>
      </c>
      <c r="AV236" s="13" t="s">
        <v>82</v>
      </c>
      <c r="AW236" s="13" t="s">
        <v>29</v>
      </c>
      <c r="AX236" s="13" t="s">
        <v>73</v>
      </c>
      <c r="AY236" s="179" t="s">
        <v>181</v>
      </c>
    </row>
    <row r="237" spans="1:65" s="13" customFormat="1">
      <c r="B237" s="177"/>
      <c r="D237" s="178" t="s">
        <v>190</v>
      </c>
      <c r="E237" s="179" t="s">
        <v>1</v>
      </c>
      <c r="F237" s="180" t="s">
        <v>4467</v>
      </c>
      <c r="H237" s="181">
        <v>123.256</v>
      </c>
      <c r="I237" s="182"/>
      <c r="L237" s="177"/>
      <c r="M237" s="183"/>
      <c r="N237" s="184"/>
      <c r="O237" s="184"/>
      <c r="P237" s="184"/>
      <c r="Q237" s="184"/>
      <c r="R237" s="184"/>
      <c r="S237" s="184"/>
      <c r="T237" s="185"/>
      <c r="AT237" s="179" t="s">
        <v>190</v>
      </c>
      <c r="AU237" s="179" t="s">
        <v>82</v>
      </c>
      <c r="AV237" s="13" t="s">
        <v>82</v>
      </c>
      <c r="AW237" s="13" t="s">
        <v>29</v>
      </c>
      <c r="AX237" s="13" t="s">
        <v>73</v>
      </c>
      <c r="AY237" s="179" t="s">
        <v>181</v>
      </c>
    </row>
    <row r="238" spans="1:65" s="15" customFormat="1">
      <c r="B238" s="198"/>
      <c r="D238" s="178" t="s">
        <v>190</v>
      </c>
      <c r="E238" s="199" t="s">
        <v>1</v>
      </c>
      <c r="F238" s="200" t="s">
        <v>1774</v>
      </c>
      <c r="H238" s="201">
        <v>141.745</v>
      </c>
      <c r="I238" s="202"/>
      <c r="L238" s="198"/>
      <c r="M238" s="203"/>
      <c r="N238" s="204"/>
      <c r="O238" s="204"/>
      <c r="P238" s="204"/>
      <c r="Q238" s="204"/>
      <c r="R238" s="204"/>
      <c r="S238" s="204"/>
      <c r="T238" s="205"/>
      <c r="AT238" s="199" t="s">
        <v>190</v>
      </c>
      <c r="AU238" s="199" t="s">
        <v>82</v>
      </c>
      <c r="AV238" s="15" t="s">
        <v>188</v>
      </c>
      <c r="AW238" s="15" t="s">
        <v>29</v>
      </c>
      <c r="AX238" s="15" t="s">
        <v>30</v>
      </c>
      <c r="AY238" s="199" t="s">
        <v>181</v>
      </c>
    </row>
    <row r="239" spans="1:65" s="2" customFormat="1" ht="16.5" customHeight="1">
      <c r="A239" s="33"/>
      <c r="B239" s="130"/>
      <c r="C239" s="164" t="s">
        <v>243</v>
      </c>
      <c r="D239" s="164" t="s">
        <v>184</v>
      </c>
      <c r="E239" s="165" t="s">
        <v>1817</v>
      </c>
      <c r="F239" s="166" t="s">
        <v>1818</v>
      </c>
      <c r="G239" s="167" t="s">
        <v>1770</v>
      </c>
      <c r="H239" s="168">
        <v>104.768</v>
      </c>
      <c r="I239" s="169"/>
      <c r="J239" s="170">
        <f>ROUND(I239*H239,2)</f>
        <v>0</v>
      </c>
      <c r="K239" s="166" t="s">
        <v>1</v>
      </c>
      <c r="L239" s="34"/>
      <c r="M239" s="171" t="s">
        <v>1</v>
      </c>
      <c r="N239" s="172" t="s">
        <v>38</v>
      </c>
      <c r="O239" s="59"/>
      <c r="P239" s="173">
        <f>O239*H239</f>
        <v>0</v>
      </c>
      <c r="Q239" s="173">
        <v>0</v>
      </c>
      <c r="R239" s="173">
        <f>Q239*H239</f>
        <v>0</v>
      </c>
      <c r="S239" s="173">
        <v>0</v>
      </c>
      <c r="T239" s="174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5" t="s">
        <v>188</v>
      </c>
      <c r="AT239" s="175" t="s">
        <v>184</v>
      </c>
      <c r="AU239" s="175" t="s">
        <v>82</v>
      </c>
      <c r="AY239" s="18" t="s">
        <v>181</v>
      </c>
      <c r="BE239" s="176">
        <f>IF(N239="základní",J239,0)</f>
        <v>0</v>
      </c>
      <c r="BF239" s="176">
        <f>IF(N239="snížená",J239,0)</f>
        <v>0</v>
      </c>
      <c r="BG239" s="176">
        <f>IF(N239="zákl. přenesená",J239,0)</f>
        <v>0</v>
      </c>
      <c r="BH239" s="176">
        <f>IF(N239="sníž. přenesená",J239,0)</f>
        <v>0</v>
      </c>
      <c r="BI239" s="176">
        <f>IF(N239="nulová",J239,0)</f>
        <v>0</v>
      </c>
      <c r="BJ239" s="18" t="s">
        <v>30</v>
      </c>
      <c r="BK239" s="176">
        <f>ROUND(I239*H239,2)</f>
        <v>0</v>
      </c>
      <c r="BL239" s="18" t="s">
        <v>188</v>
      </c>
      <c r="BM239" s="175" t="s">
        <v>4468</v>
      </c>
    </row>
    <row r="240" spans="1:65" s="13" customFormat="1">
      <c r="B240" s="177"/>
      <c r="D240" s="178" t="s">
        <v>190</v>
      </c>
      <c r="E240" s="179" t="s">
        <v>1</v>
      </c>
      <c r="F240" s="180" t="s">
        <v>4462</v>
      </c>
      <c r="H240" s="181">
        <v>18.489000000000001</v>
      </c>
      <c r="I240" s="182"/>
      <c r="L240" s="177"/>
      <c r="M240" s="183"/>
      <c r="N240" s="184"/>
      <c r="O240" s="184"/>
      <c r="P240" s="184"/>
      <c r="Q240" s="184"/>
      <c r="R240" s="184"/>
      <c r="S240" s="184"/>
      <c r="T240" s="185"/>
      <c r="AT240" s="179" t="s">
        <v>190</v>
      </c>
      <c r="AU240" s="179" t="s">
        <v>82</v>
      </c>
      <c r="AV240" s="13" t="s">
        <v>82</v>
      </c>
      <c r="AW240" s="13" t="s">
        <v>29</v>
      </c>
      <c r="AX240" s="13" t="s">
        <v>73</v>
      </c>
      <c r="AY240" s="179" t="s">
        <v>181</v>
      </c>
    </row>
    <row r="241" spans="1:65" s="13" customFormat="1">
      <c r="B241" s="177"/>
      <c r="D241" s="178" t="s">
        <v>190</v>
      </c>
      <c r="E241" s="179" t="s">
        <v>1</v>
      </c>
      <c r="F241" s="180" t="s">
        <v>4442</v>
      </c>
      <c r="H241" s="181">
        <v>86.278999999999996</v>
      </c>
      <c r="I241" s="182"/>
      <c r="L241" s="177"/>
      <c r="M241" s="183"/>
      <c r="N241" s="184"/>
      <c r="O241" s="184"/>
      <c r="P241" s="184"/>
      <c r="Q241" s="184"/>
      <c r="R241" s="184"/>
      <c r="S241" s="184"/>
      <c r="T241" s="185"/>
      <c r="AT241" s="179" t="s">
        <v>190</v>
      </c>
      <c r="AU241" s="179" t="s">
        <v>82</v>
      </c>
      <c r="AV241" s="13" t="s">
        <v>82</v>
      </c>
      <c r="AW241" s="13" t="s">
        <v>29</v>
      </c>
      <c r="AX241" s="13" t="s">
        <v>73</v>
      </c>
      <c r="AY241" s="179" t="s">
        <v>181</v>
      </c>
    </row>
    <row r="242" spans="1:65" s="15" customFormat="1">
      <c r="B242" s="198"/>
      <c r="D242" s="178" t="s">
        <v>190</v>
      </c>
      <c r="E242" s="199" t="s">
        <v>1</v>
      </c>
      <c r="F242" s="200" t="s">
        <v>1774</v>
      </c>
      <c r="H242" s="201">
        <v>104.768</v>
      </c>
      <c r="I242" s="202"/>
      <c r="L242" s="198"/>
      <c r="M242" s="203"/>
      <c r="N242" s="204"/>
      <c r="O242" s="204"/>
      <c r="P242" s="204"/>
      <c r="Q242" s="204"/>
      <c r="R242" s="204"/>
      <c r="S242" s="204"/>
      <c r="T242" s="205"/>
      <c r="AT242" s="199" t="s">
        <v>190</v>
      </c>
      <c r="AU242" s="199" t="s">
        <v>82</v>
      </c>
      <c r="AV242" s="15" t="s">
        <v>188</v>
      </c>
      <c r="AW242" s="15" t="s">
        <v>29</v>
      </c>
      <c r="AX242" s="15" t="s">
        <v>30</v>
      </c>
      <c r="AY242" s="199" t="s">
        <v>181</v>
      </c>
    </row>
    <row r="243" spans="1:65" s="2" customFormat="1" ht="16.5" customHeight="1">
      <c r="A243" s="33"/>
      <c r="B243" s="130"/>
      <c r="C243" s="164" t="s">
        <v>248</v>
      </c>
      <c r="D243" s="164" t="s">
        <v>184</v>
      </c>
      <c r="E243" s="165" t="s">
        <v>1821</v>
      </c>
      <c r="F243" s="166" t="s">
        <v>1822</v>
      </c>
      <c r="G243" s="167" t="s">
        <v>1770</v>
      </c>
      <c r="H243" s="168">
        <v>369.76799999999997</v>
      </c>
      <c r="I243" s="169"/>
      <c r="J243" s="170">
        <f>ROUND(I243*H243,2)</f>
        <v>0</v>
      </c>
      <c r="K243" s="166" t="s">
        <v>1</v>
      </c>
      <c r="L243" s="34"/>
      <c r="M243" s="171" t="s">
        <v>1</v>
      </c>
      <c r="N243" s="172" t="s">
        <v>38</v>
      </c>
      <c r="O243" s="59"/>
      <c r="P243" s="173">
        <f>O243*H243</f>
        <v>0</v>
      </c>
      <c r="Q243" s="173">
        <v>0</v>
      </c>
      <c r="R243" s="173">
        <f>Q243*H243</f>
        <v>0</v>
      </c>
      <c r="S243" s="173">
        <v>0</v>
      </c>
      <c r="T243" s="174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5" t="s">
        <v>188</v>
      </c>
      <c r="AT243" s="175" t="s">
        <v>184</v>
      </c>
      <c r="AU243" s="175" t="s">
        <v>82</v>
      </c>
      <c r="AY243" s="18" t="s">
        <v>181</v>
      </c>
      <c r="BE243" s="176">
        <f>IF(N243="základní",J243,0)</f>
        <v>0</v>
      </c>
      <c r="BF243" s="176">
        <f>IF(N243="snížená",J243,0)</f>
        <v>0</v>
      </c>
      <c r="BG243" s="176">
        <f>IF(N243="zákl. přenesená",J243,0)</f>
        <v>0</v>
      </c>
      <c r="BH243" s="176">
        <f>IF(N243="sníž. přenesená",J243,0)</f>
        <v>0</v>
      </c>
      <c r="BI243" s="176">
        <f>IF(N243="nulová",J243,0)</f>
        <v>0</v>
      </c>
      <c r="BJ243" s="18" t="s">
        <v>30</v>
      </c>
      <c r="BK243" s="176">
        <f>ROUND(I243*H243,2)</f>
        <v>0</v>
      </c>
      <c r="BL243" s="18" t="s">
        <v>188</v>
      </c>
      <c r="BM243" s="175" t="s">
        <v>4469</v>
      </c>
    </row>
    <row r="244" spans="1:65" s="13" customFormat="1">
      <c r="B244" s="177"/>
      <c r="D244" s="178" t="s">
        <v>190</v>
      </c>
      <c r="E244" s="179" t="s">
        <v>1</v>
      </c>
      <c r="F244" s="180" t="s">
        <v>4470</v>
      </c>
      <c r="H244" s="181">
        <v>369.76799999999997</v>
      </c>
      <c r="I244" s="182"/>
      <c r="L244" s="177"/>
      <c r="M244" s="183"/>
      <c r="N244" s="184"/>
      <c r="O244" s="184"/>
      <c r="P244" s="184"/>
      <c r="Q244" s="184"/>
      <c r="R244" s="184"/>
      <c r="S244" s="184"/>
      <c r="T244" s="185"/>
      <c r="AT244" s="179" t="s">
        <v>190</v>
      </c>
      <c r="AU244" s="179" t="s">
        <v>82</v>
      </c>
      <c r="AV244" s="13" t="s">
        <v>82</v>
      </c>
      <c r="AW244" s="13" t="s">
        <v>29</v>
      </c>
      <c r="AX244" s="13" t="s">
        <v>30</v>
      </c>
      <c r="AY244" s="179" t="s">
        <v>181</v>
      </c>
    </row>
    <row r="245" spans="1:65" s="2" customFormat="1" ht="16.5" customHeight="1">
      <c r="A245" s="33"/>
      <c r="B245" s="130"/>
      <c r="C245" s="164" t="s">
        <v>252</v>
      </c>
      <c r="D245" s="164" t="s">
        <v>184</v>
      </c>
      <c r="E245" s="165" t="s">
        <v>4199</v>
      </c>
      <c r="F245" s="166" t="s">
        <v>4200</v>
      </c>
      <c r="G245" s="167" t="s">
        <v>1770</v>
      </c>
      <c r="H245" s="168">
        <v>78.501999999999995</v>
      </c>
      <c r="I245" s="169"/>
      <c r="J245" s="170">
        <f>ROUND(I245*H245,2)</f>
        <v>0</v>
      </c>
      <c r="K245" s="166" t="s">
        <v>1</v>
      </c>
      <c r="L245" s="34"/>
      <c r="M245" s="171" t="s">
        <v>1</v>
      </c>
      <c r="N245" s="172" t="s">
        <v>38</v>
      </c>
      <c r="O245" s="59"/>
      <c r="P245" s="173">
        <f>O245*H245</f>
        <v>0</v>
      </c>
      <c r="Q245" s="173">
        <v>0</v>
      </c>
      <c r="R245" s="173">
        <f>Q245*H245</f>
        <v>0</v>
      </c>
      <c r="S245" s="173">
        <v>0</v>
      </c>
      <c r="T245" s="174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5" t="s">
        <v>188</v>
      </c>
      <c r="AT245" s="175" t="s">
        <v>184</v>
      </c>
      <c r="AU245" s="175" t="s">
        <v>82</v>
      </c>
      <c r="AY245" s="18" t="s">
        <v>181</v>
      </c>
      <c r="BE245" s="176">
        <f>IF(N245="základní",J245,0)</f>
        <v>0</v>
      </c>
      <c r="BF245" s="176">
        <f>IF(N245="snížená",J245,0)</f>
        <v>0</v>
      </c>
      <c r="BG245" s="176">
        <f>IF(N245="zákl. přenesená",J245,0)</f>
        <v>0</v>
      </c>
      <c r="BH245" s="176">
        <f>IF(N245="sníž. přenesená",J245,0)</f>
        <v>0</v>
      </c>
      <c r="BI245" s="176">
        <f>IF(N245="nulová",J245,0)</f>
        <v>0</v>
      </c>
      <c r="BJ245" s="18" t="s">
        <v>30</v>
      </c>
      <c r="BK245" s="176">
        <f>ROUND(I245*H245,2)</f>
        <v>0</v>
      </c>
      <c r="BL245" s="18" t="s">
        <v>188</v>
      </c>
      <c r="BM245" s="175" t="s">
        <v>4471</v>
      </c>
    </row>
    <row r="246" spans="1:65" s="14" customFormat="1">
      <c r="B246" s="191"/>
      <c r="D246" s="178" t="s">
        <v>190</v>
      </c>
      <c r="E246" s="192" t="s">
        <v>1</v>
      </c>
      <c r="F246" s="193" t="s">
        <v>4472</v>
      </c>
      <c r="H246" s="192" t="s">
        <v>1</v>
      </c>
      <c r="I246" s="194"/>
      <c r="L246" s="191"/>
      <c r="M246" s="195"/>
      <c r="N246" s="196"/>
      <c r="O246" s="196"/>
      <c r="P246" s="196"/>
      <c r="Q246" s="196"/>
      <c r="R246" s="196"/>
      <c r="S246" s="196"/>
      <c r="T246" s="197"/>
      <c r="AT246" s="192" t="s">
        <v>190</v>
      </c>
      <c r="AU246" s="192" t="s">
        <v>82</v>
      </c>
      <c r="AV246" s="14" t="s">
        <v>30</v>
      </c>
      <c r="AW246" s="14" t="s">
        <v>29</v>
      </c>
      <c r="AX246" s="14" t="s">
        <v>73</v>
      </c>
      <c r="AY246" s="192" t="s">
        <v>181</v>
      </c>
    </row>
    <row r="247" spans="1:65" s="13" customFormat="1">
      <c r="B247" s="177"/>
      <c r="D247" s="178" t="s">
        <v>190</v>
      </c>
      <c r="E247" s="179" t="s">
        <v>1</v>
      </c>
      <c r="F247" s="180" t="s">
        <v>4473</v>
      </c>
      <c r="H247" s="181">
        <v>144.495</v>
      </c>
      <c r="I247" s="182"/>
      <c r="L247" s="177"/>
      <c r="M247" s="183"/>
      <c r="N247" s="184"/>
      <c r="O247" s="184"/>
      <c r="P247" s="184"/>
      <c r="Q247" s="184"/>
      <c r="R247" s="184"/>
      <c r="S247" s="184"/>
      <c r="T247" s="185"/>
      <c r="AT247" s="179" t="s">
        <v>190</v>
      </c>
      <c r="AU247" s="179" t="s">
        <v>82</v>
      </c>
      <c r="AV247" s="13" t="s">
        <v>82</v>
      </c>
      <c r="AW247" s="13" t="s">
        <v>29</v>
      </c>
      <c r="AX247" s="13" t="s">
        <v>73</v>
      </c>
      <c r="AY247" s="179" t="s">
        <v>181</v>
      </c>
    </row>
    <row r="248" spans="1:65" s="14" customFormat="1">
      <c r="B248" s="191"/>
      <c r="D248" s="178" t="s">
        <v>190</v>
      </c>
      <c r="E248" s="192" t="s">
        <v>1</v>
      </c>
      <c r="F248" s="193" t="s">
        <v>4474</v>
      </c>
      <c r="H248" s="192" t="s">
        <v>1</v>
      </c>
      <c r="I248" s="194"/>
      <c r="L248" s="191"/>
      <c r="M248" s="195"/>
      <c r="N248" s="196"/>
      <c r="O248" s="196"/>
      <c r="P248" s="196"/>
      <c r="Q248" s="196"/>
      <c r="R248" s="196"/>
      <c r="S248" s="196"/>
      <c r="T248" s="197"/>
      <c r="AT248" s="192" t="s">
        <v>190</v>
      </c>
      <c r="AU248" s="192" t="s">
        <v>82</v>
      </c>
      <c r="AV248" s="14" t="s">
        <v>30</v>
      </c>
      <c r="AW248" s="14" t="s">
        <v>29</v>
      </c>
      <c r="AX248" s="14" t="s">
        <v>73</v>
      </c>
      <c r="AY248" s="192" t="s">
        <v>181</v>
      </c>
    </row>
    <row r="249" spans="1:65" s="14" customFormat="1">
      <c r="B249" s="191"/>
      <c r="D249" s="178" t="s">
        <v>190</v>
      </c>
      <c r="E249" s="192" t="s">
        <v>1</v>
      </c>
      <c r="F249" s="193" t="s">
        <v>4475</v>
      </c>
      <c r="H249" s="192" t="s">
        <v>1</v>
      </c>
      <c r="I249" s="194"/>
      <c r="L249" s="191"/>
      <c r="M249" s="195"/>
      <c r="N249" s="196"/>
      <c r="O249" s="196"/>
      <c r="P249" s="196"/>
      <c r="Q249" s="196"/>
      <c r="R249" s="196"/>
      <c r="S249" s="196"/>
      <c r="T249" s="197"/>
      <c r="AT249" s="192" t="s">
        <v>190</v>
      </c>
      <c r="AU249" s="192" t="s">
        <v>82</v>
      </c>
      <c r="AV249" s="14" t="s">
        <v>30</v>
      </c>
      <c r="AW249" s="14" t="s">
        <v>29</v>
      </c>
      <c r="AX249" s="14" t="s">
        <v>73</v>
      </c>
      <c r="AY249" s="192" t="s">
        <v>181</v>
      </c>
    </row>
    <row r="250" spans="1:65" s="13" customFormat="1">
      <c r="B250" s="177"/>
      <c r="D250" s="178" t="s">
        <v>190</v>
      </c>
      <c r="E250" s="179" t="s">
        <v>1</v>
      </c>
      <c r="F250" s="180" t="s">
        <v>4476</v>
      </c>
      <c r="H250" s="181">
        <v>-8.0519999999999996</v>
      </c>
      <c r="I250" s="182"/>
      <c r="L250" s="177"/>
      <c r="M250" s="183"/>
      <c r="N250" s="184"/>
      <c r="O250" s="184"/>
      <c r="P250" s="184"/>
      <c r="Q250" s="184"/>
      <c r="R250" s="184"/>
      <c r="S250" s="184"/>
      <c r="T250" s="185"/>
      <c r="AT250" s="179" t="s">
        <v>190</v>
      </c>
      <c r="AU250" s="179" t="s">
        <v>82</v>
      </c>
      <c r="AV250" s="13" t="s">
        <v>82</v>
      </c>
      <c r="AW250" s="13" t="s">
        <v>29</v>
      </c>
      <c r="AX250" s="13" t="s">
        <v>73</v>
      </c>
      <c r="AY250" s="179" t="s">
        <v>181</v>
      </c>
    </row>
    <row r="251" spans="1:65" s="14" customFormat="1">
      <c r="B251" s="191"/>
      <c r="D251" s="178" t="s">
        <v>190</v>
      </c>
      <c r="E251" s="192" t="s">
        <v>1</v>
      </c>
      <c r="F251" s="193" t="s">
        <v>4477</v>
      </c>
      <c r="H251" s="192" t="s">
        <v>1</v>
      </c>
      <c r="I251" s="194"/>
      <c r="L251" s="191"/>
      <c r="M251" s="195"/>
      <c r="N251" s="196"/>
      <c r="O251" s="196"/>
      <c r="P251" s="196"/>
      <c r="Q251" s="196"/>
      <c r="R251" s="196"/>
      <c r="S251" s="196"/>
      <c r="T251" s="197"/>
      <c r="AT251" s="192" t="s">
        <v>190</v>
      </c>
      <c r="AU251" s="192" t="s">
        <v>82</v>
      </c>
      <c r="AV251" s="14" t="s">
        <v>30</v>
      </c>
      <c r="AW251" s="14" t="s">
        <v>29</v>
      </c>
      <c r="AX251" s="14" t="s">
        <v>73</v>
      </c>
      <c r="AY251" s="192" t="s">
        <v>181</v>
      </c>
    </row>
    <row r="252" spans="1:65" s="13" customFormat="1">
      <c r="B252" s="177"/>
      <c r="D252" s="178" t="s">
        <v>190</v>
      </c>
      <c r="E252" s="179" t="s">
        <v>1</v>
      </c>
      <c r="F252" s="180" t="s">
        <v>4478</v>
      </c>
      <c r="H252" s="181">
        <v>-45.064999999999998</v>
      </c>
      <c r="I252" s="182"/>
      <c r="L252" s="177"/>
      <c r="M252" s="183"/>
      <c r="N252" s="184"/>
      <c r="O252" s="184"/>
      <c r="P252" s="184"/>
      <c r="Q252" s="184"/>
      <c r="R252" s="184"/>
      <c r="S252" s="184"/>
      <c r="T252" s="185"/>
      <c r="AT252" s="179" t="s">
        <v>190</v>
      </c>
      <c r="AU252" s="179" t="s">
        <v>82</v>
      </c>
      <c r="AV252" s="13" t="s">
        <v>82</v>
      </c>
      <c r="AW252" s="13" t="s">
        <v>29</v>
      </c>
      <c r="AX252" s="13" t="s">
        <v>73</v>
      </c>
      <c r="AY252" s="179" t="s">
        <v>181</v>
      </c>
    </row>
    <row r="253" spans="1:65" s="14" customFormat="1">
      <c r="B253" s="191"/>
      <c r="D253" s="178" t="s">
        <v>190</v>
      </c>
      <c r="E253" s="192" t="s">
        <v>1</v>
      </c>
      <c r="F253" s="193" t="s">
        <v>4479</v>
      </c>
      <c r="H253" s="192" t="s">
        <v>1</v>
      </c>
      <c r="I253" s="194"/>
      <c r="L253" s="191"/>
      <c r="M253" s="195"/>
      <c r="N253" s="196"/>
      <c r="O253" s="196"/>
      <c r="P253" s="196"/>
      <c r="Q253" s="196"/>
      <c r="R253" s="196"/>
      <c r="S253" s="196"/>
      <c r="T253" s="197"/>
      <c r="AT253" s="192" t="s">
        <v>190</v>
      </c>
      <c r="AU253" s="192" t="s">
        <v>82</v>
      </c>
      <c r="AV253" s="14" t="s">
        <v>30</v>
      </c>
      <c r="AW253" s="14" t="s">
        <v>29</v>
      </c>
      <c r="AX253" s="14" t="s">
        <v>73</v>
      </c>
      <c r="AY253" s="192" t="s">
        <v>181</v>
      </c>
    </row>
    <row r="254" spans="1:65" s="13" customFormat="1">
      <c r="B254" s="177"/>
      <c r="D254" s="178" t="s">
        <v>190</v>
      </c>
      <c r="E254" s="179" t="s">
        <v>1</v>
      </c>
      <c r="F254" s="180" t="s">
        <v>4480</v>
      </c>
      <c r="H254" s="181">
        <v>-12.875999999999999</v>
      </c>
      <c r="I254" s="182"/>
      <c r="L254" s="177"/>
      <c r="M254" s="183"/>
      <c r="N254" s="184"/>
      <c r="O254" s="184"/>
      <c r="P254" s="184"/>
      <c r="Q254" s="184"/>
      <c r="R254" s="184"/>
      <c r="S254" s="184"/>
      <c r="T254" s="185"/>
      <c r="AT254" s="179" t="s">
        <v>190</v>
      </c>
      <c r="AU254" s="179" t="s">
        <v>82</v>
      </c>
      <c r="AV254" s="13" t="s">
        <v>82</v>
      </c>
      <c r="AW254" s="13" t="s">
        <v>29</v>
      </c>
      <c r="AX254" s="13" t="s">
        <v>73</v>
      </c>
      <c r="AY254" s="179" t="s">
        <v>181</v>
      </c>
    </row>
    <row r="255" spans="1:65" s="15" customFormat="1">
      <c r="B255" s="198"/>
      <c r="D255" s="178" t="s">
        <v>190</v>
      </c>
      <c r="E255" s="199" t="s">
        <v>1</v>
      </c>
      <c r="F255" s="200" t="s">
        <v>1774</v>
      </c>
      <c r="H255" s="201">
        <v>78.501999999999995</v>
      </c>
      <c r="I255" s="202"/>
      <c r="L255" s="198"/>
      <c r="M255" s="203"/>
      <c r="N255" s="204"/>
      <c r="O255" s="204"/>
      <c r="P255" s="204"/>
      <c r="Q255" s="204"/>
      <c r="R255" s="204"/>
      <c r="S255" s="204"/>
      <c r="T255" s="205"/>
      <c r="AT255" s="199" t="s">
        <v>190</v>
      </c>
      <c r="AU255" s="199" t="s">
        <v>82</v>
      </c>
      <c r="AV255" s="15" t="s">
        <v>188</v>
      </c>
      <c r="AW255" s="15" t="s">
        <v>29</v>
      </c>
      <c r="AX255" s="15" t="s">
        <v>30</v>
      </c>
      <c r="AY255" s="199" t="s">
        <v>181</v>
      </c>
    </row>
    <row r="256" spans="1:65" s="2" customFormat="1" ht="16.5" customHeight="1">
      <c r="A256" s="33"/>
      <c r="B256" s="130"/>
      <c r="C256" s="206" t="s">
        <v>256</v>
      </c>
      <c r="D256" s="206" t="s">
        <v>273</v>
      </c>
      <c r="E256" s="207" t="s">
        <v>4213</v>
      </c>
      <c r="F256" s="208" t="s">
        <v>4214</v>
      </c>
      <c r="G256" s="209" t="s">
        <v>259</v>
      </c>
      <c r="H256" s="210">
        <v>163.20599999999999</v>
      </c>
      <c r="I256" s="211"/>
      <c r="J256" s="212">
        <f>ROUND(I256*H256,2)</f>
        <v>0</v>
      </c>
      <c r="K256" s="208" t="s">
        <v>1</v>
      </c>
      <c r="L256" s="213"/>
      <c r="M256" s="214" t="s">
        <v>1</v>
      </c>
      <c r="N256" s="215" t="s">
        <v>38</v>
      </c>
      <c r="O256" s="59"/>
      <c r="P256" s="173">
        <f>O256*H256</f>
        <v>0</v>
      </c>
      <c r="Q256" s="173">
        <v>0</v>
      </c>
      <c r="R256" s="173">
        <f>Q256*H256</f>
        <v>0</v>
      </c>
      <c r="S256" s="173">
        <v>0</v>
      </c>
      <c r="T256" s="174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5" t="s">
        <v>213</v>
      </c>
      <c r="AT256" s="175" t="s">
        <v>273</v>
      </c>
      <c r="AU256" s="175" t="s">
        <v>82</v>
      </c>
      <c r="AY256" s="18" t="s">
        <v>181</v>
      </c>
      <c r="BE256" s="176">
        <f>IF(N256="základní",J256,0)</f>
        <v>0</v>
      </c>
      <c r="BF256" s="176">
        <f>IF(N256="snížená",J256,0)</f>
        <v>0</v>
      </c>
      <c r="BG256" s="176">
        <f>IF(N256="zákl. přenesená",J256,0)</f>
        <v>0</v>
      </c>
      <c r="BH256" s="176">
        <f>IF(N256="sníž. přenesená",J256,0)</f>
        <v>0</v>
      </c>
      <c r="BI256" s="176">
        <f>IF(N256="nulová",J256,0)</f>
        <v>0</v>
      </c>
      <c r="BJ256" s="18" t="s">
        <v>30</v>
      </c>
      <c r="BK256" s="176">
        <f>ROUND(I256*H256,2)</f>
        <v>0</v>
      </c>
      <c r="BL256" s="18" t="s">
        <v>188</v>
      </c>
      <c r="BM256" s="175" t="s">
        <v>4481</v>
      </c>
    </row>
    <row r="257" spans="1:65" s="13" customFormat="1">
      <c r="B257" s="177"/>
      <c r="D257" s="178" t="s">
        <v>190</v>
      </c>
      <c r="E257" s="179" t="s">
        <v>1</v>
      </c>
      <c r="F257" s="180" t="s">
        <v>4482</v>
      </c>
      <c r="H257" s="181">
        <v>163.20599999999999</v>
      </c>
      <c r="I257" s="182"/>
      <c r="L257" s="177"/>
      <c r="M257" s="183"/>
      <c r="N257" s="184"/>
      <c r="O257" s="184"/>
      <c r="P257" s="184"/>
      <c r="Q257" s="184"/>
      <c r="R257" s="184"/>
      <c r="S257" s="184"/>
      <c r="T257" s="185"/>
      <c r="AT257" s="179" t="s">
        <v>190</v>
      </c>
      <c r="AU257" s="179" t="s">
        <v>82</v>
      </c>
      <c r="AV257" s="13" t="s">
        <v>82</v>
      </c>
      <c r="AW257" s="13" t="s">
        <v>29</v>
      </c>
      <c r="AX257" s="13" t="s">
        <v>73</v>
      </c>
      <c r="AY257" s="179" t="s">
        <v>181</v>
      </c>
    </row>
    <row r="258" spans="1:65" s="15" customFormat="1">
      <c r="B258" s="198"/>
      <c r="D258" s="178" t="s">
        <v>190</v>
      </c>
      <c r="E258" s="199" t="s">
        <v>1</v>
      </c>
      <c r="F258" s="200" t="s">
        <v>1774</v>
      </c>
      <c r="H258" s="201">
        <v>163.20599999999999</v>
      </c>
      <c r="I258" s="202"/>
      <c r="L258" s="198"/>
      <c r="M258" s="203"/>
      <c r="N258" s="204"/>
      <c r="O258" s="204"/>
      <c r="P258" s="204"/>
      <c r="Q258" s="204"/>
      <c r="R258" s="204"/>
      <c r="S258" s="204"/>
      <c r="T258" s="205"/>
      <c r="AT258" s="199" t="s">
        <v>190</v>
      </c>
      <c r="AU258" s="199" t="s">
        <v>82</v>
      </c>
      <c r="AV258" s="15" t="s">
        <v>188</v>
      </c>
      <c r="AW258" s="15" t="s">
        <v>29</v>
      </c>
      <c r="AX258" s="15" t="s">
        <v>30</v>
      </c>
      <c r="AY258" s="199" t="s">
        <v>181</v>
      </c>
    </row>
    <row r="259" spans="1:65" s="2" customFormat="1" ht="16.5" customHeight="1">
      <c r="A259" s="33"/>
      <c r="B259" s="130"/>
      <c r="C259" s="164" t="s">
        <v>336</v>
      </c>
      <c r="D259" s="164" t="s">
        <v>184</v>
      </c>
      <c r="E259" s="165" t="s">
        <v>4483</v>
      </c>
      <c r="F259" s="166" t="s">
        <v>4484</v>
      </c>
      <c r="G259" s="167" t="s">
        <v>1770</v>
      </c>
      <c r="H259" s="168">
        <v>45.064999999999998</v>
      </c>
      <c r="I259" s="169"/>
      <c r="J259" s="170">
        <f>ROUND(I259*H259,2)</f>
        <v>0</v>
      </c>
      <c r="K259" s="166" t="s">
        <v>1749</v>
      </c>
      <c r="L259" s="34"/>
      <c r="M259" s="171" t="s">
        <v>1</v>
      </c>
      <c r="N259" s="172" t="s">
        <v>38</v>
      </c>
      <c r="O259" s="59"/>
      <c r="P259" s="173">
        <f>O259*H259</f>
        <v>0</v>
      </c>
      <c r="Q259" s="173">
        <v>0</v>
      </c>
      <c r="R259" s="173">
        <f>Q259*H259</f>
        <v>0</v>
      </c>
      <c r="S259" s="173">
        <v>0</v>
      </c>
      <c r="T259" s="174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75" t="s">
        <v>188</v>
      </c>
      <c r="AT259" s="175" t="s">
        <v>184</v>
      </c>
      <c r="AU259" s="175" t="s">
        <v>82</v>
      </c>
      <c r="AY259" s="18" t="s">
        <v>181</v>
      </c>
      <c r="BE259" s="176">
        <f>IF(N259="základní",J259,0)</f>
        <v>0</v>
      </c>
      <c r="BF259" s="176">
        <f>IF(N259="snížená",J259,0)</f>
        <v>0</v>
      </c>
      <c r="BG259" s="176">
        <f>IF(N259="zákl. přenesená",J259,0)</f>
        <v>0</v>
      </c>
      <c r="BH259" s="176">
        <f>IF(N259="sníž. přenesená",J259,0)</f>
        <v>0</v>
      </c>
      <c r="BI259" s="176">
        <f>IF(N259="nulová",J259,0)</f>
        <v>0</v>
      </c>
      <c r="BJ259" s="18" t="s">
        <v>30</v>
      </c>
      <c r="BK259" s="176">
        <f>ROUND(I259*H259,2)</f>
        <v>0</v>
      </c>
      <c r="BL259" s="18" t="s">
        <v>188</v>
      </c>
      <c r="BM259" s="175" t="s">
        <v>4485</v>
      </c>
    </row>
    <row r="260" spans="1:65" s="14" customFormat="1">
      <c r="B260" s="191"/>
      <c r="D260" s="178" t="s">
        <v>190</v>
      </c>
      <c r="E260" s="192" t="s">
        <v>1</v>
      </c>
      <c r="F260" s="193" t="s">
        <v>4399</v>
      </c>
      <c r="H260" s="192" t="s">
        <v>1</v>
      </c>
      <c r="I260" s="194"/>
      <c r="L260" s="191"/>
      <c r="M260" s="195"/>
      <c r="N260" s="196"/>
      <c r="O260" s="196"/>
      <c r="P260" s="196"/>
      <c r="Q260" s="196"/>
      <c r="R260" s="196"/>
      <c r="S260" s="196"/>
      <c r="T260" s="197"/>
      <c r="AT260" s="192" t="s">
        <v>190</v>
      </c>
      <c r="AU260" s="192" t="s">
        <v>82</v>
      </c>
      <c r="AV260" s="14" t="s">
        <v>30</v>
      </c>
      <c r="AW260" s="14" t="s">
        <v>29</v>
      </c>
      <c r="AX260" s="14" t="s">
        <v>73</v>
      </c>
      <c r="AY260" s="192" t="s">
        <v>181</v>
      </c>
    </row>
    <row r="261" spans="1:65" s="13" customFormat="1">
      <c r="B261" s="177"/>
      <c r="D261" s="178" t="s">
        <v>190</v>
      </c>
      <c r="E261" s="179" t="s">
        <v>1</v>
      </c>
      <c r="F261" s="180" t="s">
        <v>4486</v>
      </c>
      <c r="H261" s="181">
        <v>3.5419999999999998</v>
      </c>
      <c r="I261" s="182"/>
      <c r="L261" s="177"/>
      <c r="M261" s="183"/>
      <c r="N261" s="184"/>
      <c r="O261" s="184"/>
      <c r="P261" s="184"/>
      <c r="Q261" s="184"/>
      <c r="R261" s="184"/>
      <c r="S261" s="184"/>
      <c r="T261" s="185"/>
      <c r="AT261" s="179" t="s">
        <v>190</v>
      </c>
      <c r="AU261" s="179" t="s">
        <v>82</v>
      </c>
      <c r="AV261" s="13" t="s">
        <v>82</v>
      </c>
      <c r="AW261" s="13" t="s">
        <v>29</v>
      </c>
      <c r="AX261" s="13" t="s">
        <v>73</v>
      </c>
      <c r="AY261" s="179" t="s">
        <v>181</v>
      </c>
    </row>
    <row r="262" spans="1:65" s="14" customFormat="1">
      <c r="B262" s="191"/>
      <c r="D262" s="178" t="s">
        <v>190</v>
      </c>
      <c r="E262" s="192" t="s">
        <v>1</v>
      </c>
      <c r="F262" s="193" t="s">
        <v>4401</v>
      </c>
      <c r="H262" s="192" t="s">
        <v>1</v>
      </c>
      <c r="I262" s="194"/>
      <c r="L262" s="191"/>
      <c r="M262" s="195"/>
      <c r="N262" s="196"/>
      <c r="O262" s="196"/>
      <c r="P262" s="196"/>
      <c r="Q262" s="196"/>
      <c r="R262" s="196"/>
      <c r="S262" s="196"/>
      <c r="T262" s="197"/>
      <c r="AT262" s="192" t="s">
        <v>190</v>
      </c>
      <c r="AU262" s="192" t="s">
        <v>82</v>
      </c>
      <c r="AV262" s="14" t="s">
        <v>30</v>
      </c>
      <c r="AW262" s="14" t="s">
        <v>29</v>
      </c>
      <c r="AX262" s="14" t="s">
        <v>73</v>
      </c>
      <c r="AY262" s="192" t="s">
        <v>181</v>
      </c>
    </row>
    <row r="263" spans="1:65" s="13" customFormat="1">
      <c r="B263" s="177"/>
      <c r="D263" s="178" t="s">
        <v>190</v>
      </c>
      <c r="E263" s="179" t="s">
        <v>1</v>
      </c>
      <c r="F263" s="180" t="s">
        <v>4487</v>
      </c>
      <c r="H263" s="181">
        <v>17.98</v>
      </c>
      <c r="I263" s="182"/>
      <c r="L263" s="177"/>
      <c r="M263" s="183"/>
      <c r="N263" s="184"/>
      <c r="O263" s="184"/>
      <c r="P263" s="184"/>
      <c r="Q263" s="184"/>
      <c r="R263" s="184"/>
      <c r="S263" s="184"/>
      <c r="T263" s="185"/>
      <c r="AT263" s="179" t="s">
        <v>190</v>
      </c>
      <c r="AU263" s="179" t="s">
        <v>82</v>
      </c>
      <c r="AV263" s="13" t="s">
        <v>82</v>
      </c>
      <c r="AW263" s="13" t="s">
        <v>29</v>
      </c>
      <c r="AX263" s="13" t="s">
        <v>73</v>
      </c>
      <c r="AY263" s="179" t="s">
        <v>181</v>
      </c>
    </row>
    <row r="264" spans="1:65" s="14" customFormat="1">
      <c r="B264" s="191"/>
      <c r="D264" s="178" t="s">
        <v>190</v>
      </c>
      <c r="E264" s="192" t="s">
        <v>1</v>
      </c>
      <c r="F264" s="193" t="s">
        <v>4403</v>
      </c>
      <c r="H264" s="192" t="s">
        <v>1</v>
      </c>
      <c r="I264" s="194"/>
      <c r="L264" s="191"/>
      <c r="M264" s="195"/>
      <c r="N264" s="196"/>
      <c r="O264" s="196"/>
      <c r="P264" s="196"/>
      <c r="Q264" s="196"/>
      <c r="R264" s="196"/>
      <c r="S264" s="196"/>
      <c r="T264" s="197"/>
      <c r="AT264" s="192" t="s">
        <v>190</v>
      </c>
      <c r="AU264" s="192" t="s">
        <v>82</v>
      </c>
      <c r="AV264" s="14" t="s">
        <v>30</v>
      </c>
      <c r="AW264" s="14" t="s">
        <v>29</v>
      </c>
      <c r="AX264" s="14" t="s">
        <v>73</v>
      </c>
      <c r="AY264" s="192" t="s">
        <v>181</v>
      </c>
    </row>
    <row r="265" spans="1:65" s="13" customFormat="1">
      <c r="B265" s="177"/>
      <c r="D265" s="178" t="s">
        <v>190</v>
      </c>
      <c r="E265" s="179" t="s">
        <v>1</v>
      </c>
      <c r="F265" s="180" t="s">
        <v>4488</v>
      </c>
      <c r="H265" s="181">
        <v>17.518000000000001</v>
      </c>
      <c r="I265" s="182"/>
      <c r="L265" s="177"/>
      <c r="M265" s="183"/>
      <c r="N265" s="184"/>
      <c r="O265" s="184"/>
      <c r="P265" s="184"/>
      <c r="Q265" s="184"/>
      <c r="R265" s="184"/>
      <c r="S265" s="184"/>
      <c r="T265" s="185"/>
      <c r="AT265" s="179" t="s">
        <v>190</v>
      </c>
      <c r="AU265" s="179" t="s">
        <v>82</v>
      </c>
      <c r="AV265" s="13" t="s">
        <v>82</v>
      </c>
      <c r="AW265" s="13" t="s">
        <v>29</v>
      </c>
      <c r="AX265" s="13" t="s">
        <v>73</v>
      </c>
      <c r="AY265" s="179" t="s">
        <v>181</v>
      </c>
    </row>
    <row r="266" spans="1:65" s="14" customFormat="1">
      <c r="B266" s="191"/>
      <c r="D266" s="178" t="s">
        <v>190</v>
      </c>
      <c r="E266" s="192" t="s">
        <v>1</v>
      </c>
      <c r="F266" s="193" t="s">
        <v>4391</v>
      </c>
      <c r="H266" s="192" t="s">
        <v>1</v>
      </c>
      <c r="I266" s="194"/>
      <c r="L266" s="191"/>
      <c r="M266" s="195"/>
      <c r="N266" s="196"/>
      <c r="O266" s="196"/>
      <c r="P266" s="196"/>
      <c r="Q266" s="196"/>
      <c r="R266" s="196"/>
      <c r="S266" s="196"/>
      <c r="T266" s="197"/>
      <c r="AT266" s="192" t="s">
        <v>190</v>
      </c>
      <c r="AU266" s="192" t="s">
        <v>82</v>
      </c>
      <c r="AV266" s="14" t="s">
        <v>30</v>
      </c>
      <c r="AW266" s="14" t="s">
        <v>29</v>
      </c>
      <c r="AX266" s="14" t="s">
        <v>73</v>
      </c>
      <c r="AY266" s="192" t="s">
        <v>181</v>
      </c>
    </row>
    <row r="267" spans="1:65" s="13" customFormat="1">
      <c r="B267" s="177"/>
      <c r="D267" s="178" t="s">
        <v>190</v>
      </c>
      <c r="E267" s="179" t="s">
        <v>1</v>
      </c>
      <c r="F267" s="180" t="s">
        <v>4489</v>
      </c>
      <c r="H267" s="181">
        <v>6.0250000000000004</v>
      </c>
      <c r="I267" s="182"/>
      <c r="L267" s="177"/>
      <c r="M267" s="183"/>
      <c r="N267" s="184"/>
      <c r="O267" s="184"/>
      <c r="P267" s="184"/>
      <c r="Q267" s="184"/>
      <c r="R267" s="184"/>
      <c r="S267" s="184"/>
      <c r="T267" s="185"/>
      <c r="AT267" s="179" t="s">
        <v>190</v>
      </c>
      <c r="AU267" s="179" t="s">
        <v>82</v>
      </c>
      <c r="AV267" s="13" t="s">
        <v>82</v>
      </c>
      <c r="AW267" s="13" t="s">
        <v>29</v>
      </c>
      <c r="AX267" s="13" t="s">
        <v>73</v>
      </c>
      <c r="AY267" s="179" t="s">
        <v>181</v>
      </c>
    </row>
    <row r="268" spans="1:65" s="15" customFormat="1">
      <c r="B268" s="198"/>
      <c r="D268" s="178" t="s">
        <v>190</v>
      </c>
      <c r="E268" s="199" t="s">
        <v>1</v>
      </c>
      <c r="F268" s="200" t="s">
        <v>1774</v>
      </c>
      <c r="H268" s="201">
        <v>45.064999999999998</v>
      </c>
      <c r="I268" s="202"/>
      <c r="L268" s="198"/>
      <c r="M268" s="203"/>
      <c r="N268" s="204"/>
      <c r="O268" s="204"/>
      <c r="P268" s="204"/>
      <c r="Q268" s="204"/>
      <c r="R268" s="204"/>
      <c r="S268" s="204"/>
      <c r="T268" s="205"/>
      <c r="AT268" s="199" t="s">
        <v>190</v>
      </c>
      <c r="AU268" s="199" t="s">
        <v>82</v>
      </c>
      <c r="AV268" s="15" t="s">
        <v>188</v>
      </c>
      <c r="AW268" s="15" t="s">
        <v>29</v>
      </c>
      <c r="AX268" s="15" t="s">
        <v>30</v>
      </c>
      <c r="AY268" s="199" t="s">
        <v>181</v>
      </c>
    </row>
    <row r="269" spans="1:65" s="2" customFormat="1" ht="16.5" customHeight="1">
      <c r="A269" s="33"/>
      <c r="B269" s="130"/>
      <c r="C269" s="206" t="s">
        <v>7</v>
      </c>
      <c r="D269" s="206" t="s">
        <v>273</v>
      </c>
      <c r="E269" s="207" t="s">
        <v>4490</v>
      </c>
      <c r="F269" s="208" t="s">
        <v>4491</v>
      </c>
      <c r="G269" s="209" t="s">
        <v>259</v>
      </c>
      <c r="H269" s="210">
        <v>93.69</v>
      </c>
      <c r="I269" s="211"/>
      <c r="J269" s="212">
        <f>ROUND(I269*H269,2)</f>
        <v>0</v>
      </c>
      <c r="K269" s="208" t="s">
        <v>1749</v>
      </c>
      <c r="L269" s="213"/>
      <c r="M269" s="214" t="s">
        <v>1</v>
      </c>
      <c r="N269" s="215" t="s">
        <v>38</v>
      </c>
      <c r="O269" s="59"/>
      <c r="P269" s="173">
        <f>O269*H269</f>
        <v>0</v>
      </c>
      <c r="Q269" s="173">
        <v>0</v>
      </c>
      <c r="R269" s="173">
        <f>Q269*H269</f>
        <v>0</v>
      </c>
      <c r="S269" s="173">
        <v>0</v>
      </c>
      <c r="T269" s="174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5" t="s">
        <v>213</v>
      </c>
      <c r="AT269" s="175" t="s">
        <v>273</v>
      </c>
      <c r="AU269" s="175" t="s">
        <v>82</v>
      </c>
      <c r="AY269" s="18" t="s">
        <v>181</v>
      </c>
      <c r="BE269" s="176">
        <f>IF(N269="základní",J269,0)</f>
        <v>0</v>
      </c>
      <c r="BF269" s="176">
        <f>IF(N269="snížená",J269,0)</f>
        <v>0</v>
      </c>
      <c r="BG269" s="176">
        <f>IF(N269="zákl. přenesená",J269,0)</f>
        <v>0</v>
      </c>
      <c r="BH269" s="176">
        <f>IF(N269="sníž. přenesená",J269,0)</f>
        <v>0</v>
      </c>
      <c r="BI269" s="176">
        <f>IF(N269="nulová",J269,0)</f>
        <v>0</v>
      </c>
      <c r="BJ269" s="18" t="s">
        <v>30</v>
      </c>
      <c r="BK269" s="176">
        <f>ROUND(I269*H269,2)</f>
        <v>0</v>
      </c>
      <c r="BL269" s="18" t="s">
        <v>188</v>
      </c>
      <c r="BM269" s="175" t="s">
        <v>4492</v>
      </c>
    </row>
    <row r="270" spans="1:65" s="13" customFormat="1">
      <c r="B270" s="177"/>
      <c r="D270" s="178" t="s">
        <v>190</v>
      </c>
      <c r="E270" s="179" t="s">
        <v>1</v>
      </c>
      <c r="F270" s="180" t="s">
        <v>4493</v>
      </c>
      <c r="H270" s="181">
        <v>93.69</v>
      </c>
      <c r="I270" s="182"/>
      <c r="L270" s="177"/>
      <c r="M270" s="183"/>
      <c r="N270" s="184"/>
      <c r="O270" s="184"/>
      <c r="P270" s="184"/>
      <c r="Q270" s="184"/>
      <c r="R270" s="184"/>
      <c r="S270" s="184"/>
      <c r="T270" s="185"/>
      <c r="AT270" s="179" t="s">
        <v>190</v>
      </c>
      <c r="AU270" s="179" t="s">
        <v>82</v>
      </c>
      <c r="AV270" s="13" t="s">
        <v>82</v>
      </c>
      <c r="AW270" s="13" t="s">
        <v>29</v>
      </c>
      <c r="AX270" s="13" t="s">
        <v>30</v>
      </c>
      <c r="AY270" s="179" t="s">
        <v>181</v>
      </c>
    </row>
    <row r="271" spans="1:65" s="2" customFormat="1" ht="16.5" customHeight="1">
      <c r="A271" s="33"/>
      <c r="B271" s="130"/>
      <c r="C271" s="164" t="s">
        <v>343</v>
      </c>
      <c r="D271" s="164" t="s">
        <v>184</v>
      </c>
      <c r="E271" s="165" t="s">
        <v>4494</v>
      </c>
      <c r="F271" s="166" t="s">
        <v>4495</v>
      </c>
      <c r="G271" s="167" t="s">
        <v>1770</v>
      </c>
      <c r="H271" s="168">
        <v>150.77199999999999</v>
      </c>
      <c r="I271" s="169"/>
      <c r="J271" s="170">
        <f>ROUND(I271*H271,2)</f>
        <v>0</v>
      </c>
      <c r="K271" s="166" t="s">
        <v>1749</v>
      </c>
      <c r="L271" s="34"/>
      <c r="M271" s="171" t="s">
        <v>1</v>
      </c>
      <c r="N271" s="172" t="s">
        <v>38</v>
      </c>
      <c r="O271" s="59"/>
      <c r="P271" s="173">
        <f>O271*H271</f>
        <v>0</v>
      </c>
      <c r="Q271" s="173">
        <v>0</v>
      </c>
      <c r="R271" s="173">
        <f>Q271*H271</f>
        <v>0</v>
      </c>
      <c r="S271" s="173">
        <v>0</v>
      </c>
      <c r="T271" s="174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5" t="s">
        <v>188</v>
      </c>
      <c r="AT271" s="175" t="s">
        <v>184</v>
      </c>
      <c r="AU271" s="175" t="s">
        <v>82</v>
      </c>
      <c r="AY271" s="18" t="s">
        <v>181</v>
      </c>
      <c r="BE271" s="176">
        <f>IF(N271="základní",J271,0)</f>
        <v>0</v>
      </c>
      <c r="BF271" s="176">
        <f>IF(N271="snížená",J271,0)</f>
        <v>0</v>
      </c>
      <c r="BG271" s="176">
        <f>IF(N271="zákl. přenesená",J271,0)</f>
        <v>0</v>
      </c>
      <c r="BH271" s="176">
        <f>IF(N271="sníž. přenesená",J271,0)</f>
        <v>0</v>
      </c>
      <c r="BI271" s="176">
        <f>IF(N271="nulová",J271,0)</f>
        <v>0</v>
      </c>
      <c r="BJ271" s="18" t="s">
        <v>30</v>
      </c>
      <c r="BK271" s="176">
        <f>ROUND(I271*H271,2)</f>
        <v>0</v>
      </c>
      <c r="BL271" s="18" t="s">
        <v>188</v>
      </c>
      <c r="BM271" s="175" t="s">
        <v>4496</v>
      </c>
    </row>
    <row r="272" spans="1:65" s="13" customFormat="1">
      <c r="B272" s="177"/>
      <c r="D272" s="178" t="s">
        <v>190</v>
      </c>
      <c r="E272" s="179" t="s">
        <v>1</v>
      </c>
      <c r="F272" s="180" t="s">
        <v>4497</v>
      </c>
      <c r="H272" s="181">
        <v>52.05</v>
      </c>
      <c r="I272" s="182"/>
      <c r="L272" s="177"/>
      <c r="M272" s="183"/>
      <c r="N272" s="184"/>
      <c r="O272" s="184"/>
      <c r="P272" s="184"/>
      <c r="Q272" s="184"/>
      <c r="R272" s="184"/>
      <c r="S272" s="184"/>
      <c r="T272" s="185"/>
      <c r="AT272" s="179" t="s">
        <v>190</v>
      </c>
      <c r="AU272" s="179" t="s">
        <v>82</v>
      </c>
      <c r="AV272" s="13" t="s">
        <v>82</v>
      </c>
      <c r="AW272" s="13" t="s">
        <v>29</v>
      </c>
      <c r="AX272" s="13" t="s">
        <v>73</v>
      </c>
      <c r="AY272" s="179" t="s">
        <v>181</v>
      </c>
    </row>
    <row r="273" spans="1:65" s="13" customFormat="1">
      <c r="B273" s="177"/>
      <c r="D273" s="178" t="s">
        <v>190</v>
      </c>
      <c r="E273" s="179" t="s">
        <v>1</v>
      </c>
      <c r="F273" s="180" t="s">
        <v>4498</v>
      </c>
      <c r="H273" s="181">
        <v>8.0519999999999996</v>
      </c>
      <c r="I273" s="182"/>
      <c r="L273" s="177"/>
      <c r="M273" s="183"/>
      <c r="N273" s="184"/>
      <c r="O273" s="184"/>
      <c r="P273" s="184"/>
      <c r="Q273" s="184"/>
      <c r="R273" s="184"/>
      <c r="S273" s="184"/>
      <c r="T273" s="185"/>
      <c r="AT273" s="179" t="s">
        <v>190</v>
      </c>
      <c r="AU273" s="179" t="s">
        <v>82</v>
      </c>
      <c r="AV273" s="13" t="s">
        <v>82</v>
      </c>
      <c r="AW273" s="13" t="s">
        <v>29</v>
      </c>
      <c r="AX273" s="13" t="s">
        <v>73</v>
      </c>
      <c r="AY273" s="179" t="s">
        <v>181</v>
      </c>
    </row>
    <row r="274" spans="1:65" s="13" customFormat="1">
      <c r="B274" s="177"/>
      <c r="D274" s="178" t="s">
        <v>190</v>
      </c>
      <c r="E274" s="179" t="s">
        <v>1</v>
      </c>
      <c r="F274" s="180" t="s">
        <v>4499</v>
      </c>
      <c r="H274" s="181">
        <v>90.67</v>
      </c>
      <c r="I274" s="182"/>
      <c r="L274" s="177"/>
      <c r="M274" s="183"/>
      <c r="N274" s="184"/>
      <c r="O274" s="184"/>
      <c r="P274" s="184"/>
      <c r="Q274" s="184"/>
      <c r="R274" s="184"/>
      <c r="S274" s="184"/>
      <c r="T274" s="185"/>
      <c r="AT274" s="179" t="s">
        <v>190</v>
      </c>
      <c r="AU274" s="179" t="s">
        <v>82</v>
      </c>
      <c r="AV274" s="13" t="s">
        <v>82</v>
      </c>
      <c r="AW274" s="13" t="s">
        <v>29</v>
      </c>
      <c r="AX274" s="13" t="s">
        <v>73</v>
      </c>
      <c r="AY274" s="179" t="s">
        <v>181</v>
      </c>
    </row>
    <row r="275" spans="1:65" s="15" customFormat="1">
      <c r="B275" s="198"/>
      <c r="D275" s="178" t="s">
        <v>190</v>
      </c>
      <c r="E275" s="199" t="s">
        <v>1</v>
      </c>
      <c r="F275" s="200" t="s">
        <v>1774</v>
      </c>
      <c r="H275" s="201">
        <v>150.77199999999999</v>
      </c>
      <c r="I275" s="202"/>
      <c r="L275" s="198"/>
      <c r="M275" s="203"/>
      <c r="N275" s="204"/>
      <c r="O275" s="204"/>
      <c r="P275" s="204"/>
      <c r="Q275" s="204"/>
      <c r="R275" s="204"/>
      <c r="S275" s="204"/>
      <c r="T275" s="205"/>
      <c r="AT275" s="199" t="s">
        <v>190</v>
      </c>
      <c r="AU275" s="199" t="s">
        <v>82</v>
      </c>
      <c r="AV275" s="15" t="s">
        <v>188</v>
      </c>
      <c r="AW275" s="15" t="s">
        <v>29</v>
      </c>
      <c r="AX275" s="15" t="s">
        <v>30</v>
      </c>
      <c r="AY275" s="199" t="s">
        <v>181</v>
      </c>
    </row>
    <row r="276" spans="1:65" s="2" customFormat="1" ht="21.75" customHeight="1">
      <c r="A276" s="33"/>
      <c r="B276" s="130"/>
      <c r="C276" s="164" t="s">
        <v>347</v>
      </c>
      <c r="D276" s="164" t="s">
        <v>184</v>
      </c>
      <c r="E276" s="165" t="s">
        <v>4221</v>
      </c>
      <c r="F276" s="166" t="s">
        <v>4222</v>
      </c>
      <c r="G276" s="167" t="s">
        <v>1770</v>
      </c>
      <c r="H276" s="168">
        <v>150.77199999999999</v>
      </c>
      <c r="I276" s="169"/>
      <c r="J276" s="170">
        <f>ROUND(I276*H276,2)</f>
        <v>0</v>
      </c>
      <c r="K276" s="166" t="s">
        <v>1749</v>
      </c>
      <c r="L276" s="34"/>
      <c r="M276" s="171" t="s">
        <v>1</v>
      </c>
      <c r="N276" s="172" t="s">
        <v>38</v>
      </c>
      <c r="O276" s="59"/>
      <c r="P276" s="173">
        <f>O276*H276</f>
        <v>0</v>
      </c>
      <c r="Q276" s="173">
        <v>0</v>
      </c>
      <c r="R276" s="173">
        <f>Q276*H276</f>
        <v>0</v>
      </c>
      <c r="S276" s="173">
        <v>0</v>
      </c>
      <c r="T276" s="174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5" t="s">
        <v>188</v>
      </c>
      <c r="AT276" s="175" t="s">
        <v>184</v>
      </c>
      <c r="AU276" s="175" t="s">
        <v>82</v>
      </c>
      <c r="AY276" s="18" t="s">
        <v>181</v>
      </c>
      <c r="BE276" s="176">
        <f>IF(N276="základní",J276,0)</f>
        <v>0</v>
      </c>
      <c r="BF276" s="176">
        <f>IF(N276="snížená",J276,0)</f>
        <v>0</v>
      </c>
      <c r="BG276" s="176">
        <f>IF(N276="zákl. přenesená",J276,0)</f>
        <v>0</v>
      </c>
      <c r="BH276" s="176">
        <f>IF(N276="sníž. přenesená",J276,0)</f>
        <v>0</v>
      </c>
      <c r="BI276" s="176">
        <f>IF(N276="nulová",J276,0)</f>
        <v>0</v>
      </c>
      <c r="BJ276" s="18" t="s">
        <v>30</v>
      </c>
      <c r="BK276" s="176">
        <f>ROUND(I276*H276,2)</f>
        <v>0</v>
      </c>
      <c r="BL276" s="18" t="s">
        <v>188</v>
      </c>
      <c r="BM276" s="175" t="s">
        <v>4500</v>
      </c>
    </row>
    <row r="277" spans="1:65" s="13" customFormat="1">
      <c r="B277" s="177"/>
      <c r="D277" s="178" t="s">
        <v>190</v>
      </c>
      <c r="E277" s="179" t="s">
        <v>1</v>
      </c>
      <c r="F277" s="180" t="s">
        <v>4501</v>
      </c>
      <c r="H277" s="181">
        <v>150.77199999999999</v>
      </c>
      <c r="I277" s="182"/>
      <c r="L277" s="177"/>
      <c r="M277" s="183"/>
      <c r="N277" s="184"/>
      <c r="O277" s="184"/>
      <c r="P277" s="184"/>
      <c r="Q277" s="184"/>
      <c r="R277" s="184"/>
      <c r="S277" s="184"/>
      <c r="T277" s="185"/>
      <c r="AT277" s="179" t="s">
        <v>190</v>
      </c>
      <c r="AU277" s="179" t="s">
        <v>82</v>
      </c>
      <c r="AV277" s="13" t="s">
        <v>82</v>
      </c>
      <c r="AW277" s="13" t="s">
        <v>29</v>
      </c>
      <c r="AX277" s="13" t="s">
        <v>30</v>
      </c>
      <c r="AY277" s="179" t="s">
        <v>181</v>
      </c>
    </row>
    <row r="278" spans="1:65" s="2" customFormat="1" ht="16.5" customHeight="1">
      <c r="A278" s="33"/>
      <c r="B278" s="130"/>
      <c r="C278" s="164" t="s">
        <v>351</v>
      </c>
      <c r="D278" s="164" t="s">
        <v>184</v>
      </c>
      <c r="E278" s="165" t="s">
        <v>4225</v>
      </c>
      <c r="F278" s="166" t="s">
        <v>4226</v>
      </c>
      <c r="G278" s="167" t="s">
        <v>1840</v>
      </c>
      <c r="H278" s="168">
        <v>53.68</v>
      </c>
      <c r="I278" s="169"/>
      <c r="J278" s="170">
        <f>ROUND(I278*H278,2)</f>
        <v>0</v>
      </c>
      <c r="K278" s="166" t="s">
        <v>1749</v>
      </c>
      <c r="L278" s="34"/>
      <c r="M278" s="171" t="s">
        <v>1</v>
      </c>
      <c r="N278" s="172" t="s">
        <v>38</v>
      </c>
      <c r="O278" s="59"/>
      <c r="P278" s="173">
        <f>O278*H278</f>
        <v>0</v>
      </c>
      <c r="Q278" s="173">
        <v>0</v>
      </c>
      <c r="R278" s="173">
        <f>Q278*H278</f>
        <v>0</v>
      </c>
      <c r="S278" s="173">
        <v>0</v>
      </c>
      <c r="T278" s="174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5" t="s">
        <v>188</v>
      </c>
      <c r="AT278" s="175" t="s">
        <v>184</v>
      </c>
      <c r="AU278" s="175" t="s">
        <v>82</v>
      </c>
      <c r="AY278" s="18" t="s">
        <v>181</v>
      </c>
      <c r="BE278" s="176">
        <f>IF(N278="základní",J278,0)</f>
        <v>0</v>
      </c>
      <c r="BF278" s="176">
        <f>IF(N278="snížená",J278,0)</f>
        <v>0</v>
      </c>
      <c r="BG278" s="176">
        <f>IF(N278="zákl. přenesená",J278,0)</f>
        <v>0</v>
      </c>
      <c r="BH278" s="176">
        <f>IF(N278="sníž. přenesená",J278,0)</f>
        <v>0</v>
      </c>
      <c r="BI278" s="176">
        <f>IF(N278="nulová",J278,0)</f>
        <v>0</v>
      </c>
      <c r="BJ278" s="18" t="s">
        <v>30</v>
      </c>
      <c r="BK278" s="176">
        <f>ROUND(I278*H278,2)</f>
        <v>0</v>
      </c>
      <c r="BL278" s="18" t="s">
        <v>188</v>
      </c>
      <c r="BM278" s="175" t="s">
        <v>4502</v>
      </c>
    </row>
    <row r="279" spans="1:65" s="14" customFormat="1">
      <c r="B279" s="191"/>
      <c r="D279" s="178" t="s">
        <v>190</v>
      </c>
      <c r="E279" s="192" t="s">
        <v>1</v>
      </c>
      <c r="F279" s="193" t="s">
        <v>4401</v>
      </c>
      <c r="H279" s="192" t="s">
        <v>1</v>
      </c>
      <c r="I279" s="194"/>
      <c r="L279" s="191"/>
      <c r="M279" s="195"/>
      <c r="N279" s="196"/>
      <c r="O279" s="196"/>
      <c r="P279" s="196"/>
      <c r="Q279" s="196"/>
      <c r="R279" s="196"/>
      <c r="S279" s="196"/>
      <c r="T279" s="197"/>
      <c r="AT279" s="192" t="s">
        <v>190</v>
      </c>
      <c r="AU279" s="192" t="s">
        <v>82</v>
      </c>
      <c r="AV279" s="14" t="s">
        <v>30</v>
      </c>
      <c r="AW279" s="14" t="s">
        <v>29</v>
      </c>
      <c r="AX279" s="14" t="s">
        <v>73</v>
      </c>
      <c r="AY279" s="192" t="s">
        <v>181</v>
      </c>
    </row>
    <row r="280" spans="1:65" s="13" customFormat="1">
      <c r="B280" s="177"/>
      <c r="D280" s="178" t="s">
        <v>190</v>
      </c>
      <c r="E280" s="179" t="s">
        <v>1</v>
      </c>
      <c r="F280" s="180" t="s">
        <v>4503</v>
      </c>
      <c r="H280" s="181">
        <v>1.1000000000000001</v>
      </c>
      <c r="I280" s="182"/>
      <c r="L280" s="177"/>
      <c r="M280" s="183"/>
      <c r="N280" s="184"/>
      <c r="O280" s="184"/>
      <c r="P280" s="184"/>
      <c r="Q280" s="184"/>
      <c r="R280" s="184"/>
      <c r="S280" s="184"/>
      <c r="T280" s="185"/>
      <c r="AT280" s="179" t="s">
        <v>190</v>
      </c>
      <c r="AU280" s="179" t="s">
        <v>82</v>
      </c>
      <c r="AV280" s="13" t="s">
        <v>82</v>
      </c>
      <c r="AW280" s="13" t="s">
        <v>29</v>
      </c>
      <c r="AX280" s="13" t="s">
        <v>73</v>
      </c>
      <c r="AY280" s="179" t="s">
        <v>181</v>
      </c>
    </row>
    <row r="281" spans="1:65" s="14" customFormat="1">
      <c r="B281" s="191"/>
      <c r="D281" s="178" t="s">
        <v>190</v>
      </c>
      <c r="E281" s="192" t="s">
        <v>1</v>
      </c>
      <c r="F281" s="193" t="s">
        <v>4403</v>
      </c>
      <c r="H281" s="192" t="s">
        <v>1</v>
      </c>
      <c r="I281" s="194"/>
      <c r="L281" s="191"/>
      <c r="M281" s="195"/>
      <c r="N281" s="196"/>
      <c r="O281" s="196"/>
      <c r="P281" s="196"/>
      <c r="Q281" s="196"/>
      <c r="R281" s="196"/>
      <c r="S281" s="196"/>
      <c r="T281" s="197"/>
      <c r="AT281" s="192" t="s">
        <v>190</v>
      </c>
      <c r="AU281" s="192" t="s">
        <v>82</v>
      </c>
      <c r="AV281" s="14" t="s">
        <v>30</v>
      </c>
      <c r="AW281" s="14" t="s">
        <v>29</v>
      </c>
      <c r="AX281" s="14" t="s">
        <v>73</v>
      </c>
      <c r="AY281" s="192" t="s">
        <v>181</v>
      </c>
    </row>
    <row r="282" spans="1:65" s="13" customFormat="1">
      <c r="B282" s="177"/>
      <c r="D282" s="178" t="s">
        <v>190</v>
      </c>
      <c r="E282" s="179" t="s">
        <v>1</v>
      </c>
      <c r="F282" s="180" t="s">
        <v>4504</v>
      </c>
      <c r="H282" s="181">
        <v>48.73</v>
      </c>
      <c r="I282" s="182"/>
      <c r="L282" s="177"/>
      <c r="M282" s="183"/>
      <c r="N282" s="184"/>
      <c r="O282" s="184"/>
      <c r="P282" s="184"/>
      <c r="Q282" s="184"/>
      <c r="R282" s="184"/>
      <c r="S282" s="184"/>
      <c r="T282" s="185"/>
      <c r="AT282" s="179" t="s">
        <v>190</v>
      </c>
      <c r="AU282" s="179" t="s">
        <v>82</v>
      </c>
      <c r="AV282" s="13" t="s">
        <v>82</v>
      </c>
      <c r="AW282" s="13" t="s">
        <v>29</v>
      </c>
      <c r="AX282" s="13" t="s">
        <v>73</v>
      </c>
      <c r="AY282" s="179" t="s">
        <v>181</v>
      </c>
    </row>
    <row r="283" spans="1:65" s="14" customFormat="1">
      <c r="B283" s="191"/>
      <c r="D283" s="178" t="s">
        <v>190</v>
      </c>
      <c r="E283" s="192" t="s">
        <v>1</v>
      </c>
      <c r="F283" s="193" t="s">
        <v>4391</v>
      </c>
      <c r="H283" s="192" t="s">
        <v>1</v>
      </c>
      <c r="I283" s="194"/>
      <c r="L283" s="191"/>
      <c r="M283" s="195"/>
      <c r="N283" s="196"/>
      <c r="O283" s="196"/>
      <c r="P283" s="196"/>
      <c r="Q283" s="196"/>
      <c r="R283" s="196"/>
      <c r="S283" s="196"/>
      <c r="T283" s="197"/>
      <c r="AT283" s="192" t="s">
        <v>190</v>
      </c>
      <c r="AU283" s="192" t="s">
        <v>82</v>
      </c>
      <c r="AV283" s="14" t="s">
        <v>30</v>
      </c>
      <c r="AW283" s="14" t="s">
        <v>29</v>
      </c>
      <c r="AX283" s="14" t="s">
        <v>73</v>
      </c>
      <c r="AY283" s="192" t="s">
        <v>181</v>
      </c>
    </row>
    <row r="284" spans="1:65" s="13" customFormat="1">
      <c r="B284" s="177"/>
      <c r="D284" s="178" t="s">
        <v>190</v>
      </c>
      <c r="E284" s="179" t="s">
        <v>1</v>
      </c>
      <c r="F284" s="180" t="s">
        <v>4505</v>
      </c>
      <c r="H284" s="181">
        <v>3.85</v>
      </c>
      <c r="I284" s="182"/>
      <c r="L284" s="177"/>
      <c r="M284" s="183"/>
      <c r="N284" s="184"/>
      <c r="O284" s="184"/>
      <c r="P284" s="184"/>
      <c r="Q284" s="184"/>
      <c r="R284" s="184"/>
      <c r="S284" s="184"/>
      <c r="T284" s="185"/>
      <c r="AT284" s="179" t="s">
        <v>190</v>
      </c>
      <c r="AU284" s="179" t="s">
        <v>82</v>
      </c>
      <c r="AV284" s="13" t="s">
        <v>82</v>
      </c>
      <c r="AW284" s="13" t="s">
        <v>29</v>
      </c>
      <c r="AX284" s="13" t="s">
        <v>73</v>
      </c>
      <c r="AY284" s="179" t="s">
        <v>181</v>
      </c>
    </row>
    <row r="285" spans="1:65" s="15" customFormat="1">
      <c r="B285" s="198"/>
      <c r="D285" s="178" t="s">
        <v>190</v>
      </c>
      <c r="E285" s="199" t="s">
        <v>1</v>
      </c>
      <c r="F285" s="200" t="s">
        <v>1774</v>
      </c>
      <c r="H285" s="201">
        <v>53.68</v>
      </c>
      <c r="I285" s="202"/>
      <c r="L285" s="198"/>
      <c r="M285" s="203"/>
      <c r="N285" s="204"/>
      <c r="O285" s="204"/>
      <c r="P285" s="204"/>
      <c r="Q285" s="204"/>
      <c r="R285" s="204"/>
      <c r="S285" s="204"/>
      <c r="T285" s="205"/>
      <c r="AT285" s="199" t="s">
        <v>190</v>
      </c>
      <c r="AU285" s="199" t="s">
        <v>82</v>
      </c>
      <c r="AV285" s="15" t="s">
        <v>188</v>
      </c>
      <c r="AW285" s="15" t="s">
        <v>29</v>
      </c>
      <c r="AX285" s="15" t="s">
        <v>30</v>
      </c>
      <c r="AY285" s="199" t="s">
        <v>181</v>
      </c>
    </row>
    <row r="286" spans="1:65" s="2" customFormat="1" ht="16.5" customHeight="1">
      <c r="A286" s="33"/>
      <c r="B286" s="130"/>
      <c r="C286" s="206" t="s">
        <v>355</v>
      </c>
      <c r="D286" s="206" t="s">
        <v>273</v>
      </c>
      <c r="E286" s="207" t="s">
        <v>4229</v>
      </c>
      <c r="F286" s="208" t="s">
        <v>4230</v>
      </c>
      <c r="G286" s="209" t="s">
        <v>259</v>
      </c>
      <c r="H286" s="210">
        <v>12.882999999999999</v>
      </c>
      <c r="I286" s="211"/>
      <c r="J286" s="212">
        <f>ROUND(I286*H286,2)</f>
        <v>0</v>
      </c>
      <c r="K286" s="208" t="s">
        <v>1</v>
      </c>
      <c r="L286" s="213"/>
      <c r="M286" s="214" t="s">
        <v>1</v>
      </c>
      <c r="N286" s="215" t="s">
        <v>38</v>
      </c>
      <c r="O286" s="59"/>
      <c r="P286" s="173">
        <f>O286*H286</f>
        <v>0</v>
      </c>
      <c r="Q286" s="173">
        <v>0</v>
      </c>
      <c r="R286" s="173">
        <f>Q286*H286</f>
        <v>0</v>
      </c>
      <c r="S286" s="173">
        <v>0</v>
      </c>
      <c r="T286" s="174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5" t="s">
        <v>213</v>
      </c>
      <c r="AT286" s="175" t="s">
        <v>273</v>
      </c>
      <c r="AU286" s="175" t="s">
        <v>82</v>
      </c>
      <c r="AY286" s="18" t="s">
        <v>181</v>
      </c>
      <c r="BE286" s="176">
        <f>IF(N286="základní",J286,0)</f>
        <v>0</v>
      </c>
      <c r="BF286" s="176">
        <f>IF(N286="snížená",J286,0)</f>
        <v>0</v>
      </c>
      <c r="BG286" s="176">
        <f>IF(N286="zákl. přenesená",J286,0)</f>
        <v>0</v>
      </c>
      <c r="BH286" s="176">
        <f>IF(N286="sníž. přenesená",J286,0)</f>
        <v>0</v>
      </c>
      <c r="BI286" s="176">
        <f>IF(N286="nulová",J286,0)</f>
        <v>0</v>
      </c>
      <c r="BJ286" s="18" t="s">
        <v>30</v>
      </c>
      <c r="BK286" s="176">
        <f>ROUND(I286*H286,2)</f>
        <v>0</v>
      </c>
      <c r="BL286" s="18" t="s">
        <v>188</v>
      </c>
      <c r="BM286" s="175" t="s">
        <v>4506</v>
      </c>
    </row>
    <row r="287" spans="1:65" s="13" customFormat="1">
      <c r="B287" s="177"/>
      <c r="D287" s="178" t="s">
        <v>190</v>
      </c>
      <c r="E287" s="179" t="s">
        <v>1</v>
      </c>
      <c r="F287" s="180" t="s">
        <v>4507</v>
      </c>
      <c r="H287" s="181">
        <v>12.882999999999999</v>
      </c>
      <c r="I287" s="182"/>
      <c r="L287" s="177"/>
      <c r="M287" s="183"/>
      <c r="N287" s="184"/>
      <c r="O287" s="184"/>
      <c r="P287" s="184"/>
      <c r="Q287" s="184"/>
      <c r="R287" s="184"/>
      <c r="S287" s="184"/>
      <c r="T287" s="185"/>
      <c r="AT287" s="179" t="s">
        <v>190</v>
      </c>
      <c r="AU287" s="179" t="s">
        <v>82</v>
      </c>
      <c r="AV287" s="13" t="s">
        <v>82</v>
      </c>
      <c r="AW287" s="13" t="s">
        <v>29</v>
      </c>
      <c r="AX287" s="13" t="s">
        <v>73</v>
      </c>
      <c r="AY287" s="179" t="s">
        <v>181</v>
      </c>
    </row>
    <row r="288" spans="1:65" s="15" customFormat="1">
      <c r="B288" s="198"/>
      <c r="D288" s="178" t="s">
        <v>190</v>
      </c>
      <c r="E288" s="199" t="s">
        <v>1</v>
      </c>
      <c r="F288" s="200" t="s">
        <v>1774</v>
      </c>
      <c r="H288" s="201">
        <v>12.882999999999999</v>
      </c>
      <c r="I288" s="202"/>
      <c r="L288" s="198"/>
      <c r="M288" s="203"/>
      <c r="N288" s="204"/>
      <c r="O288" s="204"/>
      <c r="P288" s="204"/>
      <c r="Q288" s="204"/>
      <c r="R288" s="204"/>
      <c r="S288" s="204"/>
      <c r="T288" s="205"/>
      <c r="AT288" s="199" t="s">
        <v>190</v>
      </c>
      <c r="AU288" s="199" t="s">
        <v>82</v>
      </c>
      <c r="AV288" s="15" t="s">
        <v>188</v>
      </c>
      <c r="AW288" s="15" t="s">
        <v>29</v>
      </c>
      <c r="AX288" s="15" t="s">
        <v>30</v>
      </c>
      <c r="AY288" s="199" t="s">
        <v>181</v>
      </c>
    </row>
    <row r="289" spans="1:65" s="2" customFormat="1" ht="16.5" customHeight="1">
      <c r="A289" s="33"/>
      <c r="B289" s="130"/>
      <c r="C289" s="164" t="s">
        <v>359</v>
      </c>
      <c r="D289" s="164" t="s">
        <v>184</v>
      </c>
      <c r="E289" s="165" t="s">
        <v>4233</v>
      </c>
      <c r="F289" s="166" t="s">
        <v>4234</v>
      </c>
      <c r="G289" s="167" t="s">
        <v>1840</v>
      </c>
      <c r="H289" s="168">
        <v>53.68</v>
      </c>
      <c r="I289" s="169"/>
      <c r="J289" s="170">
        <f>ROUND(I289*H289,2)</f>
        <v>0</v>
      </c>
      <c r="K289" s="166" t="s">
        <v>1749</v>
      </c>
      <c r="L289" s="34"/>
      <c r="M289" s="171" t="s">
        <v>1</v>
      </c>
      <c r="N289" s="172" t="s">
        <v>38</v>
      </c>
      <c r="O289" s="59"/>
      <c r="P289" s="173">
        <f>O289*H289</f>
        <v>0</v>
      </c>
      <c r="Q289" s="173">
        <v>0</v>
      </c>
      <c r="R289" s="173">
        <f>Q289*H289</f>
        <v>0</v>
      </c>
      <c r="S289" s="173">
        <v>0</v>
      </c>
      <c r="T289" s="174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5" t="s">
        <v>188</v>
      </c>
      <c r="AT289" s="175" t="s">
        <v>184</v>
      </c>
      <c r="AU289" s="175" t="s">
        <v>82</v>
      </c>
      <c r="AY289" s="18" t="s">
        <v>181</v>
      </c>
      <c r="BE289" s="176">
        <f>IF(N289="základní",J289,0)</f>
        <v>0</v>
      </c>
      <c r="BF289" s="176">
        <f>IF(N289="snížená",J289,0)</f>
        <v>0</v>
      </c>
      <c r="BG289" s="176">
        <f>IF(N289="zákl. přenesená",J289,0)</f>
        <v>0</v>
      </c>
      <c r="BH289" s="176">
        <f>IF(N289="sníž. přenesená",J289,0)</f>
        <v>0</v>
      </c>
      <c r="BI289" s="176">
        <f>IF(N289="nulová",J289,0)</f>
        <v>0</v>
      </c>
      <c r="BJ289" s="18" t="s">
        <v>30</v>
      </c>
      <c r="BK289" s="176">
        <f>ROUND(I289*H289,2)</f>
        <v>0</v>
      </c>
      <c r="BL289" s="18" t="s">
        <v>188</v>
      </c>
      <c r="BM289" s="175" t="s">
        <v>4508</v>
      </c>
    </row>
    <row r="290" spans="1:65" s="13" customFormat="1">
      <c r="B290" s="177"/>
      <c r="D290" s="178" t="s">
        <v>190</v>
      </c>
      <c r="E290" s="179" t="s">
        <v>1</v>
      </c>
      <c r="F290" s="180" t="s">
        <v>4509</v>
      </c>
      <c r="H290" s="181">
        <v>53.68</v>
      </c>
      <c r="I290" s="182"/>
      <c r="L290" s="177"/>
      <c r="M290" s="183"/>
      <c r="N290" s="184"/>
      <c r="O290" s="184"/>
      <c r="P290" s="184"/>
      <c r="Q290" s="184"/>
      <c r="R290" s="184"/>
      <c r="S290" s="184"/>
      <c r="T290" s="185"/>
      <c r="AT290" s="179" t="s">
        <v>190</v>
      </c>
      <c r="AU290" s="179" t="s">
        <v>82</v>
      </c>
      <c r="AV290" s="13" t="s">
        <v>82</v>
      </c>
      <c r="AW290" s="13" t="s">
        <v>29</v>
      </c>
      <c r="AX290" s="13" t="s">
        <v>30</v>
      </c>
      <c r="AY290" s="179" t="s">
        <v>181</v>
      </c>
    </row>
    <row r="291" spans="1:65" s="2" customFormat="1" ht="16.5" customHeight="1">
      <c r="A291" s="33"/>
      <c r="B291" s="130"/>
      <c r="C291" s="206" t="s">
        <v>363</v>
      </c>
      <c r="D291" s="206" t="s">
        <v>273</v>
      </c>
      <c r="E291" s="207" t="s">
        <v>1843</v>
      </c>
      <c r="F291" s="208" t="s">
        <v>1844</v>
      </c>
      <c r="G291" s="209" t="s">
        <v>1845</v>
      </c>
      <c r="H291" s="210">
        <v>1.6910000000000001</v>
      </c>
      <c r="I291" s="211"/>
      <c r="J291" s="212">
        <f>ROUND(I291*H291,2)</f>
        <v>0</v>
      </c>
      <c r="K291" s="208" t="s">
        <v>1749</v>
      </c>
      <c r="L291" s="213"/>
      <c r="M291" s="214" t="s">
        <v>1</v>
      </c>
      <c r="N291" s="215" t="s">
        <v>38</v>
      </c>
      <c r="O291" s="59"/>
      <c r="P291" s="173">
        <f>O291*H291</f>
        <v>0</v>
      </c>
      <c r="Q291" s="173">
        <v>1E-3</v>
      </c>
      <c r="R291" s="173">
        <f>Q291*H291</f>
        <v>1.691E-3</v>
      </c>
      <c r="S291" s="173">
        <v>0</v>
      </c>
      <c r="T291" s="174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5" t="s">
        <v>213</v>
      </c>
      <c r="AT291" s="175" t="s">
        <v>273</v>
      </c>
      <c r="AU291" s="175" t="s">
        <v>82</v>
      </c>
      <c r="AY291" s="18" t="s">
        <v>181</v>
      </c>
      <c r="BE291" s="176">
        <f>IF(N291="základní",J291,0)</f>
        <v>0</v>
      </c>
      <c r="BF291" s="176">
        <f>IF(N291="snížená",J291,0)</f>
        <v>0</v>
      </c>
      <c r="BG291" s="176">
        <f>IF(N291="zákl. přenesená",J291,0)</f>
        <v>0</v>
      </c>
      <c r="BH291" s="176">
        <f>IF(N291="sníž. přenesená",J291,0)</f>
        <v>0</v>
      </c>
      <c r="BI291" s="176">
        <f>IF(N291="nulová",J291,0)</f>
        <v>0</v>
      </c>
      <c r="BJ291" s="18" t="s">
        <v>30</v>
      </c>
      <c r="BK291" s="176">
        <f>ROUND(I291*H291,2)</f>
        <v>0</v>
      </c>
      <c r="BL291" s="18" t="s">
        <v>188</v>
      </c>
      <c r="BM291" s="175" t="s">
        <v>4510</v>
      </c>
    </row>
    <row r="292" spans="1:65" s="13" customFormat="1">
      <c r="B292" s="177"/>
      <c r="D292" s="178" t="s">
        <v>190</v>
      </c>
      <c r="E292" s="179" t="s">
        <v>1</v>
      </c>
      <c r="F292" s="180" t="s">
        <v>4511</v>
      </c>
      <c r="H292" s="181">
        <v>1.6910000000000001</v>
      </c>
      <c r="I292" s="182"/>
      <c r="L292" s="177"/>
      <c r="M292" s="183"/>
      <c r="N292" s="184"/>
      <c r="O292" s="184"/>
      <c r="P292" s="184"/>
      <c r="Q292" s="184"/>
      <c r="R292" s="184"/>
      <c r="S292" s="184"/>
      <c r="T292" s="185"/>
      <c r="AT292" s="179" t="s">
        <v>190</v>
      </c>
      <c r="AU292" s="179" t="s">
        <v>82</v>
      </c>
      <c r="AV292" s="13" t="s">
        <v>82</v>
      </c>
      <c r="AW292" s="13" t="s">
        <v>29</v>
      </c>
      <c r="AX292" s="13" t="s">
        <v>73</v>
      </c>
      <c r="AY292" s="179" t="s">
        <v>181</v>
      </c>
    </row>
    <row r="293" spans="1:65" s="15" customFormat="1">
      <c r="B293" s="198"/>
      <c r="D293" s="178" t="s">
        <v>190</v>
      </c>
      <c r="E293" s="199" t="s">
        <v>1</v>
      </c>
      <c r="F293" s="200" t="s">
        <v>1774</v>
      </c>
      <c r="H293" s="201">
        <v>1.6910000000000001</v>
      </c>
      <c r="I293" s="202"/>
      <c r="L293" s="198"/>
      <c r="M293" s="203"/>
      <c r="N293" s="204"/>
      <c r="O293" s="204"/>
      <c r="P293" s="204"/>
      <c r="Q293" s="204"/>
      <c r="R293" s="204"/>
      <c r="S293" s="204"/>
      <c r="T293" s="205"/>
      <c r="AT293" s="199" t="s">
        <v>190</v>
      </c>
      <c r="AU293" s="199" t="s">
        <v>82</v>
      </c>
      <c r="AV293" s="15" t="s">
        <v>188</v>
      </c>
      <c r="AW293" s="15" t="s">
        <v>29</v>
      </c>
      <c r="AX293" s="15" t="s">
        <v>30</v>
      </c>
      <c r="AY293" s="199" t="s">
        <v>181</v>
      </c>
    </row>
    <row r="294" spans="1:65" s="2" customFormat="1" ht="16.5" customHeight="1">
      <c r="A294" s="33"/>
      <c r="B294" s="130"/>
      <c r="C294" s="164" t="s">
        <v>367</v>
      </c>
      <c r="D294" s="164" t="s">
        <v>184</v>
      </c>
      <c r="E294" s="165" t="s">
        <v>4239</v>
      </c>
      <c r="F294" s="166" t="s">
        <v>4240</v>
      </c>
      <c r="G294" s="167" t="s">
        <v>1840</v>
      </c>
      <c r="H294" s="168">
        <v>128.755</v>
      </c>
      <c r="I294" s="169"/>
      <c r="J294" s="170">
        <f>ROUND(I294*H294,2)</f>
        <v>0</v>
      </c>
      <c r="K294" s="166" t="s">
        <v>1</v>
      </c>
      <c r="L294" s="34"/>
      <c r="M294" s="171" t="s">
        <v>1</v>
      </c>
      <c r="N294" s="172" t="s">
        <v>38</v>
      </c>
      <c r="O294" s="59"/>
      <c r="P294" s="173">
        <f>O294*H294</f>
        <v>0</v>
      </c>
      <c r="Q294" s="173">
        <v>0</v>
      </c>
      <c r="R294" s="173">
        <f>Q294*H294</f>
        <v>0</v>
      </c>
      <c r="S294" s="173">
        <v>0</v>
      </c>
      <c r="T294" s="174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5" t="s">
        <v>188</v>
      </c>
      <c r="AT294" s="175" t="s">
        <v>184</v>
      </c>
      <c r="AU294" s="175" t="s">
        <v>82</v>
      </c>
      <c r="AY294" s="18" t="s">
        <v>181</v>
      </c>
      <c r="BE294" s="176">
        <f>IF(N294="základní",J294,0)</f>
        <v>0</v>
      </c>
      <c r="BF294" s="176">
        <f>IF(N294="snížená",J294,0)</f>
        <v>0</v>
      </c>
      <c r="BG294" s="176">
        <f>IF(N294="zákl. přenesená",J294,0)</f>
        <v>0</v>
      </c>
      <c r="BH294" s="176">
        <f>IF(N294="sníž. přenesená",J294,0)</f>
        <v>0</v>
      </c>
      <c r="BI294" s="176">
        <f>IF(N294="nulová",J294,0)</f>
        <v>0</v>
      </c>
      <c r="BJ294" s="18" t="s">
        <v>30</v>
      </c>
      <c r="BK294" s="176">
        <f>ROUND(I294*H294,2)</f>
        <v>0</v>
      </c>
      <c r="BL294" s="18" t="s">
        <v>188</v>
      </c>
      <c r="BM294" s="175" t="s">
        <v>4512</v>
      </c>
    </row>
    <row r="295" spans="1:65" s="14" customFormat="1">
      <c r="B295" s="191"/>
      <c r="D295" s="178" t="s">
        <v>190</v>
      </c>
      <c r="E295" s="192" t="s">
        <v>1</v>
      </c>
      <c r="F295" s="193" t="s">
        <v>4399</v>
      </c>
      <c r="H295" s="192" t="s">
        <v>1</v>
      </c>
      <c r="I295" s="194"/>
      <c r="L295" s="191"/>
      <c r="M295" s="195"/>
      <c r="N295" s="196"/>
      <c r="O295" s="196"/>
      <c r="P295" s="196"/>
      <c r="Q295" s="196"/>
      <c r="R295" s="196"/>
      <c r="S295" s="196"/>
      <c r="T295" s="197"/>
      <c r="AT295" s="192" t="s">
        <v>190</v>
      </c>
      <c r="AU295" s="192" t="s">
        <v>82</v>
      </c>
      <c r="AV295" s="14" t="s">
        <v>30</v>
      </c>
      <c r="AW295" s="14" t="s">
        <v>29</v>
      </c>
      <c r="AX295" s="14" t="s">
        <v>73</v>
      </c>
      <c r="AY295" s="192" t="s">
        <v>181</v>
      </c>
    </row>
    <row r="296" spans="1:65" s="13" customFormat="1">
      <c r="B296" s="177"/>
      <c r="D296" s="178" t="s">
        <v>190</v>
      </c>
      <c r="E296" s="179" t="s">
        <v>1</v>
      </c>
      <c r="F296" s="180" t="s">
        <v>4513</v>
      </c>
      <c r="H296" s="181">
        <v>10.119999999999999</v>
      </c>
      <c r="I296" s="182"/>
      <c r="L296" s="177"/>
      <c r="M296" s="183"/>
      <c r="N296" s="184"/>
      <c r="O296" s="184"/>
      <c r="P296" s="184"/>
      <c r="Q296" s="184"/>
      <c r="R296" s="184"/>
      <c r="S296" s="184"/>
      <c r="T296" s="185"/>
      <c r="AT296" s="179" t="s">
        <v>190</v>
      </c>
      <c r="AU296" s="179" t="s">
        <v>82</v>
      </c>
      <c r="AV296" s="13" t="s">
        <v>82</v>
      </c>
      <c r="AW296" s="13" t="s">
        <v>29</v>
      </c>
      <c r="AX296" s="13" t="s">
        <v>73</v>
      </c>
      <c r="AY296" s="179" t="s">
        <v>181</v>
      </c>
    </row>
    <row r="297" spans="1:65" s="14" customFormat="1">
      <c r="B297" s="191"/>
      <c r="D297" s="178" t="s">
        <v>190</v>
      </c>
      <c r="E297" s="192" t="s">
        <v>1</v>
      </c>
      <c r="F297" s="193" t="s">
        <v>4401</v>
      </c>
      <c r="H297" s="192" t="s">
        <v>1</v>
      </c>
      <c r="I297" s="194"/>
      <c r="L297" s="191"/>
      <c r="M297" s="195"/>
      <c r="N297" s="196"/>
      <c r="O297" s="196"/>
      <c r="P297" s="196"/>
      <c r="Q297" s="196"/>
      <c r="R297" s="196"/>
      <c r="S297" s="196"/>
      <c r="T297" s="197"/>
      <c r="AT297" s="192" t="s">
        <v>190</v>
      </c>
      <c r="AU297" s="192" t="s">
        <v>82</v>
      </c>
      <c r="AV297" s="14" t="s">
        <v>30</v>
      </c>
      <c r="AW297" s="14" t="s">
        <v>29</v>
      </c>
      <c r="AX297" s="14" t="s">
        <v>73</v>
      </c>
      <c r="AY297" s="192" t="s">
        <v>181</v>
      </c>
    </row>
    <row r="298" spans="1:65" s="13" customFormat="1">
      <c r="B298" s="177"/>
      <c r="D298" s="178" t="s">
        <v>190</v>
      </c>
      <c r="E298" s="179" t="s">
        <v>1</v>
      </c>
      <c r="F298" s="180" t="s">
        <v>4514</v>
      </c>
      <c r="H298" s="181">
        <v>51.37</v>
      </c>
      <c r="I298" s="182"/>
      <c r="L298" s="177"/>
      <c r="M298" s="183"/>
      <c r="N298" s="184"/>
      <c r="O298" s="184"/>
      <c r="P298" s="184"/>
      <c r="Q298" s="184"/>
      <c r="R298" s="184"/>
      <c r="S298" s="184"/>
      <c r="T298" s="185"/>
      <c r="AT298" s="179" t="s">
        <v>190</v>
      </c>
      <c r="AU298" s="179" t="s">
        <v>82</v>
      </c>
      <c r="AV298" s="13" t="s">
        <v>82</v>
      </c>
      <c r="AW298" s="13" t="s">
        <v>29</v>
      </c>
      <c r="AX298" s="13" t="s">
        <v>73</v>
      </c>
      <c r="AY298" s="179" t="s">
        <v>181</v>
      </c>
    </row>
    <row r="299" spans="1:65" s="14" customFormat="1">
      <c r="B299" s="191"/>
      <c r="D299" s="178" t="s">
        <v>190</v>
      </c>
      <c r="E299" s="192" t="s">
        <v>1</v>
      </c>
      <c r="F299" s="193" t="s">
        <v>4403</v>
      </c>
      <c r="H299" s="192" t="s">
        <v>1</v>
      </c>
      <c r="I299" s="194"/>
      <c r="L299" s="191"/>
      <c r="M299" s="195"/>
      <c r="N299" s="196"/>
      <c r="O299" s="196"/>
      <c r="P299" s="196"/>
      <c r="Q299" s="196"/>
      <c r="R299" s="196"/>
      <c r="S299" s="196"/>
      <c r="T299" s="197"/>
      <c r="AT299" s="192" t="s">
        <v>190</v>
      </c>
      <c r="AU299" s="192" t="s">
        <v>82</v>
      </c>
      <c r="AV299" s="14" t="s">
        <v>30</v>
      </c>
      <c r="AW299" s="14" t="s">
        <v>29</v>
      </c>
      <c r="AX299" s="14" t="s">
        <v>73</v>
      </c>
      <c r="AY299" s="192" t="s">
        <v>181</v>
      </c>
    </row>
    <row r="300" spans="1:65" s="13" customFormat="1">
      <c r="B300" s="177"/>
      <c r="D300" s="178" t="s">
        <v>190</v>
      </c>
      <c r="E300" s="179" t="s">
        <v>1</v>
      </c>
      <c r="F300" s="180" t="s">
        <v>4515</v>
      </c>
      <c r="H300" s="181">
        <v>50.05</v>
      </c>
      <c r="I300" s="182"/>
      <c r="L300" s="177"/>
      <c r="M300" s="183"/>
      <c r="N300" s="184"/>
      <c r="O300" s="184"/>
      <c r="P300" s="184"/>
      <c r="Q300" s="184"/>
      <c r="R300" s="184"/>
      <c r="S300" s="184"/>
      <c r="T300" s="185"/>
      <c r="AT300" s="179" t="s">
        <v>190</v>
      </c>
      <c r="AU300" s="179" t="s">
        <v>82</v>
      </c>
      <c r="AV300" s="13" t="s">
        <v>82</v>
      </c>
      <c r="AW300" s="13" t="s">
        <v>29</v>
      </c>
      <c r="AX300" s="13" t="s">
        <v>73</v>
      </c>
      <c r="AY300" s="179" t="s">
        <v>181</v>
      </c>
    </row>
    <row r="301" spans="1:65" s="14" customFormat="1">
      <c r="B301" s="191"/>
      <c r="D301" s="178" t="s">
        <v>190</v>
      </c>
      <c r="E301" s="192" t="s">
        <v>1</v>
      </c>
      <c r="F301" s="193" t="s">
        <v>4391</v>
      </c>
      <c r="H301" s="192" t="s">
        <v>1</v>
      </c>
      <c r="I301" s="194"/>
      <c r="L301" s="191"/>
      <c r="M301" s="195"/>
      <c r="N301" s="196"/>
      <c r="O301" s="196"/>
      <c r="P301" s="196"/>
      <c r="Q301" s="196"/>
      <c r="R301" s="196"/>
      <c r="S301" s="196"/>
      <c r="T301" s="197"/>
      <c r="AT301" s="192" t="s">
        <v>190</v>
      </c>
      <c r="AU301" s="192" t="s">
        <v>82</v>
      </c>
      <c r="AV301" s="14" t="s">
        <v>30</v>
      </c>
      <c r="AW301" s="14" t="s">
        <v>29</v>
      </c>
      <c r="AX301" s="14" t="s">
        <v>73</v>
      </c>
      <c r="AY301" s="192" t="s">
        <v>181</v>
      </c>
    </row>
    <row r="302" spans="1:65" s="13" customFormat="1">
      <c r="B302" s="177"/>
      <c r="D302" s="178" t="s">
        <v>190</v>
      </c>
      <c r="E302" s="179" t="s">
        <v>1</v>
      </c>
      <c r="F302" s="180" t="s">
        <v>4516</v>
      </c>
      <c r="H302" s="181">
        <v>17.215</v>
      </c>
      <c r="I302" s="182"/>
      <c r="L302" s="177"/>
      <c r="M302" s="183"/>
      <c r="N302" s="184"/>
      <c r="O302" s="184"/>
      <c r="P302" s="184"/>
      <c r="Q302" s="184"/>
      <c r="R302" s="184"/>
      <c r="S302" s="184"/>
      <c r="T302" s="185"/>
      <c r="AT302" s="179" t="s">
        <v>190</v>
      </c>
      <c r="AU302" s="179" t="s">
        <v>82</v>
      </c>
      <c r="AV302" s="13" t="s">
        <v>82</v>
      </c>
      <c r="AW302" s="13" t="s">
        <v>29</v>
      </c>
      <c r="AX302" s="13" t="s">
        <v>73</v>
      </c>
      <c r="AY302" s="179" t="s">
        <v>181</v>
      </c>
    </row>
    <row r="303" spans="1:65" s="15" customFormat="1">
      <c r="B303" s="198"/>
      <c r="D303" s="178" t="s">
        <v>190</v>
      </c>
      <c r="E303" s="199" t="s">
        <v>1</v>
      </c>
      <c r="F303" s="200" t="s">
        <v>1774</v>
      </c>
      <c r="H303" s="201">
        <v>128.755</v>
      </c>
      <c r="I303" s="202"/>
      <c r="L303" s="198"/>
      <c r="M303" s="203"/>
      <c r="N303" s="204"/>
      <c r="O303" s="204"/>
      <c r="P303" s="204"/>
      <c r="Q303" s="204"/>
      <c r="R303" s="204"/>
      <c r="S303" s="204"/>
      <c r="T303" s="205"/>
      <c r="AT303" s="199" t="s">
        <v>190</v>
      </c>
      <c r="AU303" s="199" t="s">
        <v>82</v>
      </c>
      <c r="AV303" s="15" t="s">
        <v>188</v>
      </c>
      <c r="AW303" s="15" t="s">
        <v>29</v>
      </c>
      <c r="AX303" s="15" t="s">
        <v>30</v>
      </c>
      <c r="AY303" s="199" t="s">
        <v>181</v>
      </c>
    </row>
    <row r="304" spans="1:65" s="12" customFormat="1" ht="20.85" customHeight="1">
      <c r="B304" s="151"/>
      <c r="D304" s="152" t="s">
        <v>72</v>
      </c>
      <c r="E304" s="162" t="s">
        <v>228</v>
      </c>
      <c r="F304" s="162" t="s">
        <v>4517</v>
      </c>
      <c r="I304" s="154"/>
      <c r="J304" s="163">
        <f>BK304</f>
        <v>0</v>
      </c>
      <c r="L304" s="151"/>
      <c r="M304" s="156"/>
      <c r="N304" s="157"/>
      <c r="O304" s="157"/>
      <c r="P304" s="158">
        <f>SUM(P305:P323)</f>
        <v>0</v>
      </c>
      <c r="Q304" s="157"/>
      <c r="R304" s="158">
        <f>SUM(R305:R323)</f>
        <v>0</v>
      </c>
      <c r="S304" s="157"/>
      <c r="T304" s="159">
        <f>SUM(T305:T323)</f>
        <v>46.39425</v>
      </c>
      <c r="AR304" s="152" t="s">
        <v>30</v>
      </c>
      <c r="AT304" s="160" t="s">
        <v>72</v>
      </c>
      <c r="AU304" s="160" t="s">
        <v>82</v>
      </c>
      <c r="AY304" s="152" t="s">
        <v>181</v>
      </c>
      <c r="BK304" s="161">
        <f>SUM(BK305:BK323)</f>
        <v>0</v>
      </c>
    </row>
    <row r="305" spans="1:65" s="2" customFormat="1" ht="16.5" customHeight="1">
      <c r="A305" s="33"/>
      <c r="B305" s="130"/>
      <c r="C305" s="164" t="s">
        <v>370</v>
      </c>
      <c r="D305" s="164" t="s">
        <v>184</v>
      </c>
      <c r="E305" s="165" t="s">
        <v>4518</v>
      </c>
      <c r="F305" s="166" t="s">
        <v>4519</v>
      </c>
      <c r="G305" s="167" t="s">
        <v>1840</v>
      </c>
      <c r="H305" s="168">
        <v>61.859000000000002</v>
      </c>
      <c r="I305" s="169"/>
      <c r="J305" s="170">
        <f>ROUND(I305*H305,2)</f>
        <v>0</v>
      </c>
      <c r="K305" s="166" t="s">
        <v>1</v>
      </c>
      <c r="L305" s="34"/>
      <c r="M305" s="171" t="s">
        <v>1</v>
      </c>
      <c r="N305" s="172" t="s">
        <v>38</v>
      </c>
      <c r="O305" s="59"/>
      <c r="P305" s="173">
        <f>O305*H305</f>
        <v>0</v>
      </c>
      <c r="Q305" s="173">
        <v>0</v>
      </c>
      <c r="R305" s="173">
        <f>Q305*H305</f>
        <v>0</v>
      </c>
      <c r="S305" s="173">
        <v>0.75</v>
      </c>
      <c r="T305" s="174">
        <f>S305*H305</f>
        <v>46.39425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5" t="s">
        <v>188</v>
      </c>
      <c r="AT305" s="175" t="s">
        <v>184</v>
      </c>
      <c r="AU305" s="175" t="s">
        <v>194</v>
      </c>
      <c r="AY305" s="18" t="s">
        <v>181</v>
      </c>
      <c r="BE305" s="176">
        <f>IF(N305="základní",J305,0)</f>
        <v>0</v>
      </c>
      <c r="BF305" s="176">
        <f>IF(N305="snížená",J305,0)</f>
        <v>0</v>
      </c>
      <c r="BG305" s="176">
        <f>IF(N305="zákl. přenesená",J305,0)</f>
        <v>0</v>
      </c>
      <c r="BH305" s="176">
        <f>IF(N305="sníž. přenesená",J305,0)</f>
        <v>0</v>
      </c>
      <c r="BI305" s="176">
        <f>IF(N305="nulová",J305,0)</f>
        <v>0</v>
      </c>
      <c r="BJ305" s="18" t="s">
        <v>30</v>
      </c>
      <c r="BK305" s="176">
        <f>ROUND(I305*H305,2)</f>
        <v>0</v>
      </c>
      <c r="BL305" s="18" t="s">
        <v>188</v>
      </c>
      <c r="BM305" s="175" t="s">
        <v>4520</v>
      </c>
    </row>
    <row r="306" spans="1:65" s="14" customFormat="1">
      <c r="B306" s="191"/>
      <c r="D306" s="178" t="s">
        <v>190</v>
      </c>
      <c r="E306" s="192" t="s">
        <v>1</v>
      </c>
      <c r="F306" s="193" t="s">
        <v>4521</v>
      </c>
      <c r="H306" s="192" t="s">
        <v>1</v>
      </c>
      <c r="I306" s="194"/>
      <c r="L306" s="191"/>
      <c r="M306" s="195"/>
      <c r="N306" s="196"/>
      <c r="O306" s="196"/>
      <c r="P306" s="196"/>
      <c r="Q306" s="196"/>
      <c r="R306" s="196"/>
      <c r="S306" s="196"/>
      <c r="T306" s="197"/>
      <c r="AT306" s="192" t="s">
        <v>190</v>
      </c>
      <c r="AU306" s="192" t="s">
        <v>194</v>
      </c>
      <c r="AV306" s="14" t="s">
        <v>30</v>
      </c>
      <c r="AW306" s="14" t="s">
        <v>29</v>
      </c>
      <c r="AX306" s="14" t="s">
        <v>73</v>
      </c>
      <c r="AY306" s="192" t="s">
        <v>181</v>
      </c>
    </row>
    <row r="307" spans="1:65" s="14" customFormat="1">
      <c r="B307" s="191"/>
      <c r="D307" s="178" t="s">
        <v>190</v>
      </c>
      <c r="E307" s="192" t="s">
        <v>1</v>
      </c>
      <c r="F307" s="193" t="s">
        <v>4522</v>
      </c>
      <c r="H307" s="192" t="s">
        <v>1</v>
      </c>
      <c r="I307" s="194"/>
      <c r="L307" s="191"/>
      <c r="M307" s="195"/>
      <c r="N307" s="196"/>
      <c r="O307" s="196"/>
      <c r="P307" s="196"/>
      <c r="Q307" s="196"/>
      <c r="R307" s="196"/>
      <c r="S307" s="196"/>
      <c r="T307" s="197"/>
      <c r="AT307" s="192" t="s">
        <v>190</v>
      </c>
      <c r="AU307" s="192" t="s">
        <v>194</v>
      </c>
      <c r="AV307" s="14" t="s">
        <v>30</v>
      </c>
      <c r="AW307" s="14" t="s">
        <v>29</v>
      </c>
      <c r="AX307" s="14" t="s">
        <v>73</v>
      </c>
      <c r="AY307" s="192" t="s">
        <v>181</v>
      </c>
    </row>
    <row r="308" spans="1:65" s="14" customFormat="1">
      <c r="B308" s="191"/>
      <c r="D308" s="178" t="s">
        <v>190</v>
      </c>
      <c r="E308" s="192" t="s">
        <v>1</v>
      </c>
      <c r="F308" s="193" t="s">
        <v>4399</v>
      </c>
      <c r="H308" s="192" t="s">
        <v>1</v>
      </c>
      <c r="I308" s="194"/>
      <c r="L308" s="191"/>
      <c r="M308" s="195"/>
      <c r="N308" s="196"/>
      <c r="O308" s="196"/>
      <c r="P308" s="196"/>
      <c r="Q308" s="196"/>
      <c r="R308" s="196"/>
      <c r="S308" s="196"/>
      <c r="T308" s="197"/>
      <c r="AT308" s="192" t="s">
        <v>190</v>
      </c>
      <c r="AU308" s="192" t="s">
        <v>194</v>
      </c>
      <c r="AV308" s="14" t="s">
        <v>30</v>
      </c>
      <c r="AW308" s="14" t="s">
        <v>29</v>
      </c>
      <c r="AX308" s="14" t="s">
        <v>73</v>
      </c>
      <c r="AY308" s="192" t="s">
        <v>181</v>
      </c>
    </row>
    <row r="309" spans="1:65" s="13" customFormat="1">
      <c r="B309" s="177"/>
      <c r="D309" s="178" t="s">
        <v>190</v>
      </c>
      <c r="E309" s="179" t="s">
        <v>1</v>
      </c>
      <c r="F309" s="180" t="s">
        <v>4513</v>
      </c>
      <c r="H309" s="181">
        <v>10.119999999999999</v>
      </c>
      <c r="I309" s="182"/>
      <c r="L309" s="177"/>
      <c r="M309" s="183"/>
      <c r="N309" s="184"/>
      <c r="O309" s="184"/>
      <c r="P309" s="184"/>
      <c r="Q309" s="184"/>
      <c r="R309" s="184"/>
      <c r="S309" s="184"/>
      <c r="T309" s="185"/>
      <c r="AT309" s="179" t="s">
        <v>190</v>
      </c>
      <c r="AU309" s="179" t="s">
        <v>194</v>
      </c>
      <c r="AV309" s="13" t="s">
        <v>82</v>
      </c>
      <c r="AW309" s="13" t="s">
        <v>29</v>
      </c>
      <c r="AX309" s="13" t="s">
        <v>73</v>
      </c>
      <c r="AY309" s="179" t="s">
        <v>181</v>
      </c>
    </row>
    <row r="310" spans="1:65" s="14" customFormat="1">
      <c r="B310" s="191"/>
      <c r="D310" s="178" t="s">
        <v>190</v>
      </c>
      <c r="E310" s="192" t="s">
        <v>1</v>
      </c>
      <c r="F310" s="193" t="s">
        <v>4401</v>
      </c>
      <c r="H310" s="192" t="s">
        <v>1</v>
      </c>
      <c r="I310" s="194"/>
      <c r="L310" s="191"/>
      <c r="M310" s="195"/>
      <c r="N310" s="196"/>
      <c r="O310" s="196"/>
      <c r="P310" s="196"/>
      <c r="Q310" s="196"/>
      <c r="R310" s="196"/>
      <c r="S310" s="196"/>
      <c r="T310" s="197"/>
      <c r="AT310" s="192" t="s">
        <v>190</v>
      </c>
      <c r="AU310" s="192" t="s">
        <v>194</v>
      </c>
      <c r="AV310" s="14" t="s">
        <v>30</v>
      </c>
      <c r="AW310" s="14" t="s">
        <v>29</v>
      </c>
      <c r="AX310" s="14" t="s">
        <v>73</v>
      </c>
      <c r="AY310" s="192" t="s">
        <v>181</v>
      </c>
    </row>
    <row r="311" spans="1:65" s="13" customFormat="1">
      <c r="B311" s="177"/>
      <c r="D311" s="178" t="s">
        <v>190</v>
      </c>
      <c r="E311" s="179" t="s">
        <v>1</v>
      </c>
      <c r="F311" s="180" t="s">
        <v>4523</v>
      </c>
      <c r="H311" s="181">
        <v>50.27</v>
      </c>
      <c r="I311" s="182"/>
      <c r="L311" s="177"/>
      <c r="M311" s="183"/>
      <c r="N311" s="184"/>
      <c r="O311" s="184"/>
      <c r="P311" s="184"/>
      <c r="Q311" s="184"/>
      <c r="R311" s="184"/>
      <c r="S311" s="184"/>
      <c r="T311" s="185"/>
      <c r="AT311" s="179" t="s">
        <v>190</v>
      </c>
      <c r="AU311" s="179" t="s">
        <v>194</v>
      </c>
      <c r="AV311" s="13" t="s">
        <v>82</v>
      </c>
      <c r="AW311" s="13" t="s">
        <v>29</v>
      </c>
      <c r="AX311" s="13" t="s">
        <v>73</v>
      </c>
      <c r="AY311" s="179" t="s">
        <v>181</v>
      </c>
    </row>
    <row r="312" spans="1:65" s="14" customFormat="1">
      <c r="B312" s="191"/>
      <c r="D312" s="178" t="s">
        <v>190</v>
      </c>
      <c r="E312" s="192" t="s">
        <v>1</v>
      </c>
      <c r="F312" s="193" t="s">
        <v>4403</v>
      </c>
      <c r="H312" s="192" t="s">
        <v>1</v>
      </c>
      <c r="I312" s="194"/>
      <c r="L312" s="191"/>
      <c r="M312" s="195"/>
      <c r="N312" s="196"/>
      <c r="O312" s="196"/>
      <c r="P312" s="196"/>
      <c r="Q312" s="196"/>
      <c r="R312" s="196"/>
      <c r="S312" s="196"/>
      <c r="T312" s="197"/>
      <c r="AT312" s="192" t="s">
        <v>190</v>
      </c>
      <c r="AU312" s="192" t="s">
        <v>194</v>
      </c>
      <c r="AV312" s="14" t="s">
        <v>30</v>
      </c>
      <c r="AW312" s="14" t="s">
        <v>29</v>
      </c>
      <c r="AX312" s="14" t="s">
        <v>73</v>
      </c>
      <c r="AY312" s="192" t="s">
        <v>181</v>
      </c>
    </row>
    <row r="313" spans="1:65" s="13" customFormat="1">
      <c r="B313" s="177"/>
      <c r="D313" s="178" t="s">
        <v>190</v>
      </c>
      <c r="E313" s="179" t="s">
        <v>1</v>
      </c>
      <c r="F313" s="180" t="s">
        <v>4524</v>
      </c>
      <c r="H313" s="181">
        <v>0.13200000000000001</v>
      </c>
      <c r="I313" s="182"/>
      <c r="L313" s="177"/>
      <c r="M313" s="183"/>
      <c r="N313" s="184"/>
      <c r="O313" s="184"/>
      <c r="P313" s="184"/>
      <c r="Q313" s="184"/>
      <c r="R313" s="184"/>
      <c r="S313" s="184"/>
      <c r="T313" s="185"/>
      <c r="AT313" s="179" t="s">
        <v>190</v>
      </c>
      <c r="AU313" s="179" t="s">
        <v>194</v>
      </c>
      <c r="AV313" s="13" t="s">
        <v>82</v>
      </c>
      <c r="AW313" s="13" t="s">
        <v>29</v>
      </c>
      <c r="AX313" s="13" t="s">
        <v>73</v>
      </c>
      <c r="AY313" s="179" t="s">
        <v>181</v>
      </c>
    </row>
    <row r="314" spans="1:65" s="14" customFormat="1">
      <c r="B314" s="191"/>
      <c r="D314" s="178" t="s">
        <v>190</v>
      </c>
      <c r="E314" s="192" t="s">
        <v>1</v>
      </c>
      <c r="F314" s="193" t="s">
        <v>4391</v>
      </c>
      <c r="H314" s="192" t="s">
        <v>1</v>
      </c>
      <c r="I314" s="194"/>
      <c r="L314" s="191"/>
      <c r="M314" s="195"/>
      <c r="N314" s="196"/>
      <c r="O314" s="196"/>
      <c r="P314" s="196"/>
      <c r="Q314" s="196"/>
      <c r="R314" s="196"/>
      <c r="S314" s="196"/>
      <c r="T314" s="197"/>
      <c r="AT314" s="192" t="s">
        <v>190</v>
      </c>
      <c r="AU314" s="192" t="s">
        <v>194</v>
      </c>
      <c r="AV314" s="14" t="s">
        <v>30</v>
      </c>
      <c r="AW314" s="14" t="s">
        <v>29</v>
      </c>
      <c r="AX314" s="14" t="s">
        <v>73</v>
      </c>
      <c r="AY314" s="192" t="s">
        <v>181</v>
      </c>
    </row>
    <row r="315" spans="1:65" s="13" customFormat="1">
      <c r="B315" s="177"/>
      <c r="D315" s="178" t="s">
        <v>190</v>
      </c>
      <c r="E315" s="179" t="s">
        <v>1</v>
      </c>
      <c r="F315" s="180" t="s">
        <v>4525</v>
      </c>
      <c r="H315" s="181">
        <v>1.337</v>
      </c>
      <c r="I315" s="182"/>
      <c r="L315" s="177"/>
      <c r="M315" s="183"/>
      <c r="N315" s="184"/>
      <c r="O315" s="184"/>
      <c r="P315" s="184"/>
      <c r="Q315" s="184"/>
      <c r="R315" s="184"/>
      <c r="S315" s="184"/>
      <c r="T315" s="185"/>
      <c r="AT315" s="179" t="s">
        <v>190</v>
      </c>
      <c r="AU315" s="179" t="s">
        <v>194</v>
      </c>
      <c r="AV315" s="13" t="s">
        <v>82</v>
      </c>
      <c r="AW315" s="13" t="s">
        <v>29</v>
      </c>
      <c r="AX315" s="13" t="s">
        <v>73</v>
      </c>
      <c r="AY315" s="179" t="s">
        <v>181</v>
      </c>
    </row>
    <row r="316" spans="1:65" s="15" customFormat="1">
      <c r="B316" s="198"/>
      <c r="D316" s="178" t="s">
        <v>190</v>
      </c>
      <c r="E316" s="199" t="s">
        <v>1</v>
      </c>
      <c r="F316" s="200" t="s">
        <v>1774</v>
      </c>
      <c r="H316" s="201">
        <v>61.859000000000002</v>
      </c>
      <c r="I316" s="202"/>
      <c r="L316" s="198"/>
      <c r="M316" s="203"/>
      <c r="N316" s="204"/>
      <c r="O316" s="204"/>
      <c r="P316" s="204"/>
      <c r="Q316" s="204"/>
      <c r="R316" s="204"/>
      <c r="S316" s="204"/>
      <c r="T316" s="205"/>
      <c r="AT316" s="199" t="s">
        <v>190</v>
      </c>
      <c r="AU316" s="199" t="s">
        <v>194</v>
      </c>
      <c r="AV316" s="15" t="s">
        <v>188</v>
      </c>
      <c r="AW316" s="15" t="s">
        <v>29</v>
      </c>
      <c r="AX316" s="15" t="s">
        <v>30</v>
      </c>
      <c r="AY316" s="199" t="s">
        <v>181</v>
      </c>
    </row>
    <row r="317" spans="1:65" s="2" customFormat="1" ht="16.5" customHeight="1">
      <c r="A317" s="33"/>
      <c r="B317" s="130"/>
      <c r="C317" s="164" t="s">
        <v>374</v>
      </c>
      <c r="D317" s="164" t="s">
        <v>184</v>
      </c>
      <c r="E317" s="165" t="s">
        <v>3144</v>
      </c>
      <c r="F317" s="166" t="s">
        <v>3145</v>
      </c>
      <c r="G317" s="167" t="s">
        <v>259</v>
      </c>
      <c r="H317" s="168">
        <v>46.393999999999998</v>
      </c>
      <c r="I317" s="169"/>
      <c r="J317" s="170">
        <f>ROUND(I317*H317,2)</f>
        <v>0</v>
      </c>
      <c r="K317" s="166" t="s">
        <v>1749</v>
      </c>
      <c r="L317" s="34"/>
      <c r="M317" s="171" t="s">
        <v>1</v>
      </c>
      <c r="N317" s="172" t="s">
        <v>38</v>
      </c>
      <c r="O317" s="59"/>
      <c r="P317" s="173">
        <f>O317*H317</f>
        <v>0</v>
      </c>
      <c r="Q317" s="173">
        <v>0</v>
      </c>
      <c r="R317" s="173">
        <f>Q317*H317</f>
        <v>0</v>
      </c>
      <c r="S317" s="173">
        <v>0</v>
      </c>
      <c r="T317" s="174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5" t="s">
        <v>188</v>
      </c>
      <c r="AT317" s="175" t="s">
        <v>184</v>
      </c>
      <c r="AU317" s="175" t="s">
        <v>194</v>
      </c>
      <c r="AY317" s="18" t="s">
        <v>181</v>
      </c>
      <c r="BE317" s="176">
        <f>IF(N317="základní",J317,0)</f>
        <v>0</v>
      </c>
      <c r="BF317" s="176">
        <f>IF(N317="snížená",J317,0)</f>
        <v>0</v>
      </c>
      <c r="BG317" s="176">
        <f>IF(N317="zákl. přenesená",J317,0)</f>
        <v>0</v>
      </c>
      <c r="BH317" s="176">
        <f>IF(N317="sníž. přenesená",J317,0)</f>
        <v>0</v>
      </c>
      <c r="BI317" s="176">
        <f>IF(N317="nulová",J317,0)</f>
        <v>0</v>
      </c>
      <c r="BJ317" s="18" t="s">
        <v>30</v>
      </c>
      <c r="BK317" s="176">
        <f>ROUND(I317*H317,2)</f>
        <v>0</v>
      </c>
      <c r="BL317" s="18" t="s">
        <v>188</v>
      </c>
      <c r="BM317" s="175" t="s">
        <v>4526</v>
      </c>
    </row>
    <row r="318" spans="1:65" s="13" customFormat="1">
      <c r="B318" s="177"/>
      <c r="D318" s="178" t="s">
        <v>190</v>
      </c>
      <c r="E318" s="179" t="s">
        <v>1</v>
      </c>
      <c r="F318" s="180" t="s">
        <v>4527</v>
      </c>
      <c r="H318" s="181">
        <v>46.393999999999998</v>
      </c>
      <c r="I318" s="182"/>
      <c r="L318" s="177"/>
      <c r="M318" s="183"/>
      <c r="N318" s="184"/>
      <c r="O318" s="184"/>
      <c r="P318" s="184"/>
      <c r="Q318" s="184"/>
      <c r="R318" s="184"/>
      <c r="S318" s="184"/>
      <c r="T318" s="185"/>
      <c r="AT318" s="179" t="s">
        <v>190</v>
      </c>
      <c r="AU318" s="179" t="s">
        <v>194</v>
      </c>
      <c r="AV318" s="13" t="s">
        <v>82</v>
      </c>
      <c r="AW318" s="13" t="s">
        <v>29</v>
      </c>
      <c r="AX318" s="13" t="s">
        <v>30</v>
      </c>
      <c r="AY318" s="179" t="s">
        <v>181</v>
      </c>
    </row>
    <row r="319" spans="1:65" s="2" customFormat="1" ht="16.5" customHeight="1">
      <c r="A319" s="33"/>
      <c r="B319" s="130"/>
      <c r="C319" s="164" t="s">
        <v>378</v>
      </c>
      <c r="D319" s="164" t="s">
        <v>184</v>
      </c>
      <c r="E319" s="165" t="s">
        <v>3147</v>
      </c>
      <c r="F319" s="166" t="s">
        <v>3148</v>
      </c>
      <c r="G319" s="167" t="s">
        <v>259</v>
      </c>
      <c r="H319" s="168">
        <v>324.75799999999998</v>
      </c>
      <c r="I319" s="169"/>
      <c r="J319" s="170">
        <f>ROUND(I319*H319,2)</f>
        <v>0</v>
      </c>
      <c r="K319" s="166" t="s">
        <v>1749</v>
      </c>
      <c r="L319" s="34"/>
      <c r="M319" s="171" t="s">
        <v>1</v>
      </c>
      <c r="N319" s="172" t="s">
        <v>38</v>
      </c>
      <c r="O319" s="59"/>
      <c r="P319" s="173">
        <f>O319*H319</f>
        <v>0</v>
      </c>
      <c r="Q319" s="173">
        <v>0</v>
      </c>
      <c r="R319" s="173">
        <f>Q319*H319</f>
        <v>0</v>
      </c>
      <c r="S319" s="173">
        <v>0</v>
      </c>
      <c r="T319" s="174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5" t="s">
        <v>188</v>
      </c>
      <c r="AT319" s="175" t="s">
        <v>184</v>
      </c>
      <c r="AU319" s="175" t="s">
        <v>194</v>
      </c>
      <c r="AY319" s="18" t="s">
        <v>181</v>
      </c>
      <c r="BE319" s="176">
        <f>IF(N319="základní",J319,0)</f>
        <v>0</v>
      </c>
      <c r="BF319" s="176">
        <f>IF(N319="snížená",J319,0)</f>
        <v>0</v>
      </c>
      <c r="BG319" s="176">
        <f>IF(N319="zákl. přenesená",J319,0)</f>
        <v>0</v>
      </c>
      <c r="BH319" s="176">
        <f>IF(N319="sníž. přenesená",J319,0)</f>
        <v>0</v>
      </c>
      <c r="BI319" s="176">
        <f>IF(N319="nulová",J319,0)</f>
        <v>0</v>
      </c>
      <c r="BJ319" s="18" t="s">
        <v>30</v>
      </c>
      <c r="BK319" s="176">
        <f>ROUND(I319*H319,2)</f>
        <v>0</v>
      </c>
      <c r="BL319" s="18" t="s">
        <v>188</v>
      </c>
      <c r="BM319" s="175" t="s">
        <v>4528</v>
      </c>
    </row>
    <row r="320" spans="1:65" s="13" customFormat="1">
      <c r="B320" s="177"/>
      <c r="D320" s="178" t="s">
        <v>190</v>
      </c>
      <c r="E320" s="179" t="s">
        <v>1</v>
      </c>
      <c r="F320" s="180" t="s">
        <v>4529</v>
      </c>
      <c r="H320" s="181">
        <v>324.75799999999998</v>
      </c>
      <c r="I320" s="182"/>
      <c r="L320" s="177"/>
      <c r="M320" s="183"/>
      <c r="N320" s="184"/>
      <c r="O320" s="184"/>
      <c r="P320" s="184"/>
      <c r="Q320" s="184"/>
      <c r="R320" s="184"/>
      <c r="S320" s="184"/>
      <c r="T320" s="185"/>
      <c r="AT320" s="179" t="s">
        <v>190</v>
      </c>
      <c r="AU320" s="179" t="s">
        <v>194</v>
      </c>
      <c r="AV320" s="13" t="s">
        <v>82</v>
      </c>
      <c r="AW320" s="13" t="s">
        <v>29</v>
      </c>
      <c r="AX320" s="13" t="s">
        <v>73</v>
      </c>
      <c r="AY320" s="179" t="s">
        <v>181</v>
      </c>
    </row>
    <row r="321" spans="1:65" s="15" customFormat="1">
      <c r="B321" s="198"/>
      <c r="D321" s="178" t="s">
        <v>190</v>
      </c>
      <c r="E321" s="199" t="s">
        <v>1</v>
      </c>
      <c r="F321" s="200" t="s">
        <v>1774</v>
      </c>
      <c r="H321" s="201">
        <v>324.75799999999998</v>
      </c>
      <c r="I321" s="202"/>
      <c r="L321" s="198"/>
      <c r="M321" s="203"/>
      <c r="N321" s="204"/>
      <c r="O321" s="204"/>
      <c r="P321" s="204"/>
      <c r="Q321" s="204"/>
      <c r="R321" s="204"/>
      <c r="S321" s="204"/>
      <c r="T321" s="205"/>
      <c r="AT321" s="199" t="s">
        <v>190</v>
      </c>
      <c r="AU321" s="199" t="s">
        <v>194</v>
      </c>
      <c r="AV321" s="15" t="s">
        <v>188</v>
      </c>
      <c r="AW321" s="15" t="s">
        <v>29</v>
      </c>
      <c r="AX321" s="15" t="s">
        <v>30</v>
      </c>
      <c r="AY321" s="199" t="s">
        <v>181</v>
      </c>
    </row>
    <row r="322" spans="1:65" s="2" customFormat="1" ht="16.5" customHeight="1">
      <c r="A322" s="33"/>
      <c r="B322" s="130"/>
      <c r="C322" s="164" t="s">
        <v>382</v>
      </c>
      <c r="D322" s="164" t="s">
        <v>184</v>
      </c>
      <c r="E322" s="165" t="s">
        <v>4263</v>
      </c>
      <c r="F322" s="166" t="s">
        <v>4264</v>
      </c>
      <c r="G322" s="167" t="s">
        <v>259</v>
      </c>
      <c r="H322" s="168">
        <v>46.393999999999998</v>
      </c>
      <c r="I322" s="169"/>
      <c r="J322" s="170">
        <f>ROUND(I322*H322,2)</f>
        <v>0</v>
      </c>
      <c r="K322" s="166" t="s">
        <v>1</v>
      </c>
      <c r="L322" s="34"/>
      <c r="M322" s="171" t="s">
        <v>1</v>
      </c>
      <c r="N322" s="172" t="s">
        <v>38</v>
      </c>
      <c r="O322" s="59"/>
      <c r="P322" s="173">
        <f>O322*H322</f>
        <v>0</v>
      </c>
      <c r="Q322" s="173">
        <v>0</v>
      </c>
      <c r="R322" s="173">
        <f>Q322*H322</f>
        <v>0</v>
      </c>
      <c r="S322" s="173">
        <v>0</v>
      </c>
      <c r="T322" s="174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5" t="s">
        <v>188</v>
      </c>
      <c r="AT322" s="175" t="s">
        <v>184</v>
      </c>
      <c r="AU322" s="175" t="s">
        <v>194</v>
      </c>
      <c r="AY322" s="18" t="s">
        <v>181</v>
      </c>
      <c r="BE322" s="176">
        <f>IF(N322="základní",J322,0)</f>
        <v>0</v>
      </c>
      <c r="BF322" s="176">
        <f>IF(N322="snížená",J322,0)</f>
        <v>0</v>
      </c>
      <c r="BG322" s="176">
        <f>IF(N322="zákl. přenesená",J322,0)</f>
        <v>0</v>
      </c>
      <c r="BH322" s="176">
        <f>IF(N322="sníž. přenesená",J322,0)</f>
        <v>0</v>
      </c>
      <c r="BI322" s="176">
        <f>IF(N322="nulová",J322,0)</f>
        <v>0</v>
      </c>
      <c r="BJ322" s="18" t="s">
        <v>30</v>
      </c>
      <c r="BK322" s="176">
        <f>ROUND(I322*H322,2)</f>
        <v>0</v>
      </c>
      <c r="BL322" s="18" t="s">
        <v>188</v>
      </c>
      <c r="BM322" s="175" t="s">
        <v>4530</v>
      </c>
    </row>
    <row r="323" spans="1:65" s="13" customFormat="1">
      <c r="B323" s="177"/>
      <c r="D323" s="178" t="s">
        <v>190</v>
      </c>
      <c r="E323" s="179" t="s">
        <v>1</v>
      </c>
      <c r="F323" s="180" t="s">
        <v>4527</v>
      </c>
      <c r="H323" s="181">
        <v>46.393999999999998</v>
      </c>
      <c r="I323" s="182"/>
      <c r="L323" s="177"/>
      <c r="M323" s="183"/>
      <c r="N323" s="184"/>
      <c r="O323" s="184"/>
      <c r="P323" s="184"/>
      <c r="Q323" s="184"/>
      <c r="R323" s="184"/>
      <c r="S323" s="184"/>
      <c r="T323" s="185"/>
      <c r="AT323" s="179" t="s">
        <v>190</v>
      </c>
      <c r="AU323" s="179" t="s">
        <v>194</v>
      </c>
      <c r="AV323" s="13" t="s">
        <v>82</v>
      </c>
      <c r="AW323" s="13" t="s">
        <v>29</v>
      </c>
      <c r="AX323" s="13" t="s">
        <v>30</v>
      </c>
      <c r="AY323" s="179" t="s">
        <v>181</v>
      </c>
    </row>
    <row r="324" spans="1:65" s="12" customFormat="1" ht="22.9" customHeight="1">
      <c r="B324" s="151"/>
      <c r="D324" s="152" t="s">
        <v>72</v>
      </c>
      <c r="E324" s="162" t="s">
        <v>194</v>
      </c>
      <c r="F324" s="162" t="s">
        <v>1913</v>
      </c>
      <c r="I324" s="154"/>
      <c r="J324" s="163">
        <f>BK324</f>
        <v>0</v>
      </c>
      <c r="L324" s="151"/>
      <c r="M324" s="156"/>
      <c r="N324" s="157"/>
      <c r="O324" s="157"/>
      <c r="P324" s="158">
        <f>SUM(P325:P351)</f>
        <v>0</v>
      </c>
      <c r="Q324" s="157"/>
      <c r="R324" s="158">
        <f>SUM(R325:R351)</f>
        <v>0</v>
      </c>
      <c r="S324" s="157"/>
      <c r="T324" s="159">
        <f>SUM(T325:T351)</f>
        <v>0</v>
      </c>
      <c r="AR324" s="152" t="s">
        <v>30</v>
      </c>
      <c r="AT324" s="160" t="s">
        <v>72</v>
      </c>
      <c r="AU324" s="160" t="s">
        <v>30</v>
      </c>
      <c r="AY324" s="152" t="s">
        <v>181</v>
      </c>
      <c r="BK324" s="161">
        <f>SUM(BK325:BK351)</f>
        <v>0</v>
      </c>
    </row>
    <row r="325" spans="1:65" s="2" customFormat="1" ht="37.9" customHeight="1">
      <c r="A325" s="33"/>
      <c r="B325" s="130"/>
      <c r="C325" s="164" t="s">
        <v>386</v>
      </c>
      <c r="D325" s="164" t="s">
        <v>184</v>
      </c>
      <c r="E325" s="165" t="s">
        <v>3256</v>
      </c>
      <c r="F325" s="166" t="s">
        <v>3257</v>
      </c>
      <c r="G325" s="167" t="s">
        <v>246</v>
      </c>
      <c r="H325" s="168">
        <v>1</v>
      </c>
      <c r="I325" s="169"/>
      <c r="J325" s="170">
        <f>ROUND(I325*H325,2)</f>
        <v>0</v>
      </c>
      <c r="K325" s="166" t="s">
        <v>1</v>
      </c>
      <c r="L325" s="34"/>
      <c r="M325" s="171" t="s">
        <v>1</v>
      </c>
      <c r="N325" s="172" t="s">
        <v>38</v>
      </c>
      <c r="O325" s="59"/>
      <c r="P325" s="173">
        <f>O325*H325</f>
        <v>0</v>
      </c>
      <c r="Q325" s="173">
        <v>0</v>
      </c>
      <c r="R325" s="173">
        <f>Q325*H325</f>
        <v>0</v>
      </c>
      <c r="S325" s="173">
        <v>0</v>
      </c>
      <c r="T325" s="174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5" t="s">
        <v>188</v>
      </c>
      <c r="AT325" s="175" t="s">
        <v>184</v>
      </c>
      <c r="AU325" s="175" t="s">
        <v>82</v>
      </c>
      <c r="AY325" s="18" t="s">
        <v>181</v>
      </c>
      <c r="BE325" s="176">
        <f>IF(N325="základní",J325,0)</f>
        <v>0</v>
      </c>
      <c r="BF325" s="176">
        <f>IF(N325="snížená",J325,0)</f>
        <v>0</v>
      </c>
      <c r="BG325" s="176">
        <f>IF(N325="zákl. přenesená",J325,0)</f>
        <v>0</v>
      </c>
      <c r="BH325" s="176">
        <f>IF(N325="sníž. přenesená",J325,0)</f>
        <v>0</v>
      </c>
      <c r="BI325" s="176">
        <f>IF(N325="nulová",J325,0)</f>
        <v>0</v>
      </c>
      <c r="BJ325" s="18" t="s">
        <v>30</v>
      </c>
      <c r="BK325" s="176">
        <f>ROUND(I325*H325,2)</f>
        <v>0</v>
      </c>
      <c r="BL325" s="18" t="s">
        <v>188</v>
      </c>
      <c r="BM325" s="175" t="s">
        <v>4531</v>
      </c>
    </row>
    <row r="326" spans="1:65" s="13" customFormat="1">
      <c r="B326" s="177"/>
      <c r="D326" s="178" t="s">
        <v>190</v>
      </c>
      <c r="E326" s="179" t="s">
        <v>1</v>
      </c>
      <c r="F326" s="180" t="s">
        <v>30</v>
      </c>
      <c r="H326" s="181">
        <v>1</v>
      </c>
      <c r="I326" s="182"/>
      <c r="L326" s="177"/>
      <c r="M326" s="183"/>
      <c r="N326" s="184"/>
      <c r="O326" s="184"/>
      <c r="P326" s="184"/>
      <c r="Q326" s="184"/>
      <c r="R326" s="184"/>
      <c r="S326" s="184"/>
      <c r="T326" s="185"/>
      <c r="AT326" s="179" t="s">
        <v>190</v>
      </c>
      <c r="AU326" s="179" t="s">
        <v>82</v>
      </c>
      <c r="AV326" s="13" t="s">
        <v>82</v>
      </c>
      <c r="AW326" s="13" t="s">
        <v>29</v>
      </c>
      <c r="AX326" s="13" t="s">
        <v>30</v>
      </c>
      <c r="AY326" s="179" t="s">
        <v>181</v>
      </c>
    </row>
    <row r="327" spans="1:65" s="2" customFormat="1" ht="37.9" customHeight="1">
      <c r="A327" s="33"/>
      <c r="B327" s="130"/>
      <c r="C327" s="164" t="s">
        <v>390</v>
      </c>
      <c r="D327" s="164" t="s">
        <v>184</v>
      </c>
      <c r="E327" s="165" t="s">
        <v>3259</v>
      </c>
      <c r="F327" s="166" t="s">
        <v>3257</v>
      </c>
      <c r="G327" s="167" t="s">
        <v>246</v>
      </c>
      <c r="H327" s="168">
        <v>1</v>
      </c>
      <c r="I327" s="169"/>
      <c r="J327" s="170">
        <f>ROUND(I327*H327,2)</f>
        <v>0</v>
      </c>
      <c r="K327" s="166" t="s">
        <v>1</v>
      </c>
      <c r="L327" s="34"/>
      <c r="M327" s="171" t="s">
        <v>1</v>
      </c>
      <c r="N327" s="172" t="s">
        <v>38</v>
      </c>
      <c r="O327" s="59"/>
      <c r="P327" s="173">
        <f>O327*H327</f>
        <v>0</v>
      </c>
      <c r="Q327" s="173">
        <v>0</v>
      </c>
      <c r="R327" s="173">
        <f>Q327*H327</f>
        <v>0</v>
      </c>
      <c r="S327" s="173">
        <v>0</v>
      </c>
      <c r="T327" s="174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5" t="s">
        <v>188</v>
      </c>
      <c r="AT327" s="175" t="s">
        <v>184</v>
      </c>
      <c r="AU327" s="175" t="s">
        <v>82</v>
      </c>
      <c r="AY327" s="18" t="s">
        <v>181</v>
      </c>
      <c r="BE327" s="176">
        <f>IF(N327="základní",J327,0)</f>
        <v>0</v>
      </c>
      <c r="BF327" s="176">
        <f>IF(N327="snížená",J327,0)</f>
        <v>0</v>
      </c>
      <c r="BG327" s="176">
        <f>IF(N327="zákl. přenesená",J327,0)</f>
        <v>0</v>
      </c>
      <c r="BH327" s="176">
        <f>IF(N327="sníž. přenesená",J327,0)</f>
        <v>0</v>
      </c>
      <c r="BI327" s="176">
        <f>IF(N327="nulová",J327,0)</f>
        <v>0</v>
      </c>
      <c r="BJ327" s="18" t="s">
        <v>30</v>
      </c>
      <c r="BK327" s="176">
        <f>ROUND(I327*H327,2)</f>
        <v>0</v>
      </c>
      <c r="BL327" s="18" t="s">
        <v>188</v>
      </c>
      <c r="BM327" s="175" t="s">
        <v>4532</v>
      </c>
    </row>
    <row r="328" spans="1:65" s="13" customFormat="1">
      <c r="B328" s="177"/>
      <c r="D328" s="178" t="s">
        <v>190</v>
      </c>
      <c r="E328" s="179" t="s">
        <v>1</v>
      </c>
      <c r="F328" s="180" t="s">
        <v>30</v>
      </c>
      <c r="H328" s="181">
        <v>1</v>
      </c>
      <c r="I328" s="182"/>
      <c r="L328" s="177"/>
      <c r="M328" s="183"/>
      <c r="N328" s="184"/>
      <c r="O328" s="184"/>
      <c r="P328" s="184"/>
      <c r="Q328" s="184"/>
      <c r="R328" s="184"/>
      <c r="S328" s="184"/>
      <c r="T328" s="185"/>
      <c r="AT328" s="179" t="s">
        <v>190</v>
      </c>
      <c r="AU328" s="179" t="s">
        <v>82</v>
      </c>
      <c r="AV328" s="13" t="s">
        <v>82</v>
      </c>
      <c r="AW328" s="13" t="s">
        <v>29</v>
      </c>
      <c r="AX328" s="13" t="s">
        <v>30</v>
      </c>
      <c r="AY328" s="179" t="s">
        <v>181</v>
      </c>
    </row>
    <row r="329" spans="1:65" s="2" customFormat="1" ht="37.9" customHeight="1">
      <c r="A329" s="33"/>
      <c r="B329" s="130"/>
      <c r="C329" s="164" t="s">
        <v>393</v>
      </c>
      <c r="D329" s="164" t="s">
        <v>184</v>
      </c>
      <c r="E329" s="165" t="s">
        <v>3261</v>
      </c>
      <c r="F329" s="166" t="s">
        <v>3257</v>
      </c>
      <c r="G329" s="167" t="s">
        <v>246</v>
      </c>
      <c r="H329" s="168">
        <v>1</v>
      </c>
      <c r="I329" s="169"/>
      <c r="J329" s="170">
        <f>ROUND(I329*H329,2)</f>
        <v>0</v>
      </c>
      <c r="K329" s="166" t="s">
        <v>1</v>
      </c>
      <c r="L329" s="34"/>
      <c r="M329" s="171" t="s">
        <v>1</v>
      </c>
      <c r="N329" s="172" t="s">
        <v>38</v>
      </c>
      <c r="O329" s="59"/>
      <c r="P329" s="173">
        <f>O329*H329</f>
        <v>0</v>
      </c>
      <c r="Q329" s="173">
        <v>0</v>
      </c>
      <c r="R329" s="173">
        <f>Q329*H329</f>
        <v>0</v>
      </c>
      <c r="S329" s="173">
        <v>0</v>
      </c>
      <c r="T329" s="174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5" t="s">
        <v>188</v>
      </c>
      <c r="AT329" s="175" t="s">
        <v>184</v>
      </c>
      <c r="AU329" s="175" t="s">
        <v>82</v>
      </c>
      <c r="AY329" s="18" t="s">
        <v>181</v>
      </c>
      <c r="BE329" s="176">
        <f>IF(N329="základní",J329,0)</f>
        <v>0</v>
      </c>
      <c r="BF329" s="176">
        <f>IF(N329="snížená",J329,0)</f>
        <v>0</v>
      </c>
      <c r="BG329" s="176">
        <f>IF(N329="zákl. přenesená",J329,0)</f>
        <v>0</v>
      </c>
      <c r="BH329" s="176">
        <f>IF(N329="sníž. přenesená",J329,0)</f>
        <v>0</v>
      </c>
      <c r="BI329" s="176">
        <f>IF(N329="nulová",J329,0)</f>
        <v>0</v>
      </c>
      <c r="BJ329" s="18" t="s">
        <v>30</v>
      </c>
      <c r="BK329" s="176">
        <f>ROUND(I329*H329,2)</f>
        <v>0</v>
      </c>
      <c r="BL329" s="18" t="s">
        <v>188</v>
      </c>
      <c r="BM329" s="175" t="s">
        <v>4533</v>
      </c>
    </row>
    <row r="330" spans="1:65" s="13" customFormat="1">
      <c r="B330" s="177"/>
      <c r="D330" s="178" t="s">
        <v>190</v>
      </c>
      <c r="E330" s="179" t="s">
        <v>1</v>
      </c>
      <c r="F330" s="180" t="s">
        <v>30</v>
      </c>
      <c r="H330" s="181">
        <v>1</v>
      </c>
      <c r="I330" s="182"/>
      <c r="L330" s="177"/>
      <c r="M330" s="183"/>
      <c r="N330" s="184"/>
      <c r="O330" s="184"/>
      <c r="P330" s="184"/>
      <c r="Q330" s="184"/>
      <c r="R330" s="184"/>
      <c r="S330" s="184"/>
      <c r="T330" s="185"/>
      <c r="AT330" s="179" t="s">
        <v>190</v>
      </c>
      <c r="AU330" s="179" t="s">
        <v>82</v>
      </c>
      <c r="AV330" s="13" t="s">
        <v>82</v>
      </c>
      <c r="AW330" s="13" t="s">
        <v>29</v>
      </c>
      <c r="AX330" s="13" t="s">
        <v>30</v>
      </c>
      <c r="AY330" s="179" t="s">
        <v>181</v>
      </c>
    </row>
    <row r="331" spans="1:65" s="2" customFormat="1" ht="37.9" customHeight="1">
      <c r="A331" s="33"/>
      <c r="B331" s="130"/>
      <c r="C331" s="164" t="s">
        <v>396</v>
      </c>
      <c r="D331" s="164" t="s">
        <v>184</v>
      </c>
      <c r="E331" s="165" t="s">
        <v>3263</v>
      </c>
      <c r="F331" s="166" t="s">
        <v>3264</v>
      </c>
      <c r="G331" s="167" t="s">
        <v>246</v>
      </c>
      <c r="H331" s="168">
        <v>1</v>
      </c>
      <c r="I331" s="169"/>
      <c r="J331" s="170">
        <f>ROUND(I331*H331,2)</f>
        <v>0</v>
      </c>
      <c r="K331" s="166" t="s">
        <v>1</v>
      </c>
      <c r="L331" s="34"/>
      <c r="M331" s="171" t="s">
        <v>1</v>
      </c>
      <c r="N331" s="172" t="s">
        <v>38</v>
      </c>
      <c r="O331" s="59"/>
      <c r="P331" s="173">
        <f>O331*H331</f>
        <v>0</v>
      </c>
      <c r="Q331" s="173">
        <v>0</v>
      </c>
      <c r="R331" s="173">
        <f>Q331*H331</f>
        <v>0</v>
      </c>
      <c r="S331" s="173">
        <v>0</v>
      </c>
      <c r="T331" s="174">
        <f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5" t="s">
        <v>188</v>
      </c>
      <c r="AT331" s="175" t="s">
        <v>184</v>
      </c>
      <c r="AU331" s="175" t="s">
        <v>82</v>
      </c>
      <c r="AY331" s="18" t="s">
        <v>181</v>
      </c>
      <c r="BE331" s="176">
        <f>IF(N331="základní",J331,0)</f>
        <v>0</v>
      </c>
      <c r="BF331" s="176">
        <f>IF(N331="snížená",J331,0)</f>
        <v>0</v>
      </c>
      <c r="BG331" s="176">
        <f>IF(N331="zákl. přenesená",J331,0)</f>
        <v>0</v>
      </c>
      <c r="BH331" s="176">
        <f>IF(N331="sníž. přenesená",J331,0)</f>
        <v>0</v>
      </c>
      <c r="BI331" s="176">
        <f>IF(N331="nulová",J331,0)</f>
        <v>0</v>
      </c>
      <c r="BJ331" s="18" t="s">
        <v>30</v>
      </c>
      <c r="BK331" s="176">
        <f>ROUND(I331*H331,2)</f>
        <v>0</v>
      </c>
      <c r="BL331" s="18" t="s">
        <v>188</v>
      </c>
      <c r="BM331" s="175" t="s">
        <v>4534</v>
      </c>
    </row>
    <row r="332" spans="1:65" s="13" customFormat="1">
      <c r="B332" s="177"/>
      <c r="D332" s="178" t="s">
        <v>190</v>
      </c>
      <c r="E332" s="179" t="s">
        <v>1</v>
      </c>
      <c r="F332" s="180" t="s">
        <v>30</v>
      </c>
      <c r="H332" s="181">
        <v>1</v>
      </c>
      <c r="I332" s="182"/>
      <c r="L332" s="177"/>
      <c r="M332" s="183"/>
      <c r="N332" s="184"/>
      <c r="O332" s="184"/>
      <c r="P332" s="184"/>
      <c r="Q332" s="184"/>
      <c r="R332" s="184"/>
      <c r="S332" s="184"/>
      <c r="T332" s="185"/>
      <c r="AT332" s="179" t="s">
        <v>190</v>
      </c>
      <c r="AU332" s="179" t="s">
        <v>82</v>
      </c>
      <c r="AV332" s="13" t="s">
        <v>82</v>
      </c>
      <c r="AW332" s="13" t="s">
        <v>29</v>
      </c>
      <c r="AX332" s="13" t="s">
        <v>30</v>
      </c>
      <c r="AY332" s="179" t="s">
        <v>181</v>
      </c>
    </row>
    <row r="333" spans="1:65" s="2" customFormat="1" ht="37.9" customHeight="1">
      <c r="A333" s="33"/>
      <c r="B333" s="130"/>
      <c r="C333" s="164" t="s">
        <v>399</v>
      </c>
      <c r="D333" s="164" t="s">
        <v>184</v>
      </c>
      <c r="E333" s="165" t="s">
        <v>3303</v>
      </c>
      <c r="F333" s="166" t="s">
        <v>4535</v>
      </c>
      <c r="G333" s="167" t="s">
        <v>246</v>
      </c>
      <c r="H333" s="168">
        <v>1</v>
      </c>
      <c r="I333" s="169"/>
      <c r="J333" s="170">
        <f>ROUND(I333*H333,2)</f>
        <v>0</v>
      </c>
      <c r="K333" s="166" t="s">
        <v>1</v>
      </c>
      <c r="L333" s="34"/>
      <c r="M333" s="171" t="s">
        <v>1</v>
      </c>
      <c r="N333" s="172" t="s">
        <v>38</v>
      </c>
      <c r="O333" s="59"/>
      <c r="P333" s="173">
        <f>O333*H333</f>
        <v>0</v>
      </c>
      <c r="Q333" s="173">
        <v>0</v>
      </c>
      <c r="R333" s="173">
        <f>Q333*H333</f>
        <v>0</v>
      </c>
      <c r="S333" s="173">
        <v>0</v>
      </c>
      <c r="T333" s="174">
        <f>S333*H333</f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5" t="s">
        <v>188</v>
      </c>
      <c r="AT333" s="175" t="s">
        <v>184</v>
      </c>
      <c r="AU333" s="175" t="s">
        <v>82</v>
      </c>
      <c r="AY333" s="18" t="s">
        <v>181</v>
      </c>
      <c r="BE333" s="176">
        <f>IF(N333="základní",J333,0)</f>
        <v>0</v>
      </c>
      <c r="BF333" s="176">
        <f>IF(N333="snížená",J333,0)</f>
        <v>0</v>
      </c>
      <c r="BG333" s="176">
        <f>IF(N333="zákl. přenesená",J333,0)</f>
        <v>0</v>
      </c>
      <c r="BH333" s="176">
        <f>IF(N333="sníž. přenesená",J333,0)</f>
        <v>0</v>
      </c>
      <c r="BI333" s="176">
        <f>IF(N333="nulová",J333,0)</f>
        <v>0</v>
      </c>
      <c r="BJ333" s="18" t="s">
        <v>30</v>
      </c>
      <c r="BK333" s="176">
        <f>ROUND(I333*H333,2)</f>
        <v>0</v>
      </c>
      <c r="BL333" s="18" t="s">
        <v>188</v>
      </c>
      <c r="BM333" s="175" t="s">
        <v>4536</v>
      </c>
    </row>
    <row r="334" spans="1:65" s="13" customFormat="1">
      <c r="B334" s="177"/>
      <c r="D334" s="178" t="s">
        <v>190</v>
      </c>
      <c r="E334" s="179" t="s">
        <v>1</v>
      </c>
      <c r="F334" s="180" t="s">
        <v>30</v>
      </c>
      <c r="H334" s="181">
        <v>1</v>
      </c>
      <c r="I334" s="182"/>
      <c r="L334" s="177"/>
      <c r="M334" s="183"/>
      <c r="N334" s="184"/>
      <c r="O334" s="184"/>
      <c r="P334" s="184"/>
      <c r="Q334" s="184"/>
      <c r="R334" s="184"/>
      <c r="S334" s="184"/>
      <c r="T334" s="185"/>
      <c r="AT334" s="179" t="s">
        <v>190</v>
      </c>
      <c r="AU334" s="179" t="s">
        <v>82</v>
      </c>
      <c r="AV334" s="13" t="s">
        <v>82</v>
      </c>
      <c r="AW334" s="13" t="s">
        <v>29</v>
      </c>
      <c r="AX334" s="13" t="s">
        <v>30</v>
      </c>
      <c r="AY334" s="179" t="s">
        <v>181</v>
      </c>
    </row>
    <row r="335" spans="1:65" s="2" customFormat="1" ht="37.9" customHeight="1">
      <c r="A335" s="33"/>
      <c r="B335" s="130"/>
      <c r="C335" s="164" t="s">
        <v>404</v>
      </c>
      <c r="D335" s="164" t="s">
        <v>184</v>
      </c>
      <c r="E335" s="165" t="s">
        <v>3314</v>
      </c>
      <c r="F335" s="166" t="s">
        <v>3315</v>
      </c>
      <c r="G335" s="167" t="s">
        <v>246</v>
      </c>
      <c r="H335" s="168">
        <v>1</v>
      </c>
      <c r="I335" s="169"/>
      <c r="J335" s="170">
        <f>ROUND(I335*H335,2)</f>
        <v>0</v>
      </c>
      <c r="K335" s="166" t="s">
        <v>1</v>
      </c>
      <c r="L335" s="34"/>
      <c r="M335" s="171" t="s">
        <v>1</v>
      </c>
      <c r="N335" s="172" t="s">
        <v>38</v>
      </c>
      <c r="O335" s="59"/>
      <c r="P335" s="173">
        <f>O335*H335</f>
        <v>0</v>
      </c>
      <c r="Q335" s="173">
        <v>0</v>
      </c>
      <c r="R335" s="173">
        <f>Q335*H335</f>
        <v>0</v>
      </c>
      <c r="S335" s="173">
        <v>0</v>
      </c>
      <c r="T335" s="174">
        <f>S335*H335</f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5" t="s">
        <v>188</v>
      </c>
      <c r="AT335" s="175" t="s">
        <v>184</v>
      </c>
      <c r="AU335" s="175" t="s">
        <v>82</v>
      </c>
      <c r="AY335" s="18" t="s">
        <v>181</v>
      </c>
      <c r="BE335" s="176">
        <f>IF(N335="základní",J335,0)</f>
        <v>0</v>
      </c>
      <c r="BF335" s="176">
        <f>IF(N335="snížená",J335,0)</f>
        <v>0</v>
      </c>
      <c r="BG335" s="176">
        <f>IF(N335="zákl. přenesená",J335,0)</f>
        <v>0</v>
      </c>
      <c r="BH335" s="176">
        <f>IF(N335="sníž. přenesená",J335,0)</f>
        <v>0</v>
      </c>
      <c r="BI335" s="176">
        <f>IF(N335="nulová",J335,0)</f>
        <v>0</v>
      </c>
      <c r="BJ335" s="18" t="s">
        <v>30</v>
      </c>
      <c r="BK335" s="176">
        <f>ROUND(I335*H335,2)</f>
        <v>0</v>
      </c>
      <c r="BL335" s="18" t="s">
        <v>188</v>
      </c>
      <c r="BM335" s="175" t="s">
        <v>4537</v>
      </c>
    </row>
    <row r="336" spans="1:65" s="13" customFormat="1">
      <c r="B336" s="177"/>
      <c r="D336" s="178" t="s">
        <v>190</v>
      </c>
      <c r="E336" s="179" t="s">
        <v>1</v>
      </c>
      <c r="F336" s="180" t="s">
        <v>30</v>
      </c>
      <c r="H336" s="181">
        <v>1</v>
      </c>
      <c r="I336" s="182"/>
      <c r="L336" s="177"/>
      <c r="M336" s="183"/>
      <c r="N336" s="184"/>
      <c r="O336" s="184"/>
      <c r="P336" s="184"/>
      <c r="Q336" s="184"/>
      <c r="R336" s="184"/>
      <c r="S336" s="184"/>
      <c r="T336" s="185"/>
      <c r="AT336" s="179" t="s">
        <v>190</v>
      </c>
      <c r="AU336" s="179" t="s">
        <v>82</v>
      </c>
      <c r="AV336" s="13" t="s">
        <v>82</v>
      </c>
      <c r="AW336" s="13" t="s">
        <v>29</v>
      </c>
      <c r="AX336" s="13" t="s">
        <v>30</v>
      </c>
      <c r="AY336" s="179" t="s">
        <v>181</v>
      </c>
    </row>
    <row r="337" spans="1:65" s="2" customFormat="1" ht="37.9" customHeight="1">
      <c r="A337" s="33"/>
      <c r="B337" s="130"/>
      <c r="C337" s="164" t="s">
        <v>408</v>
      </c>
      <c r="D337" s="164" t="s">
        <v>184</v>
      </c>
      <c r="E337" s="165" t="s">
        <v>3323</v>
      </c>
      <c r="F337" s="166" t="s">
        <v>3315</v>
      </c>
      <c r="G337" s="167" t="s">
        <v>246</v>
      </c>
      <c r="H337" s="168">
        <v>1</v>
      </c>
      <c r="I337" s="169"/>
      <c r="J337" s="170">
        <f>ROUND(I337*H337,2)</f>
        <v>0</v>
      </c>
      <c r="K337" s="166" t="s">
        <v>1</v>
      </c>
      <c r="L337" s="34"/>
      <c r="M337" s="171" t="s">
        <v>1</v>
      </c>
      <c r="N337" s="172" t="s">
        <v>38</v>
      </c>
      <c r="O337" s="59"/>
      <c r="P337" s="173">
        <f>O337*H337</f>
        <v>0</v>
      </c>
      <c r="Q337" s="173">
        <v>0</v>
      </c>
      <c r="R337" s="173">
        <f>Q337*H337</f>
        <v>0</v>
      </c>
      <c r="S337" s="173">
        <v>0</v>
      </c>
      <c r="T337" s="174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5" t="s">
        <v>188</v>
      </c>
      <c r="AT337" s="175" t="s">
        <v>184</v>
      </c>
      <c r="AU337" s="175" t="s">
        <v>82</v>
      </c>
      <c r="AY337" s="18" t="s">
        <v>181</v>
      </c>
      <c r="BE337" s="176">
        <f>IF(N337="základní",J337,0)</f>
        <v>0</v>
      </c>
      <c r="BF337" s="176">
        <f>IF(N337="snížená",J337,0)</f>
        <v>0</v>
      </c>
      <c r="BG337" s="176">
        <f>IF(N337="zákl. přenesená",J337,0)</f>
        <v>0</v>
      </c>
      <c r="BH337" s="176">
        <f>IF(N337="sníž. přenesená",J337,0)</f>
        <v>0</v>
      </c>
      <c r="BI337" s="176">
        <f>IF(N337="nulová",J337,0)</f>
        <v>0</v>
      </c>
      <c r="BJ337" s="18" t="s">
        <v>30</v>
      </c>
      <c r="BK337" s="176">
        <f>ROUND(I337*H337,2)</f>
        <v>0</v>
      </c>
      <c r="BL337" s="18" t="s">
        <v>188</v>
      </c>
      <c r="BM337" s="175" t="s">
        <v>4538</v>
      </c>
    </row>
    <row r="338" spans="1:65" s="13" customFormat="1">
      <c r="B338" s="177"/>
      <c r="D338" s="178" t="s">
        <v>190</v>
      </c>
      <c r="E338" s="179" t="s">
        <v>1</v>
      </c>
      <c r="F338" s="180" t="s">
        <v>30</v>
      </c>
      <c r="H338" s="181">
        <v>1</v>
      </c>
      <c r="I338" s="182"/>
      <c r="L338" s="177"/>
      <c r="M338" s="183"/>
      <c r="N338" s="184"/>
      <c r="O338" s="184"/>
      <c r="P338" s="184"/>
      <c r="Q338" s="184"/>
      <c r="R338" s="184"/>
      <c r="S338" s="184"/>
      <c r="T338" s="185"/>
      <c r="AT338" s="179" t="s">
        <v>190</v>
      </c>
      <c r="AU338" s="179" t="s">
        <v>82</v>
      </c>
      <c r="AV338" s="13" t="s">
        <v>82</v>
      </c>
      <c r="AW338" s="13" t="s">
        <v>29</v>
      </c>
      <c r="AX338" s="13" t="s">
        <v>30</v>
      </c>
      <c r="AY338" s="179" t="s">
        <v>181</v>
      </c>
    </row>
    <row r="339" spans="1:65" s="2" customFormat="1" ht="16.5" customHeight="1">
      <c r="A339" s="33"/>
      <c r="B339" s="130"/>
      <c r="C339" s="164" t="s">
        <v>412</v>
      </c>
      <c r="D339" s="164" t="s">
        <v>184</v>
      </c>
      <c r="E339" s="165" t="s">
        <v>4246</v>
      </c>
      <c r="F339" s="166" t="s">
        <v>4247</v>
      </c>
      <c r="G339" s="167" t="s">
        <v>1770</v>
      </c>
      <c r="H339" s="168">
        <v>2.85</v>
      </c>
      <c r="I339" s="169"/>
      <c r="J339" s="170">
        <f>ROUND(I339*H339,2)</f>
        <v>0</v>
      </c>
      <c r="K339" s="166" t="s">
        <v>1</v>
      </c>
      <c r="L339" s="34"/>
      <c r="M339" s="171" t="s">
        <v>1</v>
      </c>
      <c r="N339" s="172" t="s">
        <v>38</v>
      </c>
      <c r="O339" s="59"/>
      <c r="P339" s="173">
        <f>O339*H339</f>
        <v>0</v>
      </c>
      <c r="Q339" s="173">
        <v>0</v>
      </c>
      <c r="R339" s="173">
        <f>Q339*H339</f>
        <v>0</v>
      </c>
      <c r="S339" s="173">
        <v>0</v>
      </c>
      <c r="T339" s="174">
        <f>S339*H339</f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5" t="s">
        <v>188</v>
      </c>
      <c r="AT339" s="175" t="s">
        <v>184</v>
      </c>
      <c r="AU339" s="175" t="s">
        <v>82</v>
      </c>
      <c r="AY339" s="18" t="s">
        <v>181</v>
      </c>
      <c r="BE339" s="176">
        <f>IF(N339="základní",J339,0)</f>
        <v>0</v>
      </c>
      <c r="BF339" s="176">
        <f>IF(N339="snížená",J339,0)</f>
        <v>0</v>
      </c>
      <c r="BG339" s="176">
        <f>IF(N339="zákl. přenesená",J339,0)</f>
        <v>0</v>
      </c>
      <c r="BH339" s="176">
        <f>IF(N339="sníž. přenesená",J339,0)</f>
        <v>0</v>
      </c>
      <c r="BI339" s="176">
        <f>IF(N339="nulová",J339,0)</f>
        <v>0</v>
      </c>
      <c r="BJ339" s="18" t="s">
        <v>30</v>
      </c>
      <c r="BK339" s="176">
        <f>ROUND(I339*H339,2)</f>
        <v>0</v>
      </c>
      <c r="BL339" s="18" t="s">
        <v>188</v>
      </c>
      <c r="BM339" s="175" t="s">
        <v>4539</v>
      </c>
    </row>
    <row r="340" spans="1:65" s="14" customFormat="1">
      <c r="B340" s="191"/>
      <c r="D340" s="178" t="s">
        <v>190</v>
      </c>
      <c r="E340" s="192" t="s">
        <v>1</v>
      </c>
      <c r="F340" s="193" t="s">
        <v>4540</v>
      </c>
      <c r="H340" s="192" t="s">
        <v>1</v>
      </c>
      <c r="I340" s="194"/>
      <c r="L340" s="191"/>
      <c r="M340" s="195"/>
      <c r="N340" s="196"/>
      <c r="O340" s="196"/>
      <c r="P340" s="196"/>
      <c r="Q340" s="196"/>
      <c r="R340" s="196"/>
      <c r="S340" s="196"/>
      <c r="T340" s="197"/>
      <c r="AT340" s="192" t="s">
        <v>190</v>
      </c>
      <c r="AU340" s="192" t="s">
        <v>82</v>
      </c>
      <c r="AV340" s="14" t="s">
        <v>30</v>
      </c>
      <c r="AW340" s="14" t="s">
        <v>29</v>
      </c>
      <c r="AX340" s="14" t="s">
        <v>73</v>
      </c>
      <c r="AY340" s="192" t="s">
        <v>181</v>
      </c>
    </row>
    <row r="341" spans="1:65" s="13" customFormat="1">
      <c r="B341" s="177"/>
      <c r="D341" s="178" t="s">
        <v>190</v>
      </c>
      <c r="E341" s="179" t="s">
        <v>1</v>
      </c>
      <c r="F341" s="180" t="s">
        <v>4541</v>
      </c>
      <c r="H341" s="181">
        <v>2.85</v>
      </c>
      <c r="I341" s="182"/>
      <c r="L341" s="177"/>
      <c r="M341" s="183"/>
      <c r="N341" s="184"/>
      <c r="O341" s="184"/>
      <c r="P341" s="184"/>
      <c r="Q341" s="184"/>
      <c r="R341" s="184"/>
      <c r="S341" s="184"/>
      <c r="T341" s="185"/>
      <c r="AT341" s="179" t="s">
        <v>190</v>
      </c>
      <c r="AU341" s="179" t="s">
        <v>82</v>
      </c>
      <c r="AV341" s="13" t="s">
        <v>82</v>
      </c>
      <c r="AW341" s="13" t="s">
        <v>29</v>
      </c>
      <c r="AX341" s="13" t="s">
        <v>30</v>
      </c>
      <c r="AY341" s="179" t="s">
        <v>181</v>
      </c>
    </row>
    <row r="342" spans="1:65" s="2" customFormat="1" ht="16.5" customHeight="1">
      <c r="A342" s="33"/>
      <c r="B342" s="130"/>
      <c r="C342" s="164" t="s">
        <v>416</v>
      </c>
      <c r="D342" s="164" t="s">
        <v>184</v>
      </c>
      <c r="E342" s="165" t="s">
        <v>4253</v>
      </c>
      <c r="F342" s="166" t="s">
        <v>4254</v>
      </c>
      <c r="G342" s="167" t="s">
        <v>259</v>
      </c>
      <c r="H342" s="168">
        <v>6.27</v>
      </c>
      <c r="I342" s="169"/>
      <c r="J342" s="170">
        <f>ROUND(I342*H342,2)</f>
        <v>0</v>
      </c>
      <c r="K342" s="166" t="s">
        <v>1749</v>
      </c>
      <c r="L342" s="34"/>
      <c r="M342" s="171" t="s">
        <v>1</v>
      </c>
      <c r="N342" s="172" t="s">
        <v>38</v>
      </c>
      <c r="O342" s="59"/>
      <c r="P342" s="173">
        <f>O342*H342</f>
        <v>0</v>
      </c>
      <c r="Q342" s="173">
        <v>0</v>
      </c>
      <c r="R342" s="173">
        <f>Q342*H342</f>
        <v>0</v>
      </c>
      <c r="S342" s="173">
        <v>0</v>
      </c>
      <c r="T342" s="174">
        <f>S342*H342</f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5" t="s">
        <v>188</v>
      </c>
      <c r="AT342" s="175" t="s">
        <v>184</v>
      </c>
      <c r="AU342" s="175" t="s">
        <v>82</v>
      </c>
      <c r="AY342" s="18" t="s">
        <v>181</v>
      </c>
      <c r="BE342" s="176">
        <f>IF(N342="základní",J342,0)</f>
        <v>0</v>
      </c>
      <c r="BF342" s="176">
        <f>IF(N342="snížená",J342,0)</f>
        <v>0</v>
      </c>
      <c r="BG342" s="176">
        <f>IF(N342="zákl. přenesená",J342,0)</f>
        <v>0</v>
      </c>
      <c r="BH342" s="176">
        <f>IF(N342="sníž. přenesená",J342,0)</f>
        <v>0</v>
      </c>
      <c r="BI342" s="176">
        <f>IF(N342="nulová",J342,0)</f>
        <v>0</v>
      </c>
      <c r="BJ342" s="18" t="s">
        <v>30</v>
      </c>
      <c r="BK342" s="176">
        <f>ROUND(I342*H342,2)</f>
        <v>0</v>
      </c>
      <c r="BL342" s="18" t="s">
        <v>188</v>
      </c>
      <c r="BM342" s="175" t="s">
        <v>4542</v>
      </c>
    </row>
    <row r="343" spans="1:65" s="13" customFormat="1">
      <c r="B343" s="177"/>
      <c r="D343" s="178" t="s">
        <v>190</v>
      </c>
      <c r="E343" s="179" t="s">
        <v>1</v>
      </c>
      <c r="F343" s="180" t="s">
        <v>4543</v>
      </c>
      <c r="H343" s="181">
        <v>6.27</v>
      </c>
      <c r="I343" s="182"/>
      <c r="L343" s="177"/>
      <c r="M343" s="183"/>
      <c r="N343" s="184"/>
      <c r="O343" s="184"/>
      <c r="P343" s="184"/>
      <c r="Q343" s="184"/>
      <c r="R343" s="184"/>
      <c r="S343" s="184"/>
      <c r="T343" s="185"/>
      <c r="AT343" s="179" t="s">
        <v>190</v>
      </c>
      <c r="AU343" s="179" t="s">
        <v>82</v>
      </c>
      <c r="AV343" s="13" t="s">
        <v>82</v>
      </c>
      <c r="AW343" s="13" t="s">
        <v>29</v>
      </c>
      <c r="AX343" s="13" t="s">
        <v>73</v>
      </c>
      <c r="AY343" s="179" t="s">
        <v>181</v>
      </c>
    </row>
    <row r="344" spans="1:65" s="15" customFormat="1">
      <c r="B344" s="198"/>
      <c r="D344" s="178" t="s">
        <v>190</v>
      </c>
      <c r="E344" s="199" t="s">
        <v>1</v>
      </c>
      <c r="F344" s="200" t="s">
        <v>1774</v>
      </c>
      <c r="H344" s="201">
        <v>6.27</v>
      </c>
      <c r="I344" s="202"/>
      <c r="L344" s="198"/>
      <c r="M344" s="203"/>
      <c r="N344" s="204"/>
      <c r="O344" s="204"/>
      <c r="P344" s="204"/>
      <c r="Q344" s="204"/>
      <c r="R344" s="204"/>
      <c r="S344" s="204"/>
      <c r="T344" s="205"/>
      <c r="AT344" s="199" t="s">
        <v>190</v>
      </c>
      <c r="AU344" s="199" t="s">
        <v>82</v>
      </c>
      <c r="AV344" s="15" t="s">
        <v>188</v>
      </c>
      <c r="AW344" s="15" t="s">
        <v>29</v>
      </c>
      <c r="AX344" s="15" t="s">
        <v>30</v>
      </c>
      <c r="AY344" s="199" t="s">
        <v>181</v>
      </c>
    </row>
    <row r="345" spans="1:65" s="2" customFormat="1" ht="16.5" customHeight="1">
      <c r="A345" s="33"/>
      <c r="B345" s="130"/>
      <c r="C345" s="164" t="s">
        <v>419</v>
      </c>
      <c r="D345" s="164" t="s">
        <v>184</v>
      </c>
      <c r="E345" s="165" t="s">
        <v>4257</v>
      </c>
      <c r="F345" s="166" t="s">
        <v>1936</v>
      </c>
      <c r="G345" s="167" t="s">
        <v>259</v>
      </c>
      <c r="H345" s="168">
        <v>6.27</v>
      </c>
      <c r="I345" s="169"/>
      <c r="J345" s="170">
        <f>ROUND(I345*H345,2)</f>
        <v>0</v>
      </c>
      <c r="K345" s="166" t="s">
        <v>1749</v>
      </c>
      <c r="L345" s="34"/>
      <c r="M345" s="171" t="s">
        <v>1</v>
      </c>
      <c r="N345" s="172" t="s">
        <v>38</v>
      </c>
      <c r="O345" s="59"/>
      <c r="P345" s="173">
        <f>O345*H345</f>
        <v>0</v>
      </c>
      <c r="Q345" s="173">
        <v>0</v>
      </c>
      <c r="R345" s="173">
        <f>Q345*H345</f>
        <v>0</v>
      </c>
      <c r="S345" s="173">
        <v>0</v>
      </c>
      <c r="T345" s="174">
        <f>S345*H345</f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5" t="s">
        <v>188</v>
      </c>
      <c r="AT345" s="175" t="s">
        <v>184</v>
      </c>
      <c r="AU345" s="175" t="s">
        <v>82</v>
      </c>
      <c r="AY345" s="18" t="s">
        <v>181</v>
      </c>
      <c r="BE345" s="176">
        <f>IF(N345="základní",J345,0)</f>
        <v>0</v>
      </c>
      <c r="BF345" s="176">
        <f>IF(N345="snížená",J345,0)</f>
        <v>0</v>
      </c>
      <c r="BG345" s="176">
        <f>IF(N345="zákl. přenesená",J345,0)</f>
        <v>0</v>
      </c>
      <c r="BH345" s="176">
        <f>IF(N345="sníž. přenesená",J345,0)</f>
        <v>0</v>
      </c>
      <c r="BI345" s="176">
        <f>IF(N345="nulová",J345,0)</f>
        <v>0</v>
      </c>
      <c r="BJ345" s="18" t="s">
        <v>30</v>
      </c>
      <c r="BK345" s="176">
        <f>ROUND(I345*H345,2)</f>
        <v>0</v>
      </c>
      <c r="BL345" s="18" t="s">
        <v>188</v>
      </c>
      <c r="BM345" s="175" t="s">
        <v>4544</v>
      </c>
    </row>
    <row r="346" spans="1:65" s="13" customFormat="1">
      <c r="B346" s="177"/>
      <c r="D346" s="178" t="s">
        <v>190</v>
      </c>
      <c r="E346" s="179" t="s">
        <v>1</v>
      </c>
      <c r="F346" s="180" t="s">
        <v>4545</v>
      </c>
      <c r="H346" s="181">
        <v>6.27</v>
      </c>
      <c r="I346" s="182"/>
      <c r="L346" s="177"/>
      <c r="M346" s="183"/>
      <c r="N346" s="184"/>
      <c r="O346" s="184"/>
      <c r="P346" s="184"/>
      <c r="Q346" s="184"/>
      <c r="R346" s="184"/>
      <c r="S346" s="184"/>
      <c r="T346" s="185"/>
      <c r="AT346" s="179" t="s">
        <v>190</v>
      </c>
      <c r="AU346" s="179" t="s">
        <v>82</v>
      </c>
      <c r="AV346" s="13" t="s">
        <v>82</v>
      </c>
      <c r="AW346" s="13" t="s">
        <v>29</v>
      </c>
      <c r="AX346" s="13" t="s">
        <v>30</v>
      </c>
      <c r="AY346" s="179" t="s">
        <v>181</v>
      </c>
    </row>
    <row r="347" spans="1:65" s="2" customFormat="1" ht="16.5" customHeight="1">
      <c r="A347" s="33"/>
      <c r="B347" s="130"/>
      <c r="C347" s="164" t="s">
        <v>422</v>
      </c>
      <c r="D347" s="164" t="s">
        <v>184</v>
      </c>
      <c r="E347" s="165" t="s">
        <v>4260</v>
      </c>
      <c r="F347" s="166" t="s">
        <v>1940</v>
      </c>
      <c r="G347" s="167" t="s">
        <v>259</v>
      </c>
      <c r="H347" s="168">
        <v>43.89</v>
      </c>
      <c r="I347" s="169"/>
      <c r="J347" s="170">
        <f>ROUND(I347*H347,2)</f>
        <v>0</v>
      </c>
      <c r="K347" s="166" t="s">
        <v>1749</v>
      </c>
      <c r="L347" s="34"/>
      <c r="M347" s="171" t="s">
        <v>1</v>
      </c>
      <c r="N347" s="172" t="s">
        <v>38</v>
      </c>
      <c r="O347" s="59"/>
      <c r="P347" s="173">
        <f>O347*H347</f>
        <v>0</v>
      </c>
      <c r="Q347" s="173">
        <v>0</v>
      </c>
      <c r="R347" s="173">
        <f>Q347*H347</f>
        <v>0</v>
      </c>
      <c r="S347" s="173">
        <v>0</v>
      </c>
      <c r="T347" s="174">
        <f>S347*H347</f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5" t="s">
        <v>188</v>
      </c>
      <c r="AT347" s="175" t="s">
        <v>184</v>
      </c>
      <c r="AU347" s="175" t="s">
        <v>82</v>
      </c>
      <c r="AY347" s="18" t="s">
        <v>181</v>
      </c>
      <c r="BE347" s="176">
        <f>IF(N347="základní",J347,0)</f>
        <v>0</v>
      </c>
      <c r="BF347" s="176">
        <f>IF(N347="snížená",J347,0)</f>
        <v>0</v>
      </c>
      <c r="BG347" s="176">
        <f>IF(N347="zákl. přenesená",J347,0)</f>
        <v>0</v>
      </c>
      <c r="BH347" s="176">
        <f>IF(N347="sníž. přenesená",J347,0)</f>
        <v>0</v>
      </c>
      <c r="BI347" s="176">
        <f>IF(N347="nulová",J347,0)</f>
        <v>0</v>
      </c>
      <c r="BJ347" s="18" t="s">
        <v>30</v>
      </c>
      <c r="BK347" s="176">
        <f>ROUND(I347*H347,2)</f>
        <v>0</v>
      </c>
      <c r="BL347" s="18" t="s">
        <v>188</v>
      </c>
      <c r="BM347" s="175" t="s">
        <v>4546</v>
      </c>
    </row>
    <row r="348" spans="1:65" s="13" customFormat="1">
      <c r="B348" s="177"/>
      <c r="D348" s="178" t="s">
        <v>190</v>
      </c>
      <c r="E348" s="179" t="s">
        <v>1</v>
      </c>
      <c r="F348" s="180" t="s">
        <v>4547</v>
      </c>
      <c r="H348" s="181">
        <v>43.89</v>
      </c>
      <c r="I348" s="182"/>
      <c r="L348" s="177"/>
      <c r="M348" s="183"/>
      <c r="N348" s="184"/>
      <c r="O348" s="184"/>
      <c r="P348" s="184"/>
      <c r="Q348" s="184"/>
      <c r="R348" s="184"/>
      <c r="S348" s="184"/>
      <c r="T348" s="185"/>
      <c r="AT348" s="179" t="s">
        <v>190</v>
      </c>
      <c r="AU348" s="179" t="s">
        <v>82</v>
      </c>
      <c r="AV348" s="13" t="s">
        <v>82</v>
      </c>
      <c r="AW348" s="13" t="s">
        <v>29</v>
      </c>
      <c r="AX348" s="13" t="s">
        <v>73</v>
      </c>
      <c r="AY348" s="179" t="s">
        <v>181</v>
      </c>
    </row>
    <row r="349" spans="1:65" s="15" customFormat="1">
      <c r="B349" s="198"/>
      <c r="D349" s="178" t="s">
        <v>190</v>
      </c>
      <c r="E349" s="199" t="s">
        <v>1</v>
      </c>
      <c r="F349" s="200" t="s">
        <v>1774</v>
      </c>
      <c r="H349" s="201">
        <v>43.89</v>
      </c>
      <c r="I349" s="202"/>
      <c r="L349" s="198"/>
      <c r="M349" s="203"/>
      <c r="N349" s="204"/>
      <c r="O349" s="204"/>
      <c r="P349" s="204"/>
      <c r="Q349" s="204"/>
      <c r="R349" s="204"/>
      <c r="S349" s="204"/>
      <c r="T349" s="205"/>
      <c r="AT349" s="199" t="s">
        <v>190</v>
      </c>
      <c r="AU349" s="199" t="s">
        <v>82</v>
      </c>
      <c r="AV349" s="15" t="s">
        <v>188</v>
      </c>
      <c r="AW349" s="15" t="s">
        <v>29</v>
      </c>
      <c r="AX349" s="15" t="s">
        <v>30</v>
      </c>
      <c r="AY349" s="199" t="s">
        <v>181</v>
      </c>
    </row>
    <row r="350" spans="1:65" s="2" customFormat="1" ht="16.5" customHeight="1">
      <c r="A350" s="33"/>
      <c r="B350" s="130"/>
      <c r="C350" s="164" t="s">
        <v>426</v>
      </c>
      <c r="D350" s="164" t="s">
        <v>184</v>
      </c>
      <c r="E350" s="165" t="s">
        <v>4263</v>
      </c>
      <c r="F350" s="166" t="s">
        <v>4264</v>
      </c>
      <c r="G350" s="167" t="s">
        <v>259</v>
      </c>
      <c r="H350" s="168">
        <v>6.27</v>
      </c>
      <c r="I350" s="169"/>
      <c r="J350" s="170">
        <f>ROUND(I350*H350,2)</f>
        <v>0</v>
      </c>
      <c r="K350" s="166" t="s">
        <v>1</v>
      </c>
      <c r="L350" s="34"/>
      <c r="M350" s="171" t="s">
        <v>1</v>
      </c>
      <c r="N350" s="172" t="s">
        <v>38</v>
      </c>
      <c r="O350" s="59"/>
      <c r="P350" s="173">
        <f>O350*H350</f>
        <v>0</v>
      </c>
      <c r="Q350" s="173">
        <v>0</v>
      </c>
      <c r="R350" s="173">
        <f>Q350*H350</f>
        <v>0</v>
      </c>
      <c r="S350" s="173">
        <v>0</v>
      </c>
      <c r="T350" s="174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5" t="s">
        <v>188</v>
      </c>
      <c r="AT350" s="175" t="s">
        <v>184</v>
      </c>
      <c r="AU350" s="175" t="s">
        <v>82</v>
      </c>
      <c r="AY350" s="18" t="s">
        <v>181</v>
      </c>
      <c r="BE350" s="176">
        <f>IF(N350="základní",J350,0)</f>
        <v>0</v>
      </c>
      <c r="BF350" s="176">
        <f>IF(N350="snížená",J350,0)</f>
        <v>0</v>
      </c>
      <c r="BG350" s="176">
        <f>IF(N350="zákl. přenesená",J350,0)</f>
        <v>0</v>
      </c>
      <c r="BH350" s="176">
        <f>IF(N350="sníž. přenesená",J350,0)</f>
        <v>0</v>
      </c>
      <c r="BI350" s="176">
        <f>IF(N350="nulová",J350,0)</f>
        <v>0</v>
      </c>
      <c r="BJ350" s="18" t="s">
        <v>30</v>
      </c>
      <c r="BK350" s="176">
        <f>ROUND(I350*H350,2)</f>
        <v>0</v>
      </c>
      <c r="BL350" s="18" t="s">
        <v>188</v>
      </c>
      <c r="BM350" s="175" t="s">
        <v>4548</v>
      </c>
    </row>
    <row r="351" spans="1:65" s="13" customFormat="1">
      <c r="B351" s="177"/>
      <c r="D351" s="178" t="s">
        <v>190</v>
      </c>
      <c r="E351" s="179" t="s">
        <v>1</v>
      </c>
      <c r="F351" s="180" t="s">
        <v>4545</v>
      </c>
      <c r="H351" s="181">
        <v>6.27</v>
      </c>
      <c r="I351" s="182"/>
      <c r="L351" s="177"/>
      <c r="M351" s="183"/>
      <c r="N351" s="184"/>
      <c r="O351" s="184"/>
      <c r="P351" s="184"/>
      <c r="Q351" s="184"/>
      <c r="R351" s="184"/>
      <c r="S351" s="184"/>
      <c r="T351" s="185"/>
      <c r="AT351" s="179" t="s">
        <v>190</v>
      </c>
      <c r="AU351" s="179" t="s">
        <v>82</v>
      </c>
      <c r="AV351" s="13" t="s">
        <v>82</v>
      </c>
      <c r="AW351" s="13" t="s">
        <v>29</v>
      </c>
      <c r="AX351" s="13" t="s">
        <v>30</v>
      </c>
      <c r="AY351" s="179" t="s">
        <v>181</v>
      </c>
    </row>
    <row r="352" spans="1:65" s="12" customFormat="1" ht="22.9" customHeight="1">
      <c r="B352" s="151"/>
      <c r="D352" s="152" t="s">
        <v>72</v>
      </c>
      <c r="E352" s="162" t="s">
        <v>188</v>
      </c>
      <c r="F352" s="162" t="s">
        <v>2622</v>
      </c>
      <c r="I352" s="154"/>
      <c r="J352" s="163">
        <f>BK352</f>
        <v>0</v>
      </c>
      <c r="L352" s="151"/>
      <c r="M352" s="156"/>
      <c r="N352" s="157"/>
      <c r="O352" s="157"/>
      <c r="P352" s="158">
        <f>SUM(P353:P362)</f>
        <v>0</v>
      </c>
      <c r="Q352" s="157"/>
      <c r="R352" s="158">
        <f>SUM(R353:R362)</f>
        <v>24.34555452</v>
      </c>
      <c r="S352" s="157"/>
      <c r="T352" s="159">
        <f>SUM(T353:T362)</f>
        <v>0</v>
      </c>
      <c r="AR352" s="152" t="s">
        <v>30</v>
      </c>
      <c r="AT352" s="160" t="s">
        <v>72</v>
      </c>
      <c r="AU352" s="160" t="s">
        <v>30</v>
      </c>
      <c r="AY352" s="152" t="s">
        <v>181</v>
      </c>
      <c r="BK352" s="161">
        <f>SUM(BK353:BK362)</f>
        <v>0</v>
      </c>
    </row>
    <row r="353" spans="1:65" s="2" customFormat="1" ht="16.5" customHeight="1">
      <c r="A353" s="33"/>
      <c r="B353" s="130"/>
      <c r="C353" s="164" t="s">
        <v>429</v>
      </c>
      <c r="D353" s="164" t="s">
        <v>184</v>
      </c>
      <c r="E353" s="165" t="s">
        <v>4549</v>
      </c>
      <c r="F353" s="166" t="s">
        <v>4550</v>
      </c>
      <c r="G353" s="167" t="s">
        <v>1770</v>
      </c>
      <c r="H353" s="168">
        <v>12.875999999999999</v>
      </c>
      <c r="I353" s="169"/>
      <c r="J353" s="170">
        <f>ROUND(I353*H353,2)</f>
        <v>0</v>
      </c>
      <c r="K353" s="166" t="s">
        <v>1</v>
      </c>
      <c r="L353" s="34"/>
      <c r="M353" s="171" t="s">
        <v>1</v>
      </c>
      <c r="N353" s="172" t="s">
        <v>38</v>
      </c>
      <c r="O353" s="59"/>
      <c r="P353" s="173">
        <f>O353*H353</f>
        <v>0</v>
      </c>
      <c r="Q353" s="173">
        <v>1.8907700000000001</v>
      </c>
      <c r="R353" s="173">
        <f>Q353*H353</f>
        <v>24.34555452</v>
      </c>
      <c r="S353" s="173">
        <v>0</v>
      </c>
      <c r="T353" s="174">
        <f>S353*H353</f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5" t="s">
        <v>188</v>
      </c>
      <c r="AT353" s="175" t="s">
        <v>184</v>
      </c>
      <c r="AU353" s="175" t="s">
        <v>82</v>
      </c>
      <c r="AY353" s="18" t="s">
        <v>181</v>
      </c>
      <c r="BE353" s="176">
        <f>IF(N353="základní",J353,0)</f>
        <v>0</v>
      </c>
      <c r="BF353" s="176">
        <f>IF(N353="snížená",J353,0)</f>
        <v>0</v>
      </c>
      <c r="BG353" s="176">
        <f>IF(N353="zákl. přenesená",J353,0)</f>
        <v>0</v>
      </c>
      <c r="BH353" s="176">
        <f>IF(N353="sníž. přenesená",J353,0)</f>
        <v>0</v>
      </c>
      <c r="BI353" s="176">
        <f>IF(N353="nulová",J353,0)</f>
        <v>0</v>
      </c>
      <c r="BJ353" s="18" t="s">
        <v>30</v>
      </c>
      <c r="BK353" s="176">
        <f>ROUND(I353*H353,2)</f>
        <v>0</v>
      </c>
      <c r="BL353" s="18" t="s">
        <v>188</v>
      </c>
      <c r="BM353" s="175" t="s">
        <v>4551</v>
      </c>
    </row>
    <row r="354" spans="1:65" s="14" customFormat="1">
      <c r="B354" s="191"/>
      <c r="D354" s="178" t="s">
        <v>190</v>
      </c>
      <c r="E354" s="192" t="s">
        <v>1</v>
      </c>
      <c r="F354" s="193" t="s">
        <v>4399</v>
      </c>
      <c r="H354" s="192" t="s">
        <v>1</v>
      </c>
      <c r="I354" s="194"/>
      <c r="L354" s="191"/>
      <c r="M354" s="195"/>
      <c r="N354" s="196"/>
      <c r="O354" s="196"/>
      <c r="P354" s="196"/>
      <c r="Q354" s="196"/>
      <c r="R354" s="196"/>
      <c r="S354" s="196"/>
      <c r="T354" s="197"/>
      <c r="AT354" s="192" t="s">
        <v>190</v>
      </c>
      <c r="AU354" s="192" t="s">
        <v>82</v>
      </c>
      <c r="AV354" s="14" t="s">
        <v>30</v>
      </c>
      <c r="AW354" s="14" t="s">
        <v>29</v>
      </c>
      <c r="AX354" s="14" t="s">
        <v>73</v>
      </c>
      <c r="AY354" s="192" t="s">
        <v>181</v>
      </c>
    </row>
    <row r="355" spans="1:65" s="13" customFormat="1">
      <c r="B355" s="177"/>
      <c r="D355" s="178" t="s">
        <v>190</v>
      </c>
      <c r="E355" s="179" t="s">
        <v>1</v>
      </c>
      <c r="F355" s="180" t="s">
        <v>4552</v>
      </c>
      <c r="H355" s="181">
        <v>1.012</v>
      </c>
      <c r="I355" s="182"/>
      <c r="L355" s="177"/>
      <c r="M355" s="183"/>
      <c r="N355" s="184"/>
      <c r="O355" s="184"/>
      <c r="P355" s="184"/>
      <c r="Q355" s="184"/>
      <c r="R355" s="184"/>
      <c r="S355" s="184"/>
      <c r="T355" s="185"/>
      <c r="AT355" s="179" t="s">
        <v>190</v>
      </c>
      <c r="AU355" s="179" t="s">
        <v>82</v>
      </c>
      <c r="AV355" s="13" t="s">
        <v>82</v>
      </c>
      <c r="AW355" s="13" t="s">
        <v>29</v>
      </c>
      <c r="AX355" s="13" t="s">
        <v>73</v>
      </c>
      <c r="AY355" s="179" t="s">
        <v>181</v>
      </c>
    </row>
    <row r="356" spans="1:65" s="14" customFormat="1">
      <c r="B356" s="191"/>
      <c r="D356" s="178" t="s">
        <v>190</v>
      </c>
      <c r="E356" s="192" t="s">
        <v>1</v>
      </c>
      <c r="F356" s="193" t="s">
        <v>4401</v>
      </c>
      <c r="H356" s="192" t="s">
        <v>1</v>
      </c>
      <c r="I356" s="194"/>
      <c r="L356" s="191"/>
      <c r="M356" s="195"/>
      <c r="N356" s="196"/>
      <c r="O356" s="196"/>
      <c r="P356" s="196"/>
      <c r="Q356" s="196"/>
      <c r="R356" s="196"/>
      <c r="S356" s="196"/>
      <c r="T356" s="197"/>
      <c r="AT356" s="192" t="s">
        <v>190</v>
      </c>
      <c r="AU356" s="192" t="s">
        <v>82</v>
      </c>
      <c r="AV356" s="14" t="s">
        <v>30</v>
      </c>
      <c r="AW356" s="14" t="s">
        <v>29</v>
      </c>
      <c r="AX356" s="14" t="s">
        <v>73</v>
      </c>
      <c r="AY356" s="192" t="s">
        <v>181</v>
      </c>
    </row>
    <row r="357" spans="1:65" s="13" customFormat="1">
      <c r="B357" s="177"/>
      <c r="D357" s="178" t="s">
        <v>190</v>
      </c>
      <c r="E357" s="179" t="s">
        <v>1</v>
      </c>
      <c r="F357" s="180" t="s">
        <v>4553</v>
      </c>
      <c r="H357" s="181">
        <v>5.1369999999999996</v>
      </c>
      <c r="I357" s="182"/>
      <c r="L357" s="177"/>
      <c r="M357" s="183"/>
      <c r="N357" s="184"/>
      <c r="O357" s="184"/>
      <c r="P357" s="184"/>
      <c r="Q357" s="184"/>
      <c r="R357" s="184"/>
      <c r="S357" s="184"/>
      <c r="T357" s="185"/>
      <c r="AT357" s="179" t="s">
        <v>190</v>
      </c>
      <c r="AU357" s="179" t="s">
        <v>82</v>
      </c>
      <c r="AV357" s="13" t="s">
        <v>82</v>
      </c>
      <c r="AW357" s="13" t="s">
        <v>29</v>
      </c>
      <c r="AX357" s="13" t="s">
        <v>73</v>
      </c>
      <c r="AY357" s="179" t="s">
        <v>181</v>
      </c>
    </row>
    <row r="358" spans="1:65" s="14" customFormat="1">
      <c r="B358" s="191"/>
      <c r="D358" s="178" t="s">
        <v>190</v>
      </c>
      <c r="E358" s="192" t="s">
        <v>1</v>
      </c>
      <c r="F358" s="193" t="s">
        <v>4403</v>
      </c>
      <c r="H358" s="192" t="s">
        <v>1</v>
      </c>
      <c r="I358" s="194"/>
      <c r="L358" s="191"/>
      <c r="M358" s="195"/>
      <c r="N358" s="196"/>
      <c r="O358" s="196"/>
      <c r="P358" s="196"/>
      <c r="Q358" s="196"/>
      <c r="R358" s="196"/>
      <c r="S358" s="196"/>
      <c r="T358" s="197"/>
      <c r="AT358" s="192" t="s">
        <v>190</v>
      </c>
      <c r="AU358" s="192" t="s">
        <v>82</v>
      </c>
      <c r="AV358" s="14" t="s">
        <v>30</v>
      </c>
      <c r="AW358" s="14" t="s">
        <v>29</v>
      </c>
      <c r="AX358" s="14" t="s">
        <v>73</v>
      </c>
      <c r="AY358" s="192" t="s">
        <v>181</v>
      </c>
    </row>
    <row r="359" spans="1:65" s="13" customFormat="1">
      <c r="B359" s="177"/>
      <c r="D359" s="178" t="s">
        <v>190</v>
      </c>
      <c r="E359" s="179" t="s">
        <v>1</v>
      </c>
      <c r="F359" s="180" t="s">
        <v>4554</v>
      </c>
      <c r="H359" s="181">
        <v>5.0049999999999999</v>
      </c>
      <c r="I359" s="182"/>
      <c r="L359" s="177"/>
      <c r="M359" s="183"/>
      <c r="N359" s="184"/>
      <c r="O359" s="184"/>
      <c r="P359" s="184"/>
      <c r="Q359" s="184"/>
      <c r="R359" s="184"/>
      <c r="S359" s="184"/>
      <c r="T359" s="185"/>
      <c r="AT359" s="179" t="s">
        <v>190</v>
      </c>
      <c r="AU359" s="179" t="s">
        <v>82</v>
      </c>
      <c r="AV359" s="13" t="s">
        <v>82</v>
      </c>
      <c r="AW359" s="13" t="s">
        <v>29</v>
      </c>
      <c r="AX359" s="13" t="s">
        <v>73</v>
      </c>
      <c r="AY359" s="179" t="s">
        <v>181</v>
      </c>
    </row>
    <row r="360" spans="1:65" s="14" customFormat="1">
      <c r="B360" s="191"/>
      <c r="D360" s="178" t="s">
        <v>190</v>
      </c>
      <c r="E360" s="192" t="s">
        <v>1</v>
      </c>
      <c r="F360" s="193" t="s">
        <v>4391</v>
      </c>
      <c r="H360" s="192" t="s">
        <v>1</v>
      </c>
      <c r="I360" s="194"/>
      <c r="L360" s="191"/>
      <c r="M360" s="195"/>
      <c r="N360" s="196"/>
      <c r="O360" s="196"/>
      <c r="P360" s="196"/>
      <c r="Q360" s="196"/>
      <c r="R360" s="196"/>
      <c r="S360" s="196"/>
      <c r="T360" s="197"/>
      <c r="AT360" s="192" t="s">
        <v>190</v>
      </c>
      <c r="AU360" s="192" t="s">
        <v>82</v>
      </c>
      <c r="AV360" s="14" t="s">
        <v>30</v>
      </c>
      <c r="AW360" s="14" t="s">
        <v>29</v>
      </c>
      <c r="AX360" s="14" t="s">
        <v>73</v>
      </c>
      <c r="AY360" s="192" t="s">
        <v>181</v>
      </c>
    </row>
    <row r="361" spans="1:65" s="13" customFormat="1">
      <c r="B361" s="177"/>
      <c r="D361" s="178" t="s">
        <v>190</v>
      </c>
      <c r="E361" s="179" t="s">
        <v>1</v>
      </c>
      <c r="F361" s="180" t="s">
        <v>4555</v>
      </c>
      <c r="H361" s="181">
        <v>1.722</v>
      </c>
      <c r="I361" s="182"/>
      <c r="L361" s="177"/>
      <c r="M361" s="183"/>
      <c r="N361" s="184"/>
      <c r="O361" s="184"/>
      <c r="P361" s="184"/>
      <c r="Q361" s="184"/>
      <c r="R361" s="184"/>
      <c r="S361" s="184"/>
      <c r="T361" s="185"/>
      <c r="AT361" s="179" t="s">
        <v>190</v>
      </c>
      <c r="AU361" s="179" t="s">
        <v>82</v>
      </c>
      <c r="AV361" s="13" t="s">
        <v>82</v>
      </c>
      <c r="AW361" s="13" t="s">
        <v>29</v>
      </c>
      <c r="AX361" s="13" t="s">
        <v>73</v>
      </c>
      <c r="AY361" s="179" t="s">
        <v>181</v>
      </c>
    </row>
    <row r="362" spans="1:65" s="15" customFormat="1">
      <c r="B362" s="198"/>
      <c r="D362" s="178" t="s">
        <v>190</v>
      </c>
      <c r="E362" s="199" t="s">
        <v>1</v>
      </c>
      <c r="F362" s="200" t="s">
        <v>1774</v>
      </c>
      <c r="H362" s="201">
        <v>12.875999999999999</v>
      </c>
      <c r="I362" s="202"/>
      <c r="L362" s="198"/>
      <c r="M362" s="203"/>
      <c r="N362" s="204"/>
      <c r="O362" s="204"/>
      <c r="P362" s="204"/>
      <c r="Q362" s="204"/>
      <c r="R362" s="204"/>
      <c r="S362" s="204"/>
      <c r="T362" s="205"/>
      <c r="AT362" s="199" t="s">
        <v>190</v>
      </c>
      <c r="AU362" s="199" t="s">
        <v>82</v>
      </c>
      <c r="AV362" s="15" t="s">
        <v>188</v>
      </c>
      <c r="AW362" s="15" t="s">
        <v>29</v>
      </c>
      <c r="AX362" s="15" t="s">
        <v>30</v>
      </c>
      <c r="AY362" s="199" t="s">
        <v>181</v>
      </c>
    </row>
    <row r="363" spans="1:65" s="12" customFormat="1" ht="22.9" customHeight="1">
      <c r="B363" s="151"/>
      <c r="D363" s="152" t="s">
        <v>72</v>
      </c>
      <c r="E363" s="162" t="s">
        <v>213</v>
      </c>
      <c r="F363" s="162" t="s">
        <v>2641</v>
      </c>
      <c r="I363" s="154"/>
      <c r="J363" s="163">
        <f>BK363</f>
        <v>0</v>
      </c>
      <c r="L363" s="151"/>
      <c r="M363" s="156"/>
      <c r="N363" s="157"/>
      <c r="O363" s="157"/>
      <c r="P363" s="158">
        <f>SUM(P364:P400)</f>
        <v>0</v>
      </c>
      <c r="Q363" s="157"/>
      <c r="R363" s="158">
        <f>SUM(R364:R400)</f>
        <v>3.9516760000000005E-2</v>
      </c>
      <c r="S363" s="157"/>
      <c r="T363" s="159">
        <f>SUM(T364:T400)</f>
        <v>0</v>
      </c>
      <c r="AR363" s="152" t="s">
        <v>30</v>
      </c>
      <c r="AT363" s="160" t="s">
        <v>72</v>
      </c>
      <c r="AU363" s="160" t="s">
        <v>30</v>
      </c>
      <c r="AY363" s="152" t="s">
        <v>181</v>
      </c>
      <c r="BK363" s="161">
        <f>SUM(BK364:BK400)</f>
        <v>0</v>
      </c>
    </row>
    <row r="364" spans="1:65" s="2" customFormat="1" ht="16.5" customHeight="1">
      <c r="A364" s="33"/>
      <c r="B364" s="130"/>
      <c r="C364" s="164" t="s">
        <v>432</v>
      </c>
      <c r="D364" s="164" t="s">
        <v>184</v>
      </c>
      <c r="E364" s="165" t="s">
        <v>4556</v>
      </c>
      <c r="F364" s="166" t="s">
        <v>4557</v>
      </c>
      <c r="G364" s="167" t="s">
        <v>1370</v>
      </c>
      <c r="H364" s="168">
        <v>107.85</v>
      </c>
      <c r="I364" s="169"/>
      <c r="J364" s="170">
        <f>ROUND(I364*H364,2)</f>
        <v>0</v>
      </c>
      <c r="K364" s="166" t="s">
        <v>1749</v>
      </c>
      <c r="L364" s="34"/>
      <c r="M364" s="171" t="s">
        <v>1</v>
      </c>
      <c r="N364" s="172" t="s">
        <v>38</v>
      </c>
      <c r="O364" s="59"/>
      <c r="P364" s="173">
        <f>O364*H364</f>
        <v>0</v>
      </c>
      <c r="Q364" s="173">
        <v>0</v>
      </c>
      <c r="R364" s="173">
        <f>Q364*H364</f>
        <v>0</v>
      </c>
      <c r="S364" s="173">
        <v>0</v>
      </c>
      <c r="T364" s="174">
        <f>S364*H364</f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75" t="s">
        <v>188</v>
      </c>
      <c r="AT364" s="175" t="s">
        <v>184</v>
      </c>
      <c r="AU364" s="175" t="s">
        <v>82</v>
      </c>
      <c r="AY364" s="18" t="s">
        <v>181</v>
      </c>
      <c r="BE364" s="176">
        <f>IF(N364="základní",J364,0)</f>
        <v>0</v>
      </c>
      <c r="BF364" s="176">
        <f>IF(N364="snížená",J364,0)</f>
        <v>0</v>
      </c>
      <c r="BG364" s="176">
        <f>IF(N364="zákl. přenesená",J364,0)</f>
        <v>0</v>
      </c>
      <c r="BH364" s="176">
        <f>IF(N364="sníž. přenesená",J364,0)</f>
        <v>0</v>
      </c>
      <c r="BI364" s="176">
        <f>IF(N364="nulová",J364,0)</f>
        <v>0</v>
      </c>
      <c r="BJ364" s="18" t="s">
        <v>30</v>
      </c>
      <c r="BK364" s="176">
        <f>ROUND(I364*H364,2)</f>
        <v>0</v>
      </c>
      <c r="BL364" s="18" t="s">
        <v>188</v>
      </c>
      <c r="BM364" s="175" t="s">
        <v>4558</v>
      </c>
    </row>
    <row r="365" spans="1:65" s="14" customFormat="1">
      <c r="B365" s="191"/>
      <c r="D365" s="178" t="s">
        <v>190</v>
      </c>
      <c r="E365" s="192" t="s">
        <v>1</v>
      </c>
      <c r="F365" s="193" t="s">
        <v>4401</v>
      </c>
      <c r="H365" s="192" t="s">
        <v>1</v>
      </c>
      <c r="I365" s="194"/>
      <c r="L365" s="191"/>
      <c r="M365" s="195"/>
      <c r="N365" s="196"/>
      <c r="O365" s="196"/>
      <c r="P365" s="196"/>
      <c r="Q365" s="196"/>
      <c r="R365" s="196"/>
      <c r="S365" s="196"/>
      <c r="T365" s="197"/>
      <c r="AT365" s="192" t="s">
        <v>190</v>
      </c>
      <c r="AU365" s="192" t="s">
        <v>82</v>
      </c>
      <c r="AV365" s="14" t="s">
        <v>30</v>
      </c>
      <c r="AW365" s="14" t="s">
        <v>29</v>
      </c>
      <c r="AX365" s="14" t="s">
        <v>73</v>
      </c>
      <c r="AY365" s="192" t="s">
        <v>181</v>
      </c>
    </row>
    <row r="366" spans="1:65" s="13" customFormat="1">
      <c r="B366" s="177"/>
      <c r="D366" s="178" t="s">
        <v>190</v>
      </c>
      <c r="E366" s="179" t="s">
        <v>1</v>
      </c>
      <c r="F366" s="180" t="s">
        <v>4559</v>
      </c>
      <c r="H366" s="181">
        <v>46.7</v>
      </c>
      <c r="I366" s="182"/>
      <c r="L366" s="177"/>
      <c r="M366" s="183"/>
      <c r="N366" s="184"/>
      <c r="O366" s="184"/>
      <c r="P366" s="184"/>
      <c r="Q366" s="184"/>
      <c r="R366" s="184"/>
      <c r="S366" s="184"/>
      <c r="T366" s="185"/>
      <c r="AT366" s="179" t="s">
        <v>190</v>
      </c>
      <c r="AU366" s="179" t="s">
        <v>82</v>
      </c>
      <c r="AV366" s="13" t="s">
        <v>82</v>
      </c>
      <c r="AW366" s="13" t="s">
        <v>29</v>
      </c>
      <c r="AX366" s="13" t="s">
        <v>73</v>
      </c>
      <c r="AY366" s="179" t="s">
        <v>181</v>
      </c>
    </row>
    <row r="367" spans="1:65" s="14" customFormat="1">
      <c r="B367" s="191"/>
      <c r="D367" s="178" t="s">
        <v>190</v>
      </c>
      <c r="E367" s="192" t="s">
        <v>1</v>
      </c>
      <c r="F367" s="193" t="s">
        <v>4403</v>
      </c>
      <c r="H367" s="192" t="s">
        <v>1</v>
      </c>
      <c r="I367" s="194"/>
      <c r="L367" s="191"/>
      <c r="M367" s="195"/>
      <c r="N367" s="196"/>
      <c r="O367" s="196"/>
      <c r="P367" s="196"/>
      <c r="Q367" s="196"/>
      <c r="R367" s="196"/>
      <c r="S367" s="196"/>
      <c r="T367" s="197"/>
      <c r="AT367" s="192" t="s">
        <v>190</v>
      </c>
      <c r="AU367" s="192" t="s">
        <v>82</v>
      </c>
      <c r="AV367" s="14" t="s">
        <v>30</v>
      </c>
      <c r="AW367" s="14" t="s">
        <v>29</v>
      </c>
      <c r="AX367" s="14" t="s">
        <v>73</v>
      </c>
      <c r="AY367" s="192" t="s">
        <v>181</v>
      </c>
    </row>
    <row r="368" spans="1:65" s="13" customFormat="1">
      <c r="B368" s="177"/>
      <c r="D368" s="178" t="s">
        <v>190</v>
      </c>
      <c r="E368" s="179" t="s">
        <v>1</v>
      </c>
      <c r="F368" s="180" t="s">
        <v>4560</v>
      </c>
      <c r="H368" s="181">
        <v>45.5</v>
      </c>
      <c r="I368" s="182"/>
      <c r="L368" s="177"/>
      <c r="M368" s="183"/>
      <c r="N368" s="184"/>
      <c r="O368" s="184"/>
      <c r="P368" s="184"/>
      <c r="Q368" s="184"/>
      <c r="R368" s="184"/>
      <c r="S368" s="184"/>
      <c r="T368" s="185"/>
      <c r="AT368" s="179" t="s">
        <v>190</v>
      </c>
      <c r="AU368" s="179" t="s">
        <v>82</v>
      </c>
      <c r="AV368" s="13" t="s">
        <v>82</v>
      </c>
      <c r="AW368" s="13" t="s">
        <v>29</v>
      </c>
      <c r="AX368" s="13" t="s">
        <v>73</v>
      </c>
      <c r="AY368" s="179" t="s">
        <v>181</v>
      </c>
    </row>
    <row r="369" spans="1:65" s="14" customFormat="1">
      <c r="B369" s="191"/>
      <c r="D369" s="178" t="s">
        <v>190</v>
      </c>
      <c r="E369" s="192" t="s">
        <v>1</v>
      </c>
      <c r="F369" s="193" t="s">
        <v>4391</v>
      </c>
      <c r="H369" s="192" t="s">
        <v>1</v>
      </c>
      <c r="I369" s="194"/>
      <c r="L369" s="191"/>
      <c r="M369" s="195"/>
      <c r="N369" s="196"/>
      <c r="O369" s="196"/>
      <c r="P369" s="196"/>
      <c r="Q369" s="196"/>
      <c r="R369" s="196"/>
      <c r="S369" s="196"/>
      <c r="T369" s="197"/>
      <c r="AT369" s="192" t="s">
        <v>190</v>
      </c>
      <c r="AU369" s="192" t="s">
        <v>82</v>
      </c>
      <c r="AV369" s="14" t="s">
        <v>30</v>
      </c>
      <c r="AW369" s="14" t="s">
        <v>29</v>
      </c>
      <c r="AX369" s="14" t="s">
        <v>73</v>
      </c>
      <c r="AY369" s="192" t="s">
        <v>181</v>
      </c>
    </row>
    <row r="370" spans="1:65" s="13" customFormat="1">
      <c r="B370" s="177"/>
      <c r="D370" s="178" t="s">
        <v>190</v>
      </c>
      <c r="E370" s="179" t="s">
        <v>1</v>
      </c>
      <c r="F370" s="180" t="s">
        <v>4561</v>
      </c>
      <c r="H370" s="181">
        <v>15.65</v>
      </c>
      <c r="I370" s="182"/>
      <c r="L370" s="177"/>
      <c r="M370" s="183"/>
      <c r="N370" s="184"/>
      <c r="O370" s="184"/>
      <c r="P370" s="184"/>
      <c r="Q370" s="184"/>
      <c r="R370" s="184"/>
      <c r="S370" s="184"/>
      <c r="T370" s="185"/>
      <c r="AT370" s="179" t="s">
        <v>190</v>
      </c>
      <c r="AU370" s="179" t="s">
        <v>82</v>
      </c>
      <c r="AV370" s="13" t="s">
        <v>82</v>
      </c>
      <c r="AW370" s="13" t="s">
        <v>29</v>
      </c>
      <c r="AX370" s="13" t="s">
        <v>73</v>
      </c>
      <c r="AY370" s="179" t="s">
        <v>181</v>
      </c>
    </row>
    <row r="371" spans="1:65" s="15" customFormat="1">
      <c r="B371" s="198"/>
      <c r="D371" s="178" t="s">
        <v>190</v>
      </c>
      <c r="E371" s="199" t="s">
        <v>1</v>
      </c>
      <c r="F371" s="200" t="s">
        <v>1774</v>
      </c>
      <c r="H371" s="201">
        <v>107.85</v>
      </c>
      <c r="I371" s="202"/>
      <c r="L371" s="198"/>
      <c r="M371" s="203"/>
      <c r="N371" s="204"/>
      <c r="O371" s="204"/>
      <c r="P371" s="204"/>
      <c r="Q371" s="204"/>
      <c r="R371" s="204"/>
      <c r="S371" s="204"/>
      <c r="T371" s="205"/>
      <c r="AT371" s="199" t="s">
        <v>190</v>
      </c>
      <c r="AU371" s="199" t="s">
        <v>82</v>
      </c>
      <c r="AV371" s="15" t="s">
        <v>188</v>
      </c>
      <c r="AW371" s="15" t="s">
        <v>29</v>
      </c>
      <c r="AX371" s="15" t="s">
        <v>30</v>
      </c>
      <c r="AY371" s="199" t="s">
        <v>181</v>
      </c>
    </row>
    <row r="372" spans="1:65" s="2" customFormat="1" ht="16.5" customHeight="1">
      <c r="A372" s="33"/>
      <c r="B372" s="130"/>
      <c r="C372" s="206" t="s">
        <v>435</v>
      </c>
      <c r="D372" s="206" t="s">
        <v>273</v>
      </c>
      <c r="E372" s="207" t="s">
        <v>4562</v>
      </c>
      <c r="F372" s="208" t="s">
        <v>4563</v>
      </c>
      <c r="G372" s="209" t="s">
        <v>1370</v>
      </c>
      <c r="H372" s="210">
        <v>111.11</v>
      </c>
      <c r="I372" s="211"/>
      <c r="J372" s="212">
        <f>ROUND(I372*H372,2)</f>
        <v>0</v>
      </c>
      <c r="K372" s="208" t="s">
        <v>1749</v>
      </c>
      <c r="L372" s="213"/>
      <c r="M372" s="214" t="s">
        <v>1</v>
      </c>
      <c r="N372" s="215" t="s">
        <v>38</v>
      </c>
      <c r="O372" s="59"/>
      <c r="P372" s="173">
        <f>O372*H372</f>
        <v>0</v>
      </c>
      <c r="Q372" s="173">
        <v>2.7E-4</v>
      </c>
      <c r="R372" s="173">
        <f>Q372*H372</f>
        <v>2.9999700000000001E-2</v>
      </c>
      <c r="S372" s="173">
        <v>0</v>
      </c>
      <c r="T372" s="174">
        <f>S372*H372</f>
        <v>0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75" t="s">
        <v>213</v>
      </c>
      <c r="AT372" s="175" t="s">
        <v>273</v>
      </c>
      <c r="AU372" s="175" t="s">
        <v>82</v>
      </c>
      <c r="AY372" s="18" t="s">
        <v>181</v>
      </c>
      <c r="BE372" s="176">
        <f>IF(N372="základní",J372,0)</f>
        <v>0</v>
      </c>
      <c r="BF372" s="176">
        <f>IF(N372="snížená",J372,0)</f>
        <v>0</v>
      </c>
      <c r="BG372" s="176">
        <f>IF(N372="zákl. přenesená",J372,0)</f>
        <v>0</v>
      </c>
      <c r="BH372" s="176">
        <f>IF(N372="sníž. přenesená",J372,0)</f>
        <v>0</v>
      </c>
      <c r="BI372" s="176">
        <f>IF(N372="nulová",J372,0)</f>
        <v>0</v>
      </c>
      <c r="BJ372" s="18" t="s">
        <v>30</v>
      </c>
      <c r="BK372" s="176">
        <f>ROUND(I372*H372,2)</f>
        <v>0</v>
      </c>
      <c r="BL372" s="18" t="s">
        <v>188</v>
      </c>
      <c r="BM372" s="175" t="s">
        <v>4564</v>
      </c>
    </row>
    <row r="373" spans="1:65" s="13" customFormat="1">
      <c r="B373" s="177"/>
      <c r="D373" s="178" t="s">
        <v>190</v>
      </c>
      <c r="E373" s="179" t="s">
        <v>1</v>
      </c>
      <c r="F373" s="180" t="s">
        <v>4565</v>
      </c>
      <c r="H373" s="181">
        <v>109.468</v>
      </c>
      <c r="I373" s="182"/>
      <c r="L373" s="177"/>
      <c r="M373" s="183"/>
      <c r="N373" s="184"/>
      <c r="O373" s="184"/>
      <c r="P373" s="184"/>
      <c r="Q373" s="184"/>
      <c r="R373" s="184"/>
      <c r="S373" s="184"/>
      <c r="T373" s="185"/>
      <c r="AT373" s="179" t="s">
        <v>190</v>
      </c>
      <c r="AU373" s="179" t="s">
        <v>82</v>
      </c>
      <c r="AV373" s="13" t="s">
        <v>82</v>
      </c>
      <c r="AW373" s="13" t="s">
        <v>29</v>
      </c>
      <c r="AX373" s="13" t="s">
        <v>73</v>
      </c>
      <c r="AY373" s="179" t="s">
        <v>181</v>
      </c>
    </row>
    <row r="374" spans="1:65" s="15" customFormat="1">
      <c r="B374" s="198"/>
      <c r="D374" s="178" t="s">
        <v>190</v>
      </c>
      <c r="E374" s="199" t="s">
        <v>1</v>
      </c>
      <c r="F374" s="200" t="s">
        <v>1774</v>
      </c>
      <c r="H374" s="201">
        <v>109.468</v>
      </c>
      <c r="I374" s="202"/>
      <c r="L374" s="198"/>
      <c r="M374" s="203"/>
      <c r="N374" s="204"/>
      <c r="O374" s="204"/>
      <c r="P374" s="204"/>
      <c r="Q374" s="204"/>
      <c r="R374" s="204"/>
      <c r="S374" s="204"/>
      <c r="T374" s="205"/>
      <c r="AT374" s="199" t="s">
        <v>190</v>
      </c>
      <c r="AU374" s="199" t="s">
        <v>82</v>
      </c>
      <c r="AV374" s="15" t="s">
        <v>188</v>
      </c>
      <c r="AW374" s="15" t="s">
        <v>29</v>
      </c>
      <c r="AX374" s="15" t="s">
        <v>30</v>
      </c>
      <c r="AY374" s="199" t="s">
        <v>181</v>
      </c>
    </row>
    <row r="375" spans="1:65" s="13" customFormat="1">
      <c r="B375" s="177"/>
      <c r="D375" s="178" t="s">
        <v>190</v>
      </c>
      <c r="F375" s="180" t="s">
        <v>4566</v>
      </c>
      <c r="H375" s="181">
        <v>111.11</v>
      </c>
      <c r="I375" s="182"/>
      <c r="L375" s="177"/>
      <c r="M375" s="183"/>
      <c r="N375" s="184"/>
      <c r="O375" s="184"/>
      <c r="P375" s="184"/>
      <c r="Q375" s="184"/>
      <c r="R375" s="184"/>
      <c r="S375" s="184"/>
      <c r="T375" s="185"/>
      <c r="AT375" s="179" t="s">
        <v>190</v>
      </c>
      <c r="AU375" s="179" t="s">
        <v>82</v>
      </c>
      <c r="AV375" s="13" t="s">
        <v>82</v>
      </c>
      <c r="AW375" s="13" t="s">
        <v>3</v>
      </c>
      <c r="AX375" s="13" t="s">
        <v>30</v>
      </c>
      <c r="AY375" s="179" t="s">
        <v>181</v>
      </c>
    </row>
    <row r="376" spans="1:65" s="2" customFormat="1" ht="16.5" customHeight="1">
      <c r="A376" s="33"/>
      <c r="B376" s="130"/>
      <c r="C376" s="206" t="s">
        <v>438</v>
      </c>
      <c r="D376" s="206" t="s">
        <v>273</v>
      </c>
      <c r="E376" s="207" t="s">
        <v>4567</v>
      </c>
      <c r="F376" s="208" t="s">
        <v>4568</v>
      </c>
      <c r="G376" s="209" t="s">
        <v>187</v>
      </c>
      <c r="H376" s="210">
        <v>6.09</v>
      </c>
      <c r="I376" s="211"/>
      <c r="J376" s="212">
        <f>ROUND(I376*H376,2)</f>
        <v>0</v>
      </c>
      <c r="K376" s="208" t="s">
        <v>1</v>
      </c>
      <c r="L376" s="213"/>
      <c r="M376" s="214" t="s">
        <v>1</v>
      </c>
      <c r="N376" s="215" t="s">
        <v>38</v>
      </c>
      <c r="O376" s="59"/>
      <c r="P376" s="173">
        <f>O376*H376</f>
        <v>0</v>
      </c>
      <c r="Q376" s="173">
        <v>2.7999999999999998E-4</v>
      </c>
      <c r="R376" s="173">
        <f>Q376*H376</f>
        <v>1.7051999999999998E-3</v>
      </c>
      <c r="S376" s="173">
        <v>0</v>
      </c>
      <c r="T376" s="174">
        <f>S376*H376</f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5" t="s">
        <v>213</v>
      </c>
      <c r="AT376" s="175" t="s">
        <v>273</v>
      </c>
      <c r="AU376" s="175" t="s">
        <v>82</v>
      </c>
      <c r="AY376" s="18" t="s">
        <v>181</v>
      </c>
      <c r="BE376" s="176">
        <f>IF(N376="základní",J376,0)</f>
        <v>0</v>
      </c>
      <c r="BF376" s="176">
        <f>IF(N376="snížená",J376,0)</f>
        <v>0</v>
      </c>
      <c r="BG376" s="176">
        <f>IF(N376="zákl. přenesená",J376,0)</f>
        <v>0</v>
      </c>
      <c r="BH376" s="176">
        <f>IF(N376="sníž. přenesená",J376,0)</f>
        <v>0</v>
      </c>
      <c r="BI376" s="176">
        <f>IF(N376="nulová",J376,0)</f>
        <v>0</v>
      </c>
      <c r="BJ376" s="18" t="s">
        <v>30</v>
      </c>
      <c r="BK376" s="176">
        <f>ROUND(I376*H376,2)</f>
        <v>0</v>
      </c>
      <c r="BL376" s="18" t="s">
        <v>188</v>
      </c>
      <c r="BM376" s="175" t="s">
        <v>4569</v>
      </c>
    </row>
    <row r="377" spans="1:65" s="13" customFormat="1">
      <c r="B377" s="177"/>
      <c r="D377" s="178" t="s">
        <v>190</v>
      </c>
      <c r="E377" s="179" t="s">
        <v>1</v>
      </c>
      <c r="F377" s="180" t="s">
        <v>4570</v>
      </c>
      <c r="H377" s="181">
        <v>6.09</v>
      </c>
      <c r="I377" s="182"/>
      <c r="L377" s="177"/>
      <c r="M377" s="183"/>
      <c r="N377" s="184"/>
      <c r="O377" s="184"/>
      <c r="P377" s="184"/>
      <c r="Q377" s="184"/>
      <c r="R377" s="184"/>
      <c r="S377" s="184"/>
      <c r="T377" s="185"/>
      <c r="AT377" s="179" t="s">
        <v>190</v>
      </c>
      <c r="AU377" s="179" t="s">
        <v>82</v>
      </c>
      <c r="AV377" s="13" t="s">
        <v>82</v>
      </c>
      <c r="AW377" s="13" t="s">
        <v>29</v>
      </c>
      <c r="AX377" s="13" t="s">
        <v>73</v>
      </c>
      <c r="AY377" s="179" t="s">
        <v>181</v>
      </c>
    </row>
    <row r="378" spans="1:65" s="15" customFormat="1">
      <c r="B378" s="198"/>
      <c r="D378" s="178" t="s">
        <v>190</v>
      </c>
      <c r="E378" s="199" t="s">
        <v>1</v>
      </c>
      <c r="F378" s="200" t="s">
        <v>1774</v>
      </c>
      <c r="H378" s="201">
        <v>6.09</v>
      </c>
      <c r="I378" s="202"/>
      <c r="L378" s="198"/>
      <c r="M378" s="203"/>
      <c r="N378" s="204"/>
      <c r="O378" s="204"/>
      <c r="P378" s="204"/>
      <c r="Q378" s="204"/>
      <c r="R378" s="204"/>
      <c r="S378" s="204"/>
      <c r="T378" s="205"/>
      <c r="AT378" s="199" t="s">
        <v>190</v>
      </c>
      <c r="AU378" s="199" t="s">
        <v>82</v>
      </c>
      <c r="AV378" s="15" t="s">
        <v>188</v>
      </c>
      <c r="AW378" s="15" t="s">
        <v>29</v>
      </c>
      <c r="AX378" s="15" t="s">
        <v>30</v>
      </c>
      <c r="AY378" s="199" t="s">
        <v>181</v>
      </c>
    </row>
    <row r="379" spans="1:65" s="2" customFormat="1" ht="16.5" customHeight="1">
      <c r="A379" s="33"/>
      <c r="B379" s="130"/>
      <c r="C379" s="164" t="s">
        <v>442</v>
      </c>
      <c r="D379" s="164" t="s">
        <v>184</v>
      </c>
      <c r="E379" s="165" t="s">
        <v>4571</v>
      </c>
      <c r="F379" s="166" t="s">
        <v>4572</v>
      </c>
      <c r="G379" s="167" t="s">
        <v>1370</v>
      </c>
      <c r="H379" s="168">
        <v>9.1999999999999993</v>
      </c>
      <c r="I379" s="169"/>
      <c r="J379" s="170">
        <f>ROUND(I379*H379,2)</f>
        <v>0</v>
      </c>
      <c r="K379" s="166" t="s">
        <v>1749</v>
      </c>
      <c r="L379" s="34"/>
      <c r="M379" s="171" t="s">
        <v>1</v>
      </c>
      <c r="N379" s="172" t="s">
        <v>38</v>
      </c>
      <c r="O379" s="59"/>
      <c r="P379" s="173">
        <f>O379*H379</f>
        <v>0</v>
      </c>
      <c r="Q379" s="173">
        <v>0</v>
      </c>
      <c r="R379" s="173">
        <f>Q379*H379</f>
        <v>0</v>
      </c>
      <c r="S379" s="173">
        <v>0</v>
      </c>
      <c r="T379" s="174">
        <f>S379*H379</f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75" t="s">
        <v>188</v>
      </c>
      <c r="AT379" s="175" t="s">
        <v>184</v>
      </c>
      <c r="AU379" s="175" t="s">
        <v>82</v>
      </c>
      <c r="AY379" s="18" t="s">
        <v>181</v>
      </c>
      <c r="BE379" s="176">
        <f>IF(N379="základní",J379,0)</f>
        <v>0</v>
      </c>
      <c r="BF379" s="176">
        <f>IF(N379="snížená",J379,0)</f>
        <v>0</v>
      </c>
      <c r="BG379" s="176">
        <f>IF(N379="zákl. přenesená",J379,0)</f>
        <v>0</v>
      </c>
      <c r="BH379" s="176">
        <f>IF(N379="sníž. přenesená",J379,0)</f>
        <v>0</v>
      </c>
      <c r="BI379" s="176">
        <f>IF(N379="nulová",J379,0)</f>
        <v>0</v>
      </c>
      <c r="BJ379" s="18" t="s">
        <v>30</v>
      </c>
      <c r="BK379" s="176">
        <f>ROUND(I379*H379,2)</f>
        <v>0</v>
      </c>
      <c r="BL379" s="18" t="s">
        <v>188</v>
      </c>
      <c r="BM379" s="175" t="s">
        <v>4573</v>
      </c>
    </row>
    <row r="380" spans="1:65" s="14" customFormat="1">
      <c r="B380" s="191"/>
      <c r="D380" s="178" t="s">
        <v>190</v>
      </c>
      <c r="E380" s="192" t="s">
        <v>1</v>
      </c>
      <c r="F380" s="193" t="s">
        <v>4399</v>
      </c>
      <c r="H380" s="192" t="s">
        <v>1</v>
      </c>
      <c r="I380" s="194"/>
      <c r="L380" s="191"/>
      <c r="M380" s="195"/>
      <c r="N380" s="196"/>
      <c r="O380" s="196"/>
      <c r="P380" s="196"/>
      <c r="Q380" s="196"/>
      <c r="R380" s="196"/>
      <c r="S380" s="196"/>
      <c r="T380" s="197"/>
      <c r="AT380" s="192" t="s">
        <v>190</v>
      </c>
      <c r="AU380" s="192" t="s">
        <v>82</v>
      </c>
      <c r="AV380" s="14" t="s">
        <v>30</v>
      </c>
      <c r="AW380" s="14" t="s">
        <v>29</v>
      </c>
      <c r="AX380" s="14" t="s">
        <v>73</v>
      </c>
      <c r="AY380" s="192" t="s">
        <v>181</v>
      </c>
    </row>
    <row r="381" spans="1:65" s="13" customFormat="1">
      <c r="B381" s="177"/>
      <c r="D381" s="178" t="s">
        <v>190</v>
      </c>
      <c r="E381" s="179" t="s">
        <v>1</v>
      </c>
      <c r="F381" s="180" t="s">
        <v>4574</v>
      </c>
      <c r="H381" s="181">
        <v>9.1999999999999993</v>
      </c>
      <c r="I381" s="182"/>
      <c r="L381" s="177"/>
      <c r="M381" s="183"/>
      <c r="N381" s="184"/>
      <c r="O381" s="184"/>
      <c r="P381" s="184"/>
      <c r="Q381" s="184"/>
      <c r="R381" s="184"/>
      <c r="S381" s="184"/>
      <c r="T381" s="185"/>
      <c r="AT381" s="179" t="s">
        <v>190</v>
      </c>
      <c r="AU381" s="179" t="s">
        <v>82</v>
      </c>
      <c r="AV381" s="13" t="s">
        <v>82</v>
      </c>
      <c r="AW381" s="13" t="s">
        <v>29</v>
      </c>
      <c r="AX381" s="13" t="s">
        <v>30</v>
      </c>
      <c r="AY381" s="179" t="s">
        <v>181</v>
      </c>
    </row>
    <row r="382" spans="1:65" s="2" customFormat="1" ht="16.5" customHeight="1">
      <c r="A382" s="33"/>
      <c r="B382" s="130"/>
      <c r="C382" s="206" t="s">
        <v>446</v>
      </c>
      <c r="D382" s="206" t="s">
        <v>273</v>
      </c>
      <c r="E382" s="207" t="s">
        <v>4575</v>
      </c>
      <c r="F382" s="208" t="s">
        <v>4576</v>
      </c>
      <c r="G382" s="209" t="s">
        <v>1370</v>
      </c>
      <c r="H382" s="210">
        <v>9.4779999999999998</v>
      </c>
      <c r="I382" s="211"/>
      <c r="J382" s="212">
        <f>ROUND(I382*H382,2)</f>
        <v>0</v>
      </c>
      <c r="K382" s="208" t="s">
        <v>1749</v>
      </c>
      <c r="L382" s="213"/>
      <c r="M382" s="214" t="s">
        <v>1</v>
      </c>
      <c r="N382" s="215" t="s">
        <v>38</v>
      </c>
      <c r="O382" s="59"/>
      <c r="P382" s="173">
        <f>O382*H382</f>
        <v>0</v>
      </c>
      <c r="Q382" s="173">
        <v>6.7000000000000002E-4</v>
      </c>
      <c r="R382" s="173">
        <f>Q382*H382</f>
        <v>6.3502599999999999E-3</v>
      </c>
      <c r="S382" s="173">
        <v>0</v>
      </c>
      <c r="T382" s="174">
        <f>S382*H382</f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5" t="s">
        <v>213</v>
      </c>
      <c r="AT382" s="175" t="s">
        <v>273</v>
      </c>
      <c r="AU382" s="175" t="s">
        <v>82</v>
      </c>
      <c r="AY382" s="18" t="s">
        <v>181</v>
      </c>
      <c r="BE382" s="176">
        <f>IF(N382="základní",J382,0)</f>
        <v>0</v>
      </c>
      <c r="BF382" s="176">
        <f>IF(N382="snížená",J382,0)</f>
        <v>0</v>
      </c>
      <c r="BG382" s="176">
        <f>IF(N382="zákl. přenesená",J382,0)</f>
        <v>0</v>
      </c>
      <c r="BH382" s="176">
        <f>IF(N382="sníž. přenesená",J382,0)</f>
        <v>0</v>
      </c>
      <c r="BI382" s="176">
        <f>IF(N382="nulová",J382,0)</f>
        <v>0</v>
      </c>
      <c r="BJ382" s="18" t="s">
        <v>30</v>
      </c>
      <c r="BK382" s="176">
        <f>ROUND(I382*H382,2)</f>
        <v>0</v>
      </c>
      <c r="BL382" s="18" t="s">
        <v>188</v>
      </c>
      <c r="BM382" s="175" t="s">
        <v>4577</v>
      </c>
    </row>
    <row r="383" spans="1:65" s="13" customFormat="1">
      <c r="B383" s="177"/>
      <c r="D383" s="178" t="s">
        <v>190</v>
      </c>
      <c r="E383" s="179" t="s">
        <v>1</v>
      </c>
      <c r="F383" s="180" t="s">
        <v>4578</v>
      </c>
      <c r="H383" s="181">
        <v>9.3379999999999992</v>
      </c>
      <c r="I383" s="182"/>
      <c r="L383" s="177"/>
      <c r="M383" s="183"/>
      <c r="N383" s="184"/>
      <c r="O383" s="184"/>
      <c r="P383" s="184"/>
      <c r="Q383" s="184"/>
      <c r="R383" s="184"/>
      <c r="S383" s="184"/>
      <c r="T383" s="185"/>
      <c r="AT383" s="179" t="s">
        <v>190</v>
      </c>
      <c r="AU383" s="179" t="s">
        <v>82</v>
      </c>
      <c r="AV383" s="13" t="s">
        <v>82</v>
      </c>
      <c r="AW383" s="13" t="s">
        <v>29</v>
      </c>
      <c r="AX383" s="13" t="s">
        <v>73</v>
      </c>
      <c r="AY383" s="179" t="s">
        <v>181</v>
      </c>
    </row>
    <row r="384" spans="1:65" s="15" customFormat="1">
      <c r="B384" s="198"/>
      <c r="D384" s="178" t="s">
        <v>190</v>
      </c>
      <c r="E384" s="199" t="s">
        <v>1</v>
      </c>
      <c r="F384" s="200" t="s">
        <v>1774</v>
      </c>
      <c r="H384" s="201">
        <v>9.3379999999999992</v>
      </c>
      <c r="I384" s="202"/>
      <c r="L384" s="198"/>
      <c r="M384" s="203"/>
      <c r="N384" s="204"/>
      <c r="O384" s="204"/>
      <c r="P384" s="204"/>
      <c r="Q384" s="204"/>
      <c r="R384" s="204"/>
      <c r="S384" s="204"/>
      <c r="T384" s="205"/>
      <c r="AT384" s="199" t="s">
        <v>190</v>
      </c>
      <c r="AU384" s="199" t="s">
        <v>82</v>
      </c>
      <c r="AV384" s="15" t="s">
        <v>188</v>
      </c>
      <c r="AW384" s="15" t="s">
        <v>29</v>
      </c>
      <c r="AX384" s="15" t="s">
        <v>30</v>
      </c>
      <c r="AY384" s="199" t="s">
        <v>181</v>
      </c>
    </row>
    <row r="385" spans="1:65" s="13" customFormat="1">
      <c r="B385" s="177"/>
      <c r="D385" s="178" t="s">
        <v>190</v>
      </c>
      <c r="F385" s="180" t="s">
        <v>4579</v>
      </c>
      <c r="H385" s="181">
        <v>9.4779999999999998</v>
      </c>
      <c r="I385" s="182"/>
      <c r="L385" s="177"/>
      <c r="M385" s="183"/>
      <c r="N385" s="184"/>
      <c r="O385" s="184"/>
      <c r="P385" s="184"/>
      <c r="Q385" s="184"/>
      <c r="R385" s="184"/>
      <c r="S385" s="184"/>
      <c r="T385" s="185"/>
      <c r="AT385" s="179" t="s">
        <v>190</v>
      </c>
      <c r="AU385" s="179" t="s">
        <v>82</v>
      </c>
      <c r="AV385" s="13" t="s">
        <v>82</v>
      </c>
      <c r="AW385" s="13" t="s">
        <v>3</v>
      </c>
      <c r="AX385" s="13" t="s">
        <v>30</v>
      </c>
      <c r="AY385" s="179" t="s">
        <v>181</v>
      </c>
    </row>
    <row r="386" spans="1:65" s="2" customFormat="1" ht="16.5" customHeight="1">
      <c r="A386" s="33"/>
      <c r="B386" s="130"/>
      <c r="C386" s="206" t="s">
        <v>450</v>
      </c>
      <c r="D386" s="206" t="s">
        <v>273</v>
      </c>
      <c r="E386" s="207" t="s">
        <v>4580</v>
      </c>
      <c r="F386" s="208" t="s">
        <v>4581</v>
      </c>
      <c r="G386" s="209" t="s">
        <v>187</v>
      </c>
      <c r="H386" s="210">
        <v>2.0299999999999998</v>
      </c>
      <c r="I386" s="211"/>
      <c r="J386" s="212">
        <f>ROUND(I386*H386,2)</f>
        <v>0</v>
      </c>
      <c r="K386" s="208" t="s">
        <v>1</v>
      </c>
      <c r="L386" s="213"/>
      <c r="M386" s="214" t="s">
        <v>1</v>
      </c>
      <c r="N386" s="215" t="s">
        <v>38</v>
      </c>
      <c r="O386" s="59"/>
      <c r="P386" s="173">
        <f>O386*H386</f>
        <v>0</v>
      </c>
      <c r="Q386" s="173">
        <v>7.2000000000000005E-4</v>
      </c>
      <c r="R386" s="173">
        <f>Q386*H386</f>
        <v>1.4616E-3</v>
      </c>
      <c r="S386" s="173">
        <v>0</v>
      </c>
      <c r="T386" s="174">
        <f>S386*H386</f>
        <v>0</v>
      </c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R386" s="175" t="s">
        <v>213</v>
      </c>
      <c r="AT386" s="175" t="s">
        <v>273</v>
      </c>
      <c r="AU386" s="175" t="s">
        <v>82</v>
      </c>
      <c r="AY386" s="18" t="s">
        <v>181</v>
      </c>
      <c r="BE386" s="176">
        <f>IF(N386="základní",J386,0)</f>
        <v>0</v>
      </c>
      <c r="BF386" s="176">
        <f>IF(N386="snížená",J386,0)</f>
        <v>0</v>
      </c>
      <c r="BG386" s="176">
        <f>IF(N386="zákl. přenesená",J386,0)</f>
        <v>0</v>
      </c>
      <c r="BH386" s="176">
        <f>IF(N386="sníž. přenesená",J386,0)</f>
        <v>0</v>
      </c>
      <c r="BI386" s="176">
        <f>IF(N386="nulová",J386,0)</f>
        <v>0</v>
      </c>
      <c r="BJ386" s="18" t="s">
        <v>30</v>
      </c>
      <c r="BK386" s="176">
        <f>ROUND(I386*H386,2)</f>
        <v>0</v>
      </c>
      <c r="BL386" s="18" t="s">
        <v>188</v>
      </c>
      <c r="BM386" s="175" t="s">
        <v>4582</v>
      </c>
    </row>
    <row r="387" spans="1:65" s="13" customFormat="1">
      <c r="B387" s="177"/>
      <c r="D387" s="178" t="s">
        <v>190</v>
      </c>
      <c r="E387" s="179" t="s">
        <v>1</v>
      </c>
      <c r="F387" s="180" t="s">
        <v>4583</v>
      </c>
      <c r="H387" s="181">
        <v>2.0299999999999998</v>
      </c>
      <c r="I387" s="182"/>
      <c r="L387" s="177"/>
      <c r="M387" s="183"/>
      <c r="N387" s="184"/>
      <c r="O387" s="184"/>
      <c r="P387" s="184"/>
      <c r="Q387" s="184"/>
      <c r="R387" s="184"/>
      <c r="S387" s="184"/>
      <c r="T387" s="185"/>
      <c r="AT387" s="179" t="s">
        <v>190</v>
      </c>
      <c r="AU387" s="179" t="s">
        <v>82</v>
      </c>
      <c r="AV387" s="13" t="s">
        <v>82</v>
      </c>
      <c r="AW387" s="13" t="s">
        <v>29</v>
      </c>
      <c r="AX387" s="13" t="s">
        <v>73</v>
      </c>
      <c r="AY387" s="179" t="s">
        <v>181</v>
      </c>
    </row>
    <row r="388" spans="1:65" s="15" customFormat="1">
      <c r="B388" s="198"/>
      <c r="D388" s="178" t="s">
        <v>190</v>
      </c>
      <c r="E388" s="199" t="s">
        <v>1</v>
      </c>
      <c r="F388" s="200" t="s">
        <v>1774</v>
      </c>
      <c r="H388" s="201">
        <v>2.0299999999999998</v>
      </c>
      <c r="I388" s="202"/>
      <c r="L388" s="198"/>
      <c r="M388" s="203"/>
      <c r="N388" s="204"/>
      <c r="O388" s="204"/>
      <c r="P388" s="204"/>
      <c r="Q388" s="204"/>
      <c r="R388" s="204"/>
      <c r="S388" s="204"/>
      <c r="T388" s="205"/>
      <c r="AT388" s="199" t="s">
        <v>190</v>
      </c>
      <c r="AU388" s="199" t="s">
        <v>82</v>
      </c>
      <c r="AV388" s="15" t="s">
        <v>188</v>
      </c>
      <c r="AW388" s="15" t="s">
        <v>29</v>
      </c>
      <c r="AX388" s="15" t="s">
        <v>30</v>
      </c>
      <c r="AY388" s="199" t="s">
        <v>181</v>
      </c>
    </row>
    <row r="389" spans="1:65" s="2" customFormat="1" ht="16.5" customHeight="1">
      <c r="A389" s="33"/>
      <c r="B389" s="130"/>
      <c r="C389" s="164" t="s">
        <v>454</v>
      </c>
      <c r="D389" s="164" t="s">
        <v>184</v>
      </c>
      <c r="E389" s="165" t="s">
        <v>4584</v>
      </c>
      <c r="F389" s="166" t="s">
        <v>4585</v>
      </c>
      <c r="G389" s="167" t="s">
        <v>1370</v>
      </c>
      <c r="H389" s="168">
        <v>117.05</v>
      </c>
      <c r="I389" s="169"/>
      <c r="J389" s="170">
        <f>ROUND(I389*H389,2)</f>
        <v>0</v>
      </c>
      <c r="K389" s="166" t="s">
        <v>1</v>
      </c>
      <c r="L389" s="34"/>
      <c r="M389" s="171" t="s">
        <v>1</v>
      </c>
      <c r="N389" s="172" t="s">
        <v>38</v>
      </c>
      <c r="O389" s="59"/>
      <c r="P389" s="173">
        <f>O389*H389</f>
        <v>0</v>
      </c>
      <c r="Q389" s="173">
        <v>0</v>
      </c>
      <c r="R389" s="173">
        <f>Q389*H389</f>
        <v>0</v>
      </c>
      <c r="S389" s="173">
        <v>0</v>
      </c>
      <c r="T389" s="174">
        <f>S389*H389</f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5" t="s">
        <v>188</v>
      </c>
      <c r="AT389" s="175" t="s">
        <v>184</v>
      </c>
      <c r="AU389" s="175" t="s">
        <v>82</v>
      </c>
      <c r="AY389" s="18" t="s">
        <v>181</v>
      </c>
      <c r="BE389" s="176">
        <f>IF(N389="základní",J389,0)</f>
        <v>0</v>
      </c>
      <c r="BF389" s="176">
        <f>IF(N389="snížená",J389,0)</f>
        <v>0</v>
      </c>
      <c r="BG389" s="176">
        <f>IF(N389="zákl. přenesená",J389,0)</f>
        <v>0</v>
      </c>
      <c r="BH389" s="176">
        <f>IF(N389="sníž. přenesená",J389,0)</f>
        <v>0</v>
      </c>
      <c r="BI389" s="176">
        <f>IF(N389="nulová",J389,0)</f>
        <v>0</v>
      </c>
      <c r="BJ389" s="18" t="s">
        <v>30</v>
      </c>
      <c r="BK389" s="176">
        <f>ROUND(I389*H389,2)</f>
        <v>0</v>
      </c>
      <c r="BL389" s="18" t="s">
        <v>188</v>
      </c>
      <c r="BM389" s="175" t="s">
        <v>4586</v>
      </c>
    </row>
    <row r="390" spans="1:65" s="14" customFormat="1">
      <c r="B390" s="191"/>
      <c r="D390" s="178" t="s">
        <v>190</v>
      </c>
      <c r="E390" s="192" t="s">
        <v>1</v>
      </c>
      <c r="F390" s="193" t="s">
        <v>4399</v>
      </c>
      <c r="H390" s="192" t="s">
        <v>1</v>
      </c>
      <c r="I390" s="194"/>
      <c r="L390" s="191"/>
      <c r="M390" s="195"/>
      <c r="N390" s="196"/>
      <c r="O390" s="196"/>
      <c r="P390" s="196"/>
      <c r="Q390" s="196"/>
      <c r="R390" s="196"/>
      <c r="S390" s="196"/>
      <c r="T390" s="197"/>
      <c r="AT390" s="192" t="s">
        <v>190</v>
      </c>
      <c r="AU390" s="192" t="s">
        <v>82</v>
      </c>
      <c r="AV390" s="14" t="s">
        <v>30</v>
      </c>
      <c r="AW390" s="14" t="s">
        <v>29</v>
      </c>
      <c r="AX390" s="14" t="s">
        <v>73</v>
      </c>
      <c r="AY390" s="192" t="s">
        <v>181</v>
      </c>
    </row>
    <row r="391" spans="1:65" s="13" customFormat="1">
      <c r="B391" s="177"/>
      <c r="D391" s="178" t="s">
        <v>190</v>
      </c>
      <c r="E391" s="179" t="s">
        <v>1</v>
      </c>
      <c r="F391" s="180" t="s">
        <v>4574</v>
      </c>
      <c r="H391" s="181">
        <v>9.1999999999999993</v>
      </c>
      <c r="I391" s="182"/>
      <c r="L391" s="177"/>
      <c r="M391" s="183"/>
      <c r="N391" s="184"/>
      <c r="O391" s="184"/>
      <c r="P391" s="184"/>
      <c r="Q391" s="184"/>
      <c r="R391" s="184"/>
      <c r="S391" s="184"/>
      <c r="T391" s="185"/>
      <c r="AT391" s="179" t="s">
        <v>190</v>
      </c>
      <c r="AU391" s="179" t="s">
        <v>82</v>
      </c>
      <c r="AV391" s="13" t="s">
        <v>82</v>
      </c>
      <c r="AW391" s="13" t="s">
        <v>29</v>
      </c>
      <c r="AX391" s="13" t="s">
        <v>73</v>
      </c>
      <c r="AY391" s="179" t="s">
        <v>181</v>
      </c>
    </row>
    <row r="392" spans="1:65" s="14" customFormat="1">
      <c r="B392" s="191"/>
      <c r="D392" s="178" t="s">
        <v>190</v>
      </c>
      <c r="E392" s="192" t="s">
        <v>1</v>
      </c>
      <c r="F392" s="193" t="s">
        <v>4401</v>
      </c>
      <c r="H392" s="192" t="s">
        <v>1</v>
      </c>
      <c r="I392" s="194"/>
      <c r="L392" s="191"/>
      <c r="M392" s="195"/>
      <c r="N392" s="196"/>
      <c r="O392" s="196"/>
      <c r="P392" s="196"/>
      <c r="Q392" s="196"/>
      <c r="R392" s="196"/>
      <c r="S392" s="196"/>
      <c r="T392" s="197"/>
      <c r="AT392" s="192" t="s">
        <v>190</v>
      </c>
      <c r="AU392" s="192" t="s">
        <v>82</v>
      </c>
      <c r="AV392" s="14" t="s">
        <v>30</v>
      </c>
      <c r="AW392" s="14" t="s">
        <v>29</v>
      </c>
      <c r="AX392" s="14" t="s">
        <v>73</v>
      </c>
      <c r="AY392" s="192" t="s">
        <v>181</v>
      </c>
    </row>
    <row r="393" spans="1:65" s="13" customFormat="1">
      <c r="B393" s="177"/>
      <c r="D393" s="178" t="s">
        <v>190</v>
      </c>
      <c r="E393" s="179" t="s">
        <v>1</v>
      </c>
      <c r="F393" s="180" t="s">
        <v>4559</v>
      </c>
      <c r="H393" s="181">
        <v>46.7</v>
      </c>
      <c r="I393" s="182"/>
      <c r="L393" s="177"/>
      <c r="M393" s="183"/>
      <c r="N393" s="184"/>
      <c r="O393" s="184"/>
      <c r="P393" s="184"/>
      <c r="Q393" s="184"/>
      <c r="R393" s="184"/>
      <c r="S393" s="184"/>
      <c r="T393" s="185"/>
      <c r="AT393" s="179" t="s">
        <v>190</v>
      </c>
      <c r="AU393" s="179" t="s">
        <v>82</v>
      </c>
      <c r="AV393" s="13" t="s">
        <v>82</v>
      </c>
      <c r="AW393" s="13" t="s">
        <v>29</v>
      </c>
      <c r="AX393" s="13" t="s">
        <v>73</v>
      </c>
      <c r="AY393" s="179" t="s">
        <v>181</v>
      </c>
    </row>
    <row r="394" spans="1:65" s="14" customFormat="1">
      <c r="B394" s="191"/>
      <c r="D394" s="178" t="s">
        <v>190</v>
      </c>
      <c r="E394" s="192" t="s">
        <v>1</v>
      </c>
      <c r="F394" s="193" t="s">
        <v>4403</v>
      </c>
      <c r="H394" s="192" t="s">
        <v>1</v>
      </c>
      <c r="I394" s="194"/>
      <c r="L394" s="191"/>
      <c r="M394" s="195"/>
      <c r="N394" s="196"/>
      <c r="O394" s="196"/>
      <c r="P394" s="196"/>
      <c r="Q394" s="196"/>
      <c r="R394" s="196"/>
      <c r="S394" s="196"/>
      <c r="T394" s="197"/>
      <c r="AT394" s="192" t="s">
        <v>190</v>
      </c>
      <c r="AU394" s="192" t="s">
        <v>82</v>
      </c>
      <c r="AV394" s="14" t="s">
        <v>30</v>
      </c>
      <c r="AW394" s="14" t="s">
        <v>29</v>
      </c>
      <c r="AX394" s="14" t="s">
        <v>73</v>
      </c>
      <c r="AY394" s="192" t="s">
        <v>181</v>
      </c>
    </row>
    <row r="395" spans="1:65" s="13" customFormat="1">
      <c r="B395" s="177"/>
      <c r="D395" s="178" t="s">
        <v>190</v>
      </c>
      <c r="E395" s="179" t="s">
        <v>1</v>
      </c>
      <c r="F395" s="180" t="s">
        <v>4560</v>
      </c>
      <c r="H395" s="181">
        <v>45.5</v>
      </c>
      <c r="I395" s="182"/>
      <c r="L395" s="177"/>
      <c r="M395" s="183"/>
      <c r="N395" s="184"/>
      <c r="O395" s="184"/>
      <c r="P395" s="184"/>
      <c r="Q395" s="184"/>
      <c r="R395" s="184"/>
      <c r="S395" s="184"/>
      <c r="T395" s="185"/>
      <c r="AT395" s="179" t="s">
        <v>190</v>
      </c>
      <c r="AU395" s="179" t="s">
        <v>82</v>
      </c>
      <c r="AV395" s="13" t="s">
        <v>82</v>
      </c>
      <c r="AW395" s="13" t="s">
        <v>29</v>
      </c>
      <c r="AX395" s="13" t="s">
        <v>73</v>
      </c>
      <c r="AY395" s="179" t="s">
        <v>181</v>
      </c>
    </row>
    <row r="396" spans="1:65" s="14" customFormat="1">
      <c r="B396" s="191"/>
      <c r="D396" s="178" t="s">
        <v>190</v>
      </c>
      <c r="E396" s="192" t="s">
        <v>1</v>
      </c>
      <c r="F396" s="193" t="s">
        <v>4391</v>
      </c>
      <c r="H396" s="192" t="s">
        <v>1</v>
      </c>
      <c r="I396" s="194"/>
      <c r="L396" s="191"/>
      <c r="M396" s="195"/>
      <c r="N396" s="196"/>
      <c r="O396" s="196"/>
      <c r="P396" s="196"/>
      <c r="Q396" s="196"/>
      <c r="R396" s="196"/>
      <c r="S396" s="196"/>
      <c r="T396" s="197"/>
      <c r="AT396" s="192" t="s">
        <v>190</v>
      </c>
      <c r="AU396" s="192" t="s">
        <v>82</v>
      </c>
      <c r="AV396" s="14" t="s">
        <v>30</v>
      </c>
      <c r="AW396" s="14" t="s">
        <v>29</v>
      </c>
      <c r="AX396" s="14" t="s">
        <v>73</v>
      </c>
      <c r="AY396" s="192" t="s">
        <v>181</v>
      </c>
    </row>
    <row r="397" spans="1:65" s="13" customFormat="1">
      <c r="B397" s="177"/>
      <c r="D397" s="178" t="s">
        <v>190</v>
      </c>
      <c r="E397" s="179" t="s">
        <v>1</v>
      </c>
      <c r="F397" s="180" t="s">
        <v>4561</v>
      </c>
      <c r="H397" s="181">
        <v>15.65</v>
      </c>
      <c r="I397" s="182"/>
      <c r="L397" s="177"/>
      <c r="M397" s="183"/>
      <c r="N397" s="184"/>
      <c r="O397" s="184"/>
      <c r="P397" s="184"/>
      <c r="Q397" s="184"/>
      <c r="R397" s="184"/>
      <c r="S397" s="184"/>
      <c r="T397" s="185"/>
      <c r="AT397" s="179" t="s">
        <v>190</v>
      </c>
      <c r="AU397" s="179" t="s">
        <v>82</v>
      </c>
      <c r="AV397" s="13" t="s">
        <v>82</v>
      </c>
      <c r="AW397" s="13" t="s">
        <v>29</v>
      </c>
      <c r="AX397" s="13" t="s">
        <v>73</v>
      </c>
      <c r="AY397" s="179" t="s">
        <v>181</v>
      </c>
    </row>
    <row r="398" spans="1:65" s="15" customFormat="1">
      <c r="B398" s="198"/>
      <c r="D398" s="178" t="s">
        <v>190</v>
      </c>
      <c r="E398" s="199" t="s">
        <v>1</v>
      </c>
      <c r="F398" s="200" t="s">
        <v>1774</v>
      </c>
      <c r="H398" s="201">
        <v>117.05</v>
      </c>
      <c r="I398" s="202"/>
      <c r="L398" s="198"/>
      <c r="M398" s="203"/>
      <c r="N398" s="204"/>
      <c r="O398" s="204"/>
      <c r="P398" s="204"/>
      <c r="Q398" s="204"/>
      <c r="R398" s="204"/>
      <c r="S398" s="204"/>
      <c r="T398" s="205"/>
      <c r="AT398" s="199" t="s">
        <v>190</v>
      </c>
      <c r="AU398" s="199" t="s">
        <v>82</v>
      </c>
      <c r="AV398" s="15" t="s">
        <v>188</v>
      </c>
      <c r="AW398" s="15" t="s">
        <v>29</v>
      </c>
      <c r="AX398" s="15" t="s">
        <v>30</v>
      </c>
      <c r="AY398" s="199" t="s">
        <v>181</v>
      </c>
    </row>
    <row r="399" spans="1:65" s="2" customFormat="1" ht="16.5" customHeight="1">
      <c r="A399" s="33"/>
      <c r="B399" s="130"/>
      <c r="C399" s="164" t="s">
        <v>458</v>
      </c>
      <c r="D399" s="164" t="s">
        <v>184</v>
      </c>
      <c r="E399" s="165" t="s">
        <v>4587</v>
      </c>
      <c r="F399" s="166" t="s">
        <v>4588</v>
      </c>
      <c r="G399" s="167" t="s">
        <v>1370</v>
      </c>
      <c r="H399" s="168">
        <v>117.05</v>
      </c>
      <c r="I399" s="169"/>
      <c r="J399" s="170">
        <f>ROUND(I399*H399,2)</f>
        <v>0</v>
      </c>
      <c r="K399" s="166" t="s">
        <v>1</v>
      </c>
      <c r="L399" s="34"/>
      <c r="M399" s="171" t="s">
        <v>1</v>
      </c>
      <c r="N399" s="172" t="s">
        <v>38</v>
      </c>
      <c r="O399" s="59"/>
      <c r="P399" s="173">
        <f>O399*H399</f>
        <v>0</v>
      </c>
      <c r="Q399" s="173">
        <v>0</v>
      </c>
      <c r="R399" s="173">
        <f>Q399*H399</f>
        <v>0</v>
      </c>
      <c r="S399" s="173">
        <v>0</v>
      </c>
      <c r="T399" s="174">
        <f>S399*H399</f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75" t="s">
        <v>188</v>
      </c>
      <c r="AT399" s="175" t="s">
        <v>184</v>
      </c>
      <c r="AU399" s="175" t="s">
        <v>82</v>
      </c>
      <c r="AY399" s="18" t="s">
        <v>181</v>
      </c>
      <c r="BE399" s="176">
        <f>IF(N399="základní",J399,0)</f>
        <v>0</v>
      </c>
      <c r="BF399" s="176">
        <f>IF(N399="snížená",J399,0)</f>
        <v>0</v>
      </c>
      <c r="BG399" s="176">
        <f>IF(N399="zákl. přenesená",J399,0)</f>
        <v>0</v>
      </c>
      <c r="BH399" s="176">
        <f>IF(N399="sníž. přenesená",J399,0)</f>
        <v>0</v>
      </c>
      <c r="BI399" s="176">
        <f>IF(N399="nulová",J399,0)</f>
        <v>0</v>
      </c>
      <c r="BJ399" s="18" t="s">
        <v>30</v>
      </c>
      <c r="BK399" s="176">
        <f>ROUND(I399*H399,2)</f>
        <v>0</v>
      </c>
      <c r="BL399" s="18" t="s">
        <v>188</v>
      </c>
      <c r="BM399" s="175" t="s">
        <v>4589</v>
      </c>
    </row>
    <row r="400" spans="1:65" s="13" customFormat="1">
      <c r="B400" s="177"/>
      <c r="D400" s="178" t="s">
        <v>190</v>
      </c>
      <c r="E400" s="179" t="s">
        <v>1</v>
      </c>
      <c r="F400" s="180" t="s">
        <v>4590</v>
      </c>
      <c r="H400" s="181">
        <v>117.05</v>
      </c>
      <c r="I400" s="182"/>
      <c r="L400" s="177"/>
      <c r="M400" s="183"/>
      <c r="N400" s="184"/>
      <c r="O400" s="184"/>
      <c r="P400" s="184"/>
      <c r="Q400" s="184"/>
      <c r="R400" s="184"/>
      <c r="S400" s="184"/>
      <c r="T400" s="185"/>
      <c r="AT400" s="179" t="s">
        <v>190</v>
      </c>
      <c r="AU400" s="179" t="s">
        <v>82</v>
      </c>
      <c r="AV400" s="13" t="s">
        <v>82</v>
      </c>
      <c r="AW400" s="13" t="s">
        <v>29</v>
      </c>
      <c r="AX400" s="13" t="s">
        <v>30</v>
      </c>
      <c r="AY400" s="179" t="s">
        <v>181</v>
      </c>
    </row>
    <row r="401" spans="1:65" s="12" customFormat="1" ht="22.9" customHeight="1">
      <c r="B401" s="151"/>
      <c r="D401" s="152" t="s">
        <v>72</v>
      </c>
      <c r="E401" s="162" t="s">
        <v>182</v>
      </c>
      <c r="F401" s="162" t="s">
        <v>183</v>
      </c>
      <c r="I401" s="154"/>
      <c r="J401" s="163">
        <f>BK401</f>
        <v>0</v>
      </c>
      <c r="L401" s="151"/>
      <c r="M401" s="156"/>
      <c r="N401" s="157"/>
      <c r="O401" s="157"/>
      <c r="P401" s="158">
        <f>SUM(P402:P443)</f>
        <v>0</v>
      </c>
      <c r="Q401" s="157"/>
      <c r="R401" s="158">
        <f>SUM(R402:R443)</f>
        <v>5.9609999999999993E-3</v>
      </c>
      <c r="S401" s="157"/>
      <c r="T401" s="159">
        <f>SUM(T402:T443)</f>
        <v>6.2299999999999994E-2</v>
      </c>
      <c r="AR401" s="152" t="s">
        <v>30</v>
      </c>
      <c r="AT401" s="160" t="s">
        <v>72</v>
      </c>
      <c r="AU401" s="160" t="s">
        <v>30</v>
      </c>
      <c r="AY401" s="152" t="s">
        <v>181</v>
      </c>
      <c r="BK401" s="161">
        <f>SUM(BK402:BK443)</f>
        <v>0</v>
      </c>
    </row>
    <row r="402" spans="1:65" s="2" customFormat="1" ht="37.9" customHeight="1">
      <c r="A402" s="33"/>
      <c r="B402" s="130"/>
      <c r="C402" s="164" t="s">
        <v>461</v>
      </c>
      <c r="D402" s="164" t="s">
        <v>184</v>
      </c>
      <c r="E402" s="165" t="s">
        <v>3432</v>
      </c>
      <c r="F402" s="166" t="s">
        <v>3433</v>
      </c>
      <c r="G402" s="167" t="s">
        <v>1370</v>
      </c>
      <c r="H402" s="168">
        <v>4.3499999999999996</v>
      </c>
      <c r="I402" s="169"/>
      <c r="J402" s="170">
        <f>ROUND(I402*H402,2)</f>
        <v>0</v>
      </c>
      <c r="K402" s="166" t="s">
        <v>1</v>
      </c>
      <c r="L402" s="34"/>
      <c r="M402" s="171" t="s">
        <v>1</v>
      </c>
      <c r="N402" s="172" t="s">
        <v>38</v>
      </c>
      <c r="O402" s="59"/>
      <c r="P402" s="173">
        <f>O402*H402</f>
        <v>0</v>
      </c>
      <c r="Q402" s="173">
        <v>1.1299999999999999E-3</v>
      </c>
      <c r="R402" s="173">
        <f>Q402*H402</f>
        <v>4.9154999999999989E-3</v>
      </c>
      <c r="S402" s="173">
        <v>1.0999999999999999E-2</v>
      </c>
      <c r="T402" s="174">
        <f>S402*H402</f>
        <v>4.7849999999999997E-2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75" t="s">
        <v>188</v>
      </c>
      <c r="AT402" s="175" t="s">
        <v>184</v>
      </c>
      <c r="AU402" s="175" t="s">
        <v>82</v>
      </c>
      <c r="AY402" s="18" t="s">
        <v>181</v>
      </c>
      <c r="BE402" s="176">
        <f>IF(N402="základní",J402,0)</f>
        <v>0</v>
      </c>
      <c r="BF402" s="176">
        <f>IF(N402="snížená",J402,0)</f>
        <v>0</v>
      </c>
      <c r="BG402" s="176">
        <f>IF(N402="zákl. přenesená",J402,0)</f>
        <v>0</v>
      </c>
      <c r="BH402" s="176">
        <f>IF(N402="sníž. přenesená",J402,0)</f>
        <v>0</v>
      </c>
      <c r="BI402" s="176">
        <f>IF(N402="nulová",J402,0)</f>
        <v>0</v>
      </c>
      <c r="BJ402" s="18" t="s">
        <v>30</v>
      </c>
      <c r="BK402" s="176">
        <f>ROUND(I402*H402,2)</f>
        <v>0</v>
      </c>
      <c r="BL402" s="18" t="s">
        <v>188</v>
      </c>
      <c r="BM402" s="175" t="s">
        <v>4591</v>
      </c>
    </row>
    <row r="403" spans="1:65" s="14" customFormat="1">
      <c r="B403" s="191"/>
      <c r="D403" s="178" t="s">
        <v>190</v>
      </c>
      <c r="E403" s="192" t="s">
        <v>1</v>
      </c>
      <c r="F403" s="193" t="s">
        <v>3256</v>
      </c>
      <c r="H403" s="192" t="s">
        <v>1</v>
      </c>
      <c r="I403" s="194"/>
      <c r="L403" s="191"/>
      <c r="M403" s="195"/>
      <c r="N403" s="196"/>
      <c r="O403" s="196"/>
      <c r="P403" s="196"/>
      <c r="Q403" s="196"/>
      <c r="R403" s="196"/>
      <c r="S403" s="196"/>
      <c r="T403" s="197"/>
      <c r="AT403" s="192" t="s">
        <v>190</v>
      </c>
      <c r="AU403" s="192" t="s">
        <v>82</v>
      </c>
      <c r="AV403" s="14" t="s">
        <v>30</v>
      </c>
      <c r="AW403" s="14" t="s">
        <v>29</v>
      </c>
      <c r="AX403" s="14" t="s">
        <v>73</v>
      </c>
      <c r="AY403" s="192" t="s">
        <v>181</v>
      </c>
    </row>
    <row r="404" spans="1:65" s="13" customFormat="1">
      <c r="B404" s="177"/>
      <c r="D404" s="178" t="s">
        <v>190</v>
      </c>
      <c r="E404" s="179" t="s">
        <v>1</v>
      </c>
      <c r="F404" s="180" t="s">
        <v>3436</v>
      </c>
      <c r="H404" s="181">
        <v>0.85</v>
      </c>
      <c r="I404" s="182"/>
      <c r="L404" s="177"/>
      <c r="M404" s="183"/>
      <c r="N404" s="184"/>
      <c r="O404" s="184"/>
      <c r="P404" s="184"/>
      <c r="Q404" s="184"/>
      <c r="R404" s="184"/>
      <c r="S404" s="184"/>
      <c r="T404" s="185"/>
      <c r="AT404" s="179" t="s">
        <v>190</v>
      </c>
      <c r="AU404" s="179" t="s">
        <v>82</v>
      </c>
      <c r="AV404" s="13" t="s">
        <v>82</v>
      </c>
      <c r="AW404" s="13" t="s">
        <v>29</v>
      </c>
      <c r="AX404" s="13" t="s">
        <v>73</v>
      </c>
      <c r="AY404" s="179" t="s">
        <v>181</v>
      </c>
    </row>
    <row r="405" spans="1:65" s="14" customFormat="1">
      <c r="B405" s="191"/>
      <c r="D405" s="178" t="s">
        <v>190</v>
      </c>
      <c r="E405" s="192" t="s">
        <v>1</v>
      </c>
      <c r="F405" s="193" t="s">
        <v>3259</v>
      </c>
      <c r="H405" s="192" t="s">
        <v>1</v>
      </c>
      <c r="I405" s="194"/>
      <c r="L405" s="191"/>
      <c r="M405" s="195"/>
      <c r="N405" s="196"/>
      <c r="O405" s="196"/>
      <c r="P405" s="196"/>
      <c r="Q405" s="196"/>
      <c r="R405" s="196"/>
      <c r="S405" s="196"/>
      <c r="T405" s="197"/>
      <c r="AT405" s="192" t="s">
        <v>190</v>
      </c>
      <c r="AU405" s="192" t="s">
        <v>82</v>
      </c>
      <c r="AV405" s="14" t="s">
        <v>30</v>
      </c>
      <c r="AW405" s="14" t="s">
        <v>29</v>
      </c>
      <c r="AX405" s="14" t="s">
        <v>73</v>
      </c>
      <c r="AY405" s="192" t="s">
        <v>181</v>
      </c>
    </row>
    <row r="406" spans="1:65" s="13" customFormat="1">
      <c r="B406" s="177"/>
      <c r="D406" s="178" t="s">
        <v>190</v>
      </c>
      <c r="E406" s="179" t="s">
        <v>1</v>
      </c>
      <c r="F406" s="180" t="s">
        <v>3436</v>
      </c>
      <c r="H406" s="181">
        <v>0.85</v>
      </c>
      <c r="I406" s="182"/>
      <c r="L406" s="177"/>
      <c r="M406" s="183"/>
      <c r="N406" s="184"/>
      <c r="O406" s="184"/>
      <c r="P406" s="184"/>
      <c r="Q406" s="184"/>
      <c r="R406" s="184"/>
      <c r="S406" s="184"/>
      <c r="T406" s="185"/>
      <c r="AT406" s="179" t="s">
        <v>190</v>
      </c>
      <c r="AU406" s="179" t="s">
        <v>82</v>
      </c>
      <c r="AV406" s="13" t="s">
        <v>82</v>
      </c>
      <c r="AW406" s="13" t="s">
        <v>29</v>
      </c>
      <c r="AX406" s="13" t="s">
        <v>73</v>
      </c>
      <c r="AY406" s="179" t="s">
        <v>181</v>
      </c>
    </row>
    <row r="407" spans="1:65" s="14" customFormat="1">
      <c r="B407" s="191"/>
      <c r="D407" s="178" t="s">
        <v>190</v>
      </c>
      <c r="E407" s="192" t="s">
        <v>1</v>
      </c>
      <c r="F407" s="193" t="s">
        <v>3261</v>
      </c>
      <c r="H407" s="192" t="s">
        <v>1</v>
      </c>
      <c r="I407" s="194"/>
      <c r="L407" s="191"/>
      <c r="M407" s="195"/>
      <c r="N407" s="196"/>
      <c r="O407" s="196"/>
      <c r="P407" s="196"/>
      <c r="Q407" s="196"/>
      <c r="R407" s="196"/>
      <c r="S407" s="196"/>
      <c r="T407" s="197"/>
      <c r="AT407" s="192" t="s">
        <v>190</v>
      </c>
      <c r="AU407" s="192" t="s">
        <v>82</v>
      </c>
      <c r="AV407" s="14" t="s">
        <v>30</v>
      </c>
      <c r="AW407" s="14" t="s">
        <v>29</v>
      </c>
      <c r="AX407" s="14" t="s">
        <v>73</v>
      </c>
      <c r="AY407" s="192" t="s">
        <v>181</v>
      </c>
    </row>
    <row r="408" spans="1:65" s="13" customFormat="1">
      <c r="B408" s="177"/>
      <c r="D408" s="178" t="s">
        <v>190</v>
      </c>
      <c r="E408" s="179" t="s">
        <v>1</v>
      </c>
      <c r="F408" s="180" t="s">
        <v>3436</v>
      </c>
      <c r="H408" s="181">
        <v>0.85</v>
      </c>
      <c r="I408" s="182"/>
      <c r="L408" s="177"/>
      <c r="M408" s="183"/>
      <c r="N408" s="184"/>
      <c r="O408" s="184"/>
      <c r="P408" s="184"/>
      <c r="Q408" s="184"/>
      <c r="R408" s="184"/>
      <c r="S408" s="184"/>
      <c r="T408" s="185"/>
      <c r="AT408" s="179" t="s">
        <v>190</v>
      </c>
      <c r="AU408" s="179" t="s">
        <v>82</v>
      </c>
      <c r="AV408" s="13" t="s">
        <v>82</v>
      </c>
      <c r="AW408" s="13" t="s">
        <v>29</v>
      </c>
      <c r="AX408" s="13" t="s">
        <v>73</v>
      </c>
      <c r="AY408" s="179" t="s">
        <v>181</v>
      </c>
    </row>
    <row r="409" spans="1:65" s="14" customFormat="1">
      <c r="B409" s="191"/>
      <c r="D409" s="178" t="s">
        <v>190</v>
      </c>
      <c r="E409" s="192" t="s">
        <v>1</v>
      </c>
      <c r="F409" s="193" t="s">
        <v>3438</v>
      </c>
      <c r="H409" s="192" t="s">
        <v>1</v>
      </c>
      <c r="I409" s="194"/>
      <c r="L409" s="191"/>
      <c r="M409" s="195"/>
      <c r="N409" s="196"/>
      <c r="O409" s="196"/>
      <c r="P409" s="196"/>
      <c r="Q409" s="196"/>
      <c r="R409" s="196"/>
      <c r="S409" s="196"/>
      <c r="T409" s="197"/>
      <c r="AT409" s="192" t="s">
        <v>190</v>
      </c>
      <c r="AU409" s="192" t="s">
        <v>82</v>
      </c>
      <c r="AV409" s="14" t="s">
        <v>30</v>
      </c>
      <c r="AW409" s="14" t="s">
        <v>29</v>
      </c>
      <c r="AX409" s="14" t="s">
        <v>73</v>
      </c>
      <c r="AY409" s="192" t="s">
        <v>181</v>
      </c>
    </row>
    <row r="410" spans="1:65" s="13" customFormat="1">
      <c r="B410" s="177"/>
      <c r="D410" s="178" t="s">
        <v>190</v>
      </c>
      <c r="E410" s="179" t="s">
        <v>1</v>
      </c>
      <c r="F410" s="180" t="s">
        <v>3439</v>
      </c>
      <c r="H410" s="181">
        <v>0.6</v>
      </c>
      <c r="I410" s="182"/>
      <c r="L410" s="177"/>
      <c r="M410" s="183"/>
      <c r="N410" s="184"/>
      <c r="O410" s="184"/>
      <c r="P410" s="184"/>
      <c r="Q410" s="184"/>
      <c r="R410" s="184"/>
      <c r="S410" s="184"/>
      <c r="T410" s="185"/>
      <c r="AT410" s="179" t="s">
        <v>190</v>
      </c>
      <c r="AU410" s="179" t="s">
        <v>82</v>
      </c>
      <c r="AV410" s="13" t="s">
        <v>82</v>
      </c>
      <c r="AW410" s="13" t="s">
        <v>29</v>
      </c>
      <c r="AX410" s="13" t="s">
        <v>73</v>
      </c>
      <c r="AY410" s="179" t="s">
        <v>181</v>
      </c>
    </row>
    <row r="411" spans="1:65" s="14" customFormat="1">
      <c r="B411" s="191"/>
      <c r="D411" s="178" t="s">
        <v>190</v>
      </c>
      <c r="E411" s="192" t="s">
        <v>1</v>
      </c>
      <c r="F411" s="193" t="s">
        <v>3440</v>
      </c>
      <c r="H411" s="192" t="s">
        <v>1</v>
      </c>
      <c r="I411" s="194"/>
      <c r="L411" s="191"/>
      <c r="M411" s="195"/>
      <c r="N411" s="196"/>
      <c r="O411" s="196"/>
      <c r="P411" s="196"/>
      <c r="Q411" s="196"/>
      <c r="R411" s="196"/>
      <c r="S411" s="196"/>
      <c r="T411" s="197"/>
      <c r="AT411" s="192" t="s">
        <v>190</v>
      </c>
      <c r="AU411" s="192" t="s">
        <v>82</v>
      </c>
      <c r="AV411" s="14" t="s">
        <v>30</v>
      </c>
      <c r="AW411" s="14" t="s">
        <v>29</v>
      </c>
      <c r="AX411" s="14" t="s">
        <v>73</v>
      </c>
      <c r="AY411" s="192" t="s">
        <v>181</v>
      </c>
    </row>
    <row r="412" spans="1:65" s="13" customFormat="1">
      <c r="B412" s="177"/>
      <c r="D412" s="178" t="s">
        <v>190</v>
      </c>
      <c r="E412" s="179" t="s">
        <v>1</v>
      </c>
      <c r="F412" s="180" t="s">
        <v>3439</v>
      </c>
      <c r="H412" s="181">
        <v>0.6</v>
      </c>
      <c r="I412" s="182"/>
      <c r="L412" s="177"/>
      <c r="M412" s="183"/>
      <c r="N412" s="184"/>
      <c r="O412" s="184"/>
      <c r="P412" s="184"/>
      <c r="Q412" s="184"/>
      <c r="R412" s="184"/>
      <c r="S412" s="184"/>
      <c r="T412" s="185"/>
      <c r="AT412" s="179" t="s">
        <v>190</v>
      </c>
      <c r="AU412" s="179" t="s">
        <v>82</v>
      </c>
      <c r="AV412" s="13" t="s">
        <v>82</v>
      </c>
      <c r="AW412" s="13" t="s">
        <v>29</v>
      </c>
      <c r="AX412" s="13" t="s">
        <v>73</v>
      </c>
      <c r="AY412" s="179" t="s">
        <v>181</v>
      </c>
    </row>
    <row r="413" spans="1:65" s="14" customFormat="1">
      <c r="B413" s="191"/>
      <c r="D413" s="178" t="s">
        <v>190</v>
      </c>
      <c r="E413" s="192" t="s">
        <v>1</v>
      </c>
      <c r="F413" s="193" t="s">
        <v>3441</v>
      </c>
      <c r="H413" s="192" t="s">
        <v>1</v>
      </c>
      <c r="I413" s="194"/>
      <c r="L413" s="191"/>
      <c r="M413" s="195"/>
      <c r="N413" s="196"/>
      <c r="O413" s="196"/>
      <c r="P413" s="196"/>
      <c r="Q413" s="196"/>
      <c r="R413" s="196"/>
      <c r="S413" s="196"/>
      <c r="T413" s="197"/>
      <c r="AT413" s="192" t="s">
        <v>190</v>
      </c>
      <c r="AU413" s="192" t="s">
        <v>82</v>
      </c>
      <c r="AV413" s="14" t="s">
        <v>30</v>
      </c>
      <c r="AW413" s="14" t="s">
        <v>29</v>
      </c>
      <c r="AX413" s="14" t="s">
        <v>73</v>
      </c>
      <c r="AY413" s="192" t="s">
        <v>181</v>
      </c>
    </row>
    <row r="414" spans="1:65" s="13" customFormat="1">
      <c r="B414" s="177"/>
      <c r="D414" s="178" t="s">
        <v>190</v>
      </c>
      <c r="E414" s="179" t="s">
        <v>1</v>
      </c>
      <c r="F414" s="180" t="s">
        <v>3439</v>
      </c>
      <c r="H414" s="181">
        <v>0.6</v>
      </c>
      <c r="I414" s="182"/>
      <c r="L414" s="177"/>
      <c r="M414" s="183"/>
      <c r="N414" s="184"/>
      <c r="O414" s="184"/>
      <c r="P414" s="184"/>
      <c r="Q414" s="184"/>
      <c r="R414" s="184"/>
      <c r="S414" s="184"/>
      <c r="T414" s="185"/>
      <c r="AT414" s="179" t="s">
        <v>190</v>
      </c>
      <c r="AU414" s="179" t="s">
        <v>82</v>
      </c>
      <c r="AV414" s="13" t="s">
        <v>82</v>
      </c>
      <c r="AW414" s="13" t="s">
        <v>29</v>
      </c>
      <c r="AX414" s="13" t="s">
        <v>73</v>
      </c>
      <c r="AY414" s="179" t="s">
        <v>181</v>
      </c>
    </row>
    <row r="415" spans="1:65" s="15" customFormat="1">
      <c r="B415" s="198"/>
      <c r="D415" s="178" t="s">
        <v>190</v>
      </c>
      <c r="E415" s="199" t="s">
        <v>1</v>
      </c>
      <c r="F415" s="200" t="s">
        <v>1774</v>
      </c>
      <c r="H415" s="201">
        <v>4.3499999999999996</v>
      </c>
      <c r="I415" s="202"/>
      <c r="L415" s="198"/>
      <c r="M415" s="203"/>
      <c r="N415" s="204"/>
      <c r="O415" s="204"/>
      <c r="P415" s="204"/>
      <c r="Q415" s="204"/>
      <c r="R415" s="204"/>
      <c r="S415" s="204"/>
      <c r="T415" s="205"/>
      <c r="AT415" s="199" t="s">
        <v>190</v>
      </c>
      <c r="AU415" s="199" t="s">
        <v>82</v>
      </c>
      <c r="AV415" s="15" t="s">
        <v>188</v>
      </c>
      <c r="AW415" s="15" t="s">
        <v>29</v>
      </c>
      <c r="AX415" s="15" t="s">
        <v>30</v>
      </c>
      <c r="AY415" s="199" t="s">
        <v>181</v>
      </c>
    </row>
    <row r="416" spans="1:65" s="2" customFormat="1" ht="37.9" customHeight="1">
      <c r="A416" s="33"/>
      <c r="B416" s="130"/>
      <c r="C416" s="164" t="s">
        <v>464</v>
      </c>
      <c r="D416" s="164" t="s">
        <v>184</v>
      </c>
      <c r="E416" s="165" t="s">
        <v>3442</v>
      </c>
      <c r="F416" s="166" t="s">
        <v>3443</v>
      </c>
      <c r="G416" s="167" t="s">
        <v>1370</v>
      </c>
      <c r="H416" s="168">
        <v>0.85</v>
      </c>
      <c r="I416" s="169"/>
      <c r="J416" s="170">
        <f>ROUND(I416*H416,2)</f>
        <v>0</v>
      </c>
      <c r="K416" s="166" t="s">
        <v>1</v>
      </c>
      <c r="L416" s="34"/>
      <c r="M416" s="171" t="s">
        <v>1</v>
      </c>
      <c r="N416" s="172" t="s">
        <v>38</v>
      </c>
      <c r="O416" s="59"/>
      <c r="P416" s="173">
        <f>O416*H416</f>
        <v>0</v>
      </c>
      <c r="Q416" s="173">
        <v>1.23E-3</v>
      </c>
      <c r="R416" s="173">
        <f>Q416*H416</f>
        <v>1.0455E-3</v>
      </c>
      <c r="S416" s="173">
        <v>1.7000000000000001E-2</v>
      </c>
      <c r="T416" s="174">
        <f>S416*H416</f>
        <v>1.4450000000000001E-2</v>
      </c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R416" s="175" t="s">
        <v>188</v>
      </c>
      <c r="AT416" s="175" t="s">
        <v>184</v>
      </c>
      <c r="AU416" s="175" t="s">
        <v>82</v>
      </c>
      <c r="AY416" s="18" t="s">
        <v>181</v>
      </c>
      <c r="BE416" s="176">
        <f>IF(N416="základní",J416,0)</f>
        <v>0</v>
      </c>
      <c r="BF416" s="176">
        <f>IF(N416="snížená",J416,0)</f>
        <v>0</v>
      </c>
      <c r="BG416" s="176">
        <f>IF(N416="zákl. přenesená",J416,0)</f>
        <v>0</v>
      </c>
      <c r="BH416" s="176">
        <f>IF(N416="sníž. přenesená",J416,0)</f>
        <v>0</v>
      </c>
      <c r="BI416" s="176">
        <f>IF(N416="nulová",J416,0)</f>
        <v>0</v>
      </c>
      <c r="BJ416" s="18" t="s">
        <v>30</v>
      </c>
      <c r="BK416" s="176">
        <f>ROUND(I416*H416,2)</f>
        <v>0</v>
      </c>
      <c r="BL416" s="18" t="s">
        <v>188</v>
      </c>
      <c r="BM416" s="175" t="s">
        <v>4592</v>
      </c>
    </row>
    <row r="417" spans="1:65" s="14" customFormat="1">
      <c r="B417" s="191"/>
      <c r="D417" s="178" t="s">
        <v>190</v>
      </c>
      <c r="E417" s="192" t="s">
        <v>1</v>
      </c>
      <c r="F417" s="193" t="s">
        <v>3263</v>
      </c>
      <c r="H417" s="192" t="s">
        <v>1</v>
      </c>
      <c r="I417" s="194"/>
      <c r="L417" s="191"/>
      <c r="M417" s="195"/>
      <c r="N417" s="196"/>
      <c r="O417" s="196"/>
      <c r="P417" s="196"/>
      <c r="Q417" s="196"/>
      <c r="R417" s="196"/>
      <c r="S417" s="196"/>
      <c r="T417" s="197"/>
      <c r="AT417" s="192" t="s">
        <v>190</v>
      </c>
      <c r="AU417" s="192" t="s">
        <v>82</v>
      </c>
      <c r="AV417" s="14" t="s">
        <v>30</v>
      </c>
      <c r="AW417" s="14" t="s">
        <v>29</v>
      </c>
      <c r="AX417" s="14" t="s">
        <v>73</v>
      </c>
      <c r="AY417" s="192" t="s">
        <v>181</v>
      </c>
    </row>
    <row r="418" spans="1:65" s="13" customFormat="1">
      <c r="B418" s="177"/>
      <c r="D418" s="178" t="s">
        <v>190</v>
      </c>
      <c r="E418" s="179" t="s">
        <v>1</v>
      </c>
      <c r="F418" s="180" t="s">
        <v>3436</v>
      </c>
      <c r="H418" s="181">
        <v>0.85</v>
      </c>
      <c r="I418" s="182"/>
      <c r="L418" s="177"/>
      <c r="M418" s="183"/>
      <c r="N418" s="184"/>
      <c r="O418" s="184"/>
      <c r="P418" s="184"/>
      <c r="Q418" s="184"/>
      <c r="R418" s="184"/>
      <c r="S418" s="184"/>
      <c r="T418" s="185"/>
      <c r="AT418" s="179" t="s">
        <v>190</v>
      </c>
      <c r="AU418" s="179" t="s">
        <v>82</v>
      </c>
      <c r="AV418" s="13" t="s">
        <v>82</v>
      </c>
      <c r="AW418" s="13" t="s">
        <v>29</v>
      </c>
      <c r="AX418" s="13" t="s">
        <v>30</v>
      </c>
      <c r="AY418" s="179" t="s">
        <v>181</v>
      </c>
    </row>
    <row r="419" spans="1:65" s="2" customFormat="1" ht="21.75" customHeight="1">
      <c r="A419" s="33"/>
      <c r="B419" s="130"/>
      <c r="C419" s="164" t="s">
        <v>467</v>
      </c>
      <c r="D419" s="164" t="s">
        <v>184</v>
      </c>
      <c r="E419" s="165" t="s">
        <v>1931</v>
      </c>
      <c r="F419" s="166" t="s">
        <v>1932</v>
      </c>
      <c r="G419" s="167" t="s">
        <v>259</v>
      </c>
      <c r="H419" s="168">
        <v>6.2E-2</v>
      </c>
      <c r="I419" s="169"/>
      <c r="J419" s="170">
        <f>ROUND(I419*H419,2)</f>
        <v>0</v>
      </c>
      <c r="K419" s="166" t="s">
        <v>1749</v>
      </c>
      <c r="L419" s="34"/>
      <c r="M419" s="171" t="s">
        <v>1</v>
      </c>
      <c r="N419" s="172" t="s">
        <v>38</v>
      </c>
      <c r="O419" s="59"/>
      <c r="P419" s="173">
        <f>O419*H419</f>
        <v>0</v>
      </c>
      <c r="Q419" s="173">
        <v>0</v>
      </c>
      <c r="R419" s="173">
        <f>Q419*H419</f>
        <v>0</v>
      </c>
      <c r="S419" s="173">
        <v>0</v>
      </c>
      <c r="T419" s="174">
        <f>S419*H419</f>
        <v>0</v>
      </c>
      <c r="U419" s="33"/>
      <c r="V419" s="33"/>
      <c r="W419" s="33"/>
      <c r="X419" s="33"/>
      <c r="Y419" s="33"/>
      <c r="Z419" s="33"/>
      <c r="AA419" s="33"/>
      <c r="AB419" s="33"/>
      <c r="AC419" s="33"/>
      <c r="AD419" s="33"/>
      <c r="AE419" s="33"/>
      <c r="AR419" s="175" t="s">
        <v>188</v>
      </c>
      <c r="AT419" s="175" t="s">
        <v>184</v>
      </c>
      <c r="AU419" s="175" t="s">
        <v>82</v>
      </c>
      <c r="AY419" s="18" t="s">
        <v>181</v>
      </c>
      <c r="BE419" s="176">
        <f>IF(N419="základní",J419,0)</f>
        <v>0</v>
      </c>
      <c r="BF419" s="176">
        <f>IF(N419="snížená",J419,0)</f>
        <v>0</v>
      </c>
      <c r="BG419" s="176">
        <f>IF(N419="zákl. přenesená",J419,0)</f>
        <v>0</v>
      </c>
      <c r="BH419" s="176">
        <f>IF(N419="sníž. přenesená",J419,0)</f>
        <v>0</v>
      </c>
      <c r="BI419" s="176">
        <f>IF(N419="nulová",J419,0)</f>
        <v>0</v>
      </c>
      <c r="BJ419" s="18" t="s">
        <v>30</v>
      </c>
      <c r="BK419" s="176">
        <f>ROUND(I419*H419,2)</f>
        <v>0</v>
      </c>
      <c r="BL419" s="18" t="s">
        <v>188</v>
      </c>
      <c r="BM419" s="175" t="s">
        <v>4593</v>
      </c>
    </row>
    <row r="420" spans="1:65" s="13" customFormat="1">
      <c r="B420" s="177"/>
      <c r="D420" s="178" t="s">
        <v>190</v>
      </c>
      <c r="E420" s="179" t="s">
        <v>1</v>
      </c>
      <c r="F420" s="180" t="s">
        <v>4594</v>
      </c>
      <c r="H420" s="181">
        <v>6.2E-2</v>
      </c>
      <c r="I420" s="182"/>
      <c r="L420" s="177"/>
      <c r="M420" s="183"/>
      <c r="N420" s="184"/>
      <c r="O420" s="184"/>
      <c r="P420" s="184"/>
      <c r="Q420" s="184"/>
      <c r="R420" s="184"/>
      <c r="S420" s="184"/>
      <c r="T420" s="185"/>
      <c r="AT420" s="179" t="s">
        <v>190</v>
      </c>
      <c r="AU420" s="179" t="s">
        <v>82</v>
      </c>
      <c r="AV420" s="13" t="s">
        <v>82</v>
      </c>
      <c r="AW420" s="13" t="s">
        <v>29</v>
      </c>
      <c r="AX420" s="13" t="s">
        <v>73</v>
      </c>
      <c r="AY420" s="179" t="s">
        <v>181</v>
      </c>
    </row>
    <row r="421" spans="1:65" s="15" customFormat="1">
      <c r="B421" s="198"/>
      <c r="D421" s="178" t="s">
        <v>190</v>
      </c>
      <c r="E421" s="199" t="s">
        <v>1</v>
      </c>
      <c r="F421" s="200" t="s">
        <v>1774</v>
      </c>
      <c r="H421" s="201">
        <v>6.2E-2</v>
      </c>
      <c r="I421" s="202"/>
      <c r="L421" s="198"/>
      <c r="M421" s="203"/>
      <c r="N421" s="204"/>
      <c r="O421" s="204"/>
      <c r="P421" s="204"/>
      <c r="Q421" s="204"/>
      <c r="R421" s="204"/>
      <c r="S421" s="204"/>
      <c r="T421" s="205"/>
      <c r="AT421" s="199" t="s">
        <v>190</v>
      </c>
      <c r="AU421" s="199" t="s">
        <v>82</v>
      </c>
      <c r="AV421" s="15" t="s">
        <v>188</v>
      </c>
      <c r="AW421" s="15" t="s">
        <v>29</v>
      </c>
      <c r="AX421" s="15" t="s">
        <v>30</v>
      </c>
      <c r="AY421" s="199" t="s">
        <v>181</v>
      </c>
    </row>
    <row r="422" spans="1:65" s="2" customFormat="1" ht="16.5" customHeight="1">
      <c r="A422" s="33"/>
      <c r="B422" s="130"/>
      <c r="C422" s="164" t="s">
        <v>471</v>
      </c>
      <c r="D422" s="164" t="s">
        <v>184</v>
      </c>
      <c r="E422" s="165" t="s">
        <v>2732</v>
      </c>
      <c r="F422" s="166" t="s">
        <v>1936</v>
      </c>
      <c r="G422" s="167" t="s">
        <v>259</v>
      </c>
      <c r="H422" s="168">
        <v>6.2E-2</v>
      </c>
      <c r="I422" s="169"/>
      <c r="J422" s="170">
        <f>ROUND(I422*H422,2)</f>
        <v>0</v>
      </c>
      <c r="K422" s="166" t="s">
        <v>1749</v>
      </c>
      <c r="L422" s="34"/>
      <c r="M422" s="171" t="s">
        <v>1</v>
      </c>
      <c r="N422" s="172" t="s">
        <v>38</v>
      </c>
      <c r="O422" s="59"/>
      <c r="P422" s="173">
        <f>O422*H422</f>
        <v>0</v>
      </c>
      <c r="Q422" s="173">
        <v>0</v>
      </c>
      <c r="R422" s="173">
        <f>Q422*H422</f>
        <v>0</v>
      </c>
      <c r="S422" s="173">
        <v>0</v>
      </c>
      <c r="T422" s="174">
        <f>S422*H422</f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75" t="s">
        <v>188</v>
      </c>
      <c r="AT422" s="175" t="s">
        <v>184</v>
      </c>
      <c r="AU422" s="175" t="s">
        <v>82</v>
      </c>
      <c r="AY422" s="18" t="s">
        <v>181</v>
      </c>
      <c r="BE422" s="176">
        <f>IF(N422="základní",J422,0)</f>
        <v>0</v>
      </c>
      <c r="BF422" s="176">
        <f>IF(N422="snížená",J422,0)</f>
        <v>0</v>
      </c>
      <c r="BG422" s="176">
        <f>IF(N422="zákl. přenesená",J422,0)</f>
        <v>0</v>
      </c>
      <c r="BH422" s="176">
        <f>IF(N422="sníž. přenesená",J422,0)</f>
        <v>0</v>
      </c>
      <c r="BI422" s="176">
        <f>IF(N422="nulová",J422,0)</f>
        <v>0</v>
      </c>
      <c r="BJ422" s="18" t="s">
        <v>30</v>
      </c>
      <c r="BK422" s="176">
        <f>ROUND(I422*H422,2)</f>
        <v>0</v>
      </c>
      <c r="BL422" s="18" t="s">
        <v>188</v>
      </c>
      <c r="BM422" s="175" t="s">
        <v>4595</v>
      </c>
    </row>
    <row r="423" spans="1:65" s="13" customFormat="1">
      <c r="B423" s="177"/>
      <c r="D423" s="178" t="s">
        <v>190</v>
      </c>
      <c r="E423" s="179" t="s">
        <v>1</v>
      </c>
      <c r="F423" s="180" t="s">
        <v>4596</v>
      </c>
      <c r="H423" s="181">
        <v>6.2E-2</v>
      </c>
      <c r="I423" s="182"/>
      <c r="L423" s="177"/>
      <c r="M423" s="183"/>
      <c r="N423" s="184"/>
      <c r="O423" s="184"/>
      <c r="P423" s="184"/>
      <c r="Q423" s="184"/>
      <c r="R423" s="184"/>
      <c r="S423" s="184"/>
      <c r="T423" s="185"/>
      <c r="AT423" s="179" t="s">
        <v>190</v>
      </c>
      <c r="AU423" s="179" t="s">
        <v>82</v>
      </c>
      <c r="AV423" s="13" t="s">
        <v>82</v>
      </c>
      <c r="AW423" s="13" t="s">
        <v>29</v>
      </c>
      <c r="AX423" s="13" t="s">
        <v>30</v>
      </c>
      <c r="AY423" s="179" t="s">
        <v>181</v>
      </c>
    </row>
    <row r="424" spans="1:65" s="2" customFormat="1" ht="16.5" customHeight="1">
      <c r="A424" s="33"/>
      <c r="B424" s="130"/>
      <c r="C424" s="164" t="s">
        <v>474</v>
      </c>
      <c r="D424" s="164" t="s">
        <v>184</v>
      </c>
      <c r="E424" s="165" t="s">
        <v>2734</v>
      </c>
      <c r="F424" s="166" t="s">
        <v>1940</v>
      </c>
      <c r="G424" s="167" t="s">
        <v>259</v>
      </c>
      <c r="H424" s="168">
        <v>4.34</v>
      </c>
      <c r="I424" s="169"/>
      <c r="J424" s="170">
        <f>ROUND(I424*H424,2)</f>
        <v>0</v>
      </c>
      <c r="K424" s="166" t="s">
        <v>1749</v>
      </c>
      <c r="L424" s="34"/>
      <c r="M424" s="171" t="s">
        <v>1</v>
      </c>
      <c r="N424" s="172" t="s">
        <v>38</v>
      </c>
      <c r="O424" s="59"/>
      <c r="P424" s="173">
        <f>O424*H424</f>
        <v>0</v>
      </c>
      <c r="Q424" s="173">
        <v>0</v>
      </c>
      <c r="R424" s="173">
        <f>Q424*H424</f>
        <v>0</v>
      </c>
      <c r="S424" s="173">
        <v>0</v>
      </c>
      <c r="T424" s="174">
        <f>S424*H424</f>
        <v>0</v>
      </c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R424" s="175" t="s">
        <v>188</v>
      </c>
      <c r="AT424" s="175" t="s">
        <v>184</v>
      </c>
      <c r="AU424" s="175" t="s">
        <v>82</v>
      </c>
      <c r="AY424" s="18" t="s">
        <v>181</v>
      </c>
      <c r="BE424" s="176">
        <f>IF(N424="základní",J424,0)</f>
        <v>0</v>
      </c>
      <c r="BF424" s="176">
        <f>IF(N424="snížená",J424,0)</f>
        <v>0</v>
      </c>
      <c r="BG424" s="176">
        <f>IF(N424="zákl. přenesená",J424,0)</f>
        <v>0</v>
      </c>
      <c r="BH424" s="176">
        <f>IF(N424="sníž. přenesená",J424,0)</f>
        <v>0</v>
      </c>
      <c r="BI424" s="176">
        <f>IF(N424="nulová",J424,0)</f>
        <v>0</v>
      </c>
      <c r="BJ424" s="18" t="s">
        <v>30</v>
      </c>
      <c r="BK424" s="176">
        <f>ROUND(I424*H424,2)</f>
        <v>0</v>
      </c>
      <c r="BL424" s="18" t="s">
        <v>188</v>
      </c>
      <c r="BM424" s="175" t="s">
        <v>4597</v>
      </c>
    </row>
    <row r="425" spans="1:65" s="13" customFormat="1">
      <c r="B425" s="177"/>
      <c r="D425" s="178" t="s">
        <v>190</v>
      </c>
      <c r="E425" s="179" t="s">
        <v>1</v>
      </c>
      <c r="F425" s="180" t="s">
        <v>4598</v>
      </c>
      <c r="H425" s="181">
        <v>4.34</v>
      </c>
      <c r="I425" s="182"/>
      <c r="L425" s="177"/>
      <c r="M425" s="183"/>
      <c r="N425" s="184"/>
      <c r="O425" s="184"/>
      <c r="P425" s="184"/>
      <c r="Q425" s="184"/>
      <c r="R425" s="184"/>
      <c r="S425" s="184"/>
      <c r="T425" s="185"/>
      <c r="AT425" s="179" t="s">
        <v>190</v>
      </c>
      <c r="AU425" s="179" t="s">
        <v>82</v>
      </c>
      <c r="AV425" s="13" t="s">
        <v>82</v>
      </c>
      <c r="AW425" s="13" t="s">
        <v>29</v>
      </c>
      <c r="AX425" s="13" t="s">
        <v>73</v>
      </c>
      <c r="AY425" s="179" t="s">
        <v>181</v>
      </c>
    </row>
    <row r="426" spans="1:65" s="15" customFormat="1">
      <c r="B426" s="198"/>
      <c r="D426" s="178" t="s">
        <v>190</v>
      </c>
      <c r="E426" s="199" t="s">
        <v>1</v>
      </c>
      <c r="F426" s="200" t="s">
        <v>1774</v>
      </c>
      <c r="H426" s="201">
        <v>4.34</v>
      </c>
      <c r="I426" s="202"/>
      <c r="L426" s="198"/>
      <c r="M426" s="203"/>
      <c r="N426" s="204"/>
      <c r="O426" s="204"/>
      <c r="P426" s="204"/>
      <c r="Q426" s="204"/>
      <c r="R426" s="204"/>
      <c r="S426" s="204"/>
      <c r="T426" s="205"/>
      <c r="AT426" s="199" t="s">
        <v>190</v>
      </c>
      <c r="AU426" s="199" t="s">
        <v>82</v>
      </c>
      <c r="AV426" s="15" t="s">
        <v>188</v>
      </c>
      <c r="AW426" s="15" t="s">
        <v>29</v>
      </c>
      <c r="AX426" s="15" t="s">
        <v>30</v>
      </c>
      <c r="AY426" s="199" t="s">
        <v>181</v>
      </c>
    </row>
    <row r="427" spans="1:65" s="2" customFormat="1" ht="16.5" customHeight="1">
      <c r="A427" s="33"/>
      <c r="B427" s="130"/>
      <c r="C427" s="164" t="s">
        <v>477</v>
      </c>
      <c r="D427" s="164" t="s">
        <v>184</v>
      </c>
      <c r="E427" s="165" t="s">
        <v>1943</v>
      </c>
      <c r="F427" s="166" t="s">
        <v>1944</v>
      </c>
      <c r="G427" s="167" t="s">
        <v>259</v>
      </c>
      <c r="H427" s="168">
        <v>6.2E-2</v>
      </c>
      <c r="I427" s="169"/>
      <c r="J427" s="170">
        <f>ROUND(I427*H427,2)</f>
        <v>0</v>
      </c>
      <c r="K427" s="166" t="s">
        <v>1</v>
      </c>
      <c r="L427" s="34"/>
      <c r="M427" s="171" t="s">
        <v>1</v>
      </c>
      <c r="N427" s="172" t="s">
        <v>38</v>
      </c>
      <c r="O427" s="59"/>
      <c r="P427" s="173">
        <f>O427*H427</f>
        <v>0</v>
      </c>
      <c r="Q427" s="173">
        <v>0</v>
      </c>
      <c r="R427" s="173">
        <f>Q427*H427</f>
        <v>0</v>
      </c>
      <c r="S427" s="173">
        <v>0</v>
      </c>
      <c r="T427" s="174">
        <f>S427*H427</f>
        <v>0</v>
      </c>
      <c r="U427" s="33"/>
      <c r="V427" s="33"/>
      <c r="W427" s="33"/>
      <c r="X427" s="33"/>
      <c r="Y427" s="33"/>
      <c r="Z427" s="33"/>
      <c r="AA427" s="33"/>
      <c r="AB427" s="33"/>
      <c r="AC427" s="33"/>
      <c r="AD427" s="33"/>
      <c r="AE427" s="33"/>
      <c r="AR427" s="175" t="s">
        <v>188</v>
      </c>
      <c r="AT427" s="175" t="s">
        <v>184</v>
      </c>
      <c r="AU427" s="175" t="s">
        <v>82</v>
      </c>
      <c r="AY427" s="18" t="s">
        <v>181</v>
      </c>
      <c r="BE427" s="176">
        <f>IF(N427="základní",J427,0)</f>
        <v>0</v>
      </c>
      <c r="BF427" s="176">
        <f>IF(N427="snížená",J427,0)</f>
        <v>0</v>
      </c>
      <c r="BG427" s="176">
        <f>IF(N427="zákl. přenesená",J427,0)</f>
        <v>0</v>
      </c>
      <c r="BH427" s="176">
        <f>IF(N427="sníž. přenesená",J427,0)</f>
        <v>0</v>
      </c>
      <c r="BI427" s="176">
        <f>IF(N427="nulová",J427,0)</f>
        <v>0</v>
      </c>
      <c r="BJ427" s="18" t="s">
        <v>30</v>
      </c>
      <c r="BK427" s="176">
        <f>ROUND(I427*H427,2)</f>
        <v>0</v>
      </c>
      <c r="BL427" s="18" t="s">
        <v>188</v>
      </c>
      <c r="BM427" s="175" t="s">
        <v>4599</v>
      </c>
    </row>
    <row r="428" spans="1:65" s="13" customFormat="1">
      <c r="B428" s="177"/>
      <c r="D428" s="178" t="s">
        <v>190</v>
      </c>
      <c r="E428" s="179" t="s">
        <v>1</v>
      </c>
      <c r="F428" s="180" t="s">
        <v>4596</v>
      </c>
      <c r="H428" s="181">
        <v>6.2E-2</v>
      </c>
      <c r="I428" s="182"/>
      <c r="L428" s="177"/>
      <c r="M428" s="183"/>
      <c r="N428" s="184"/>
      <c r="O428" s="184"/>
      <c r="P428" s="184"/>
      <c r="Q428" s="184"/>
      <c r="R428" s="184"/>
      <c r="S428" s="184"/>
      <c r="T428" s="185"/>
      <c r="AT428" s="179" t="s">
        <v>190</v>
      </c>
      <c r="AU428" s="179" t="s">
        <v>82</v>
      </c>
      <c r="AV428" s="13" t="s">
        <v>82</v>
      </c>
      <c r="AW428" s="13" t="s">
        <v>29</v>
      </c>
      <c r="AX428" s="13" t="s">
        <v>30</v>
      </c>
      <c r="AY428" s="179" t="s">
        <v>181</v>
      </c>
    </row>
    <row r="429" spans="1:65" s="2" customFormat="1" ht="16.5" customHeight="1">
      <c r="A429" s="33"/>
      <c r="B429" s="130"/>
      <c r="C429" s="164" t="s">
        <v>480</v>
      </c>
      <c r="D429" s="164" t="s">
        <v>184</v>
      </c>
      <c r="E429" s="165" t="s">
        <v>4600</v>
      </c>
      <c r="F429" s="166" t="s">
        <v>4601</v>
      </c>
      <c r="G429" s="167" t="s">
        <v>1370</v>
      </c>
      <c r="H429" s="168">
        <v>10</v>
      </c>
      <c r="I429" s="169"/>
      <c r="J429" s="170">
        <f>ROUND(I429*H429,2)</f>
        <v>0</v>
      </c>
      <c r="K429" s="166" t="s">
        <v>1749</v>
      </c>
      <c r="L429" s="34"/>
      <c r="M429" s="171" t="s">
        <v>1</v>
      </c>
      <c r="N429" s="172" t="s">
        <v>38</v>
      </c>
      <c r="O429" s="59"/>
      <c r="P429" s="173">
        <f>O429*H429</f>
        <v>0</v>
      </c>
      <c r="Q429" s="173">
        <v>0</v>
      </c>
      <c r="R429" s="173">
        <f>Q429*H429</f>
        <v>0</v>
      </c>
      <c r="S429" s="173">
        <v>0</v>
      </c>
      <c r="T429" s="174">
        <f>S429*H429</f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75" t="s">
        <v>188</v>
      </c>
      <c r="AT429" s="175" t="s">
        <v>184</v>
      </c>
      <c r="AU429" s="175" t="s">
        <v>82</v>
      </c>
      <c r="AY429" s="18" t="s">
        <v>181</v>
      </c>
      <c r="BE429" s="176">
        <f>IF(N429="základní",J429,0)</f>
        <v>0</v>
      </c>
      <c r="BF429" s="176">
        <f>IF(N429="snížená",J429,0)</f>
        <v>0</v>
      </c>
      <c r="BG429" s="176">
        <f>IF(N429="zákl. přenesená",J429,0)</f>
        <v>0</v>
      </c>
      <c r="BH429" s="176">
        <f>IF(N429="sníž. přenesená",J429,0)</f>
        <v>0</v>
      </c>
      <c r="BI429" s="176">
        <f>IF(N429="nulová",J429,0)</f>
        <v>0</v>
      </c>
      <c r="BJ429" s="18" t="s">
        <v>30</v>
      </c>
      <c r="BK429" s="176">
        <f>ROUND(I429*H429,2)</f>
        <v>0</v>
      </c>
      <c r="BL429" s="18" t="s">
        <v>188</v>
      </c>
      <c r="BM429" s="175" t="s">
        <v>4602</v>
      </c>
    </row>
    <row r="430" spans="1:65" s="14" customFormat="1">
      <c r="B430" s="191"/>
      <c r="D430" s="178" t="s">
        <v>190</v>
      </c>
      <c r="E430" s="192" t="s">
        <v>1</v>
      </c>
      <c r="F430" s="193" t="s">
        <v>4391</v>
      </c>
      <c r="H430" s="192" t="s">
        <v>1</v>
      </c>
      <c r="I430" s="194"/>
      <c r="L430" s="191"/>
      <c r="M430" s="195"/>
      <c r="N430" s="196"/>
      <c r="O430" s="196"/>
      <c r="P430" s="196"/>
      <c r="Q430" s="196"/>
      <c r="R430" s="196"/>
      <c r="S430" s="196"/>
      <c r="T430" s="197"/>
      <c r="AT430" s="192" t="s">
        <v>190</v>
      </c>
      <c r="AU430" s="192" t="s">
        <v>82</v>
      </c>
      <c r="AV430" s="14" t="s">
        <v>30</v>
      </c>
      <c r="AW430" s="14" t="s">
        <v>29</v>
      </c>
      <c r="AX430" s="14" t="s">
        <v>73</v>
      </c>
      <c r="AY430" s="192" t="s">
        <v>181</v>
      </c>
    </row>
    <row r="431" spans="1:65" s="13" customFormat="1">
      <c r="B431" s="177"/>
      <c r="D431" s="178" t="s">
        <v>190</v>
      </c>
      <c r="E431" s="179" t="s">
        <v>1</v>
      </c>
      <c r="F431" s="180" t="s">
        <v>4603</v>
      </c>
      <c r="H431" s="181">
        <v>10</v>
      </c>
      <c r="I431" s="182"/>
      <c r="L431" s="177"/>
      <c r="M431" s="183"/>
      <c r="N431" s="184"/>
      <c r="O431" s="184"/>
      <c r="P431" s="184"/>
      <c r="Q431" s="184"/>
      <c r="R431" s="184"/>
      <c r="S431" s="184"/>
      <c r="T431" s="185"/>
      <c r="AT431" s="179" t="s">
        <v>190</v>
      </c>
      <c r="AU431" s="179" t="s">
        <v>82</v>
      </c>
      <c r="AV431" s="13" t="s">
        <v>82</v>
      </c>
      <c r="AW431" s="13" t="s">
        <v>29</v>
      </c>
      <c r="AX431" s="13" t="s">
        <v>73</v>
      </c>
      <c r="AY431" s="179" t="s">
        <v>181</v>
      </c>
    </row>
    <row r="432" spans="1:65" s="15" customFormat="1">
      <c r="B432" s="198"/>
      <c r="D432" s="178" t="s">
        <v>190</v>
      </c>
      <c r="E432" s="199" t="s">
        <v>1</v>
      </c>
      <c r="F432" s="200" t="s">
        <v>1774</v>
      </c>
      <c r="H432" s="201">
        <v>10</v>
      </c>
      <c r="I432" s="202"/>
      <c r="L432" s="198"/>
      <c r="M432" s="203"/>
      <c r="N432" s="204"/>
      <c r="O432" s="204"/>
      <c r="P432" s="204"/>
      <c r="Q432" s="204"/>
      <c r="R432" s="204"/>
      <c r="S432" s="204"/>
      <c r="T432" s="205"/>
      <c r="AT432" s="199" t="s">
        <v>190</v>
      </c>
      <c r="AU432" s="199" t="s">
        <v>82</v>
      </c>
      <c r="AV432" s="15" t="s">
        <v>188</v>
      </c>
      <c r="AW432" s="15" t="s">
        <v>29</v>
      </c>
      <c r="AX432" s="15" t="s">
        <v>30</v>
      </c>
      <c r="AY432" s="199" t="s">
        <v>181</v>
      </c>
    </row>
    <row r="433" spans="1:65" s="2" customFormat="1" ht="16.5" customHeight="1">
      <c r="A433" s="33"/>
      <c r="B433" s="130"/>
      <c r="C433" s="164" t="s">
        <v>483</v>
      </c>
      <c r="D433" s="164" t="s">
        <v>184</v>
      </c>
      <c r="E433" s="165" t="s">
        <v>3144</v>
      </c>
      <c r="F433" s="166" t="s">
        <v>3145</v>
      </c>
      <c r="G433" s="167" t="s">
        <v>259</v>
      </c>
      <c r="H433" s="168">
        <v>4.4000000000000004</v>
      </c>
      <c r="I433" s="169"/>
      <c r="J433" s="170">
        <f>ROUND(I433*H433,2)</f>
        <v>0</v>
      </c>
      <c r="K433" s="166" t="s">
        <v>1749</v>
      </c>
      <c r="L433" s="34"/>
      <c r="M433" s="171" t="s">
        <v>1</v>
      </c>
      <c r="N433" s="172" t="s">
        <v>38</v>
      </c>
      <c r="O433" s="59"/>
      <c r="P433" s="173">
        <f>O433*H433</f>
        <v>0</v>
      </c>
      <c r="Q433" s="173">
        <v>0</v>
      </c>
      <c r="R433" s="173">
        <f>Q433*H433</f>
        <v>0</v>
      </c>
      <c r="S433" s="173">
        <v>0</v>
      </c>
      <c r="T433" s="174">
        <f>S433*H433</f>
        <v>0</v>
      </c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R433" s="175" t="s">
        <v>188</v>
      </c>
      <c r="AT433" s="175" t="s">
        <v>184</v>
      </c>
      <c r="AU433" s="175" t="s">
        <v>82</v>
      </c>
      <c r="AY433" s="18" t="s">
        <v>181</v>
      </c>
      <c r="BE433" s="176">
        <f>IF(N433="základní",J433,0)</f>
        <v>0</v>
      </c>
      <c r="BF433" s="176">
        <f>IF(N433="snížená",J433,0)</f>
        <v>0</v>
      </c>
      <c r="BG433" s="176">
        <f>IF(N433="zákl. přenesená",J433,0)</f>
        <v>0</v>
      </c>
      <c r="BH433" s="176">
        <f>IF(N433="sníž. přenesená",J433,0)</f>
        <v>0</v>
      </c>
      <c r="BI433" s="176">
        <f>IF(N433="nulová",J433,0)</f>
        <v>0</v>
      </c>
      <c r="BJ433" s="18" t="s">
        <v>30</v>
      </c>
      <c r="BK433" s="176">
        <f>ROUND(I433*H433,2)</f>
        <v>0</v>
      </c>
      <c r="BL433" s="18" t="s">
        <v>188</v>
      </c>
      <c r="BM433" s="175" t="s">
        <v>4604</v>
      </c>
    </row>
    <row r="434" spans="1:65" s="13" customFormat="1">
      <c r="B434" s="177"/>
      <c r="D434" s="178" t="s">
        <v>190</v>
      </c>
      <c r="E434" s="179" t="s">
        <v>1</v>
      </c>
      <c r="F434" s="180" t="s">
        <v>4605</v>
      </c>
      <c r="H434" s="181">
        <v>4.4000000000000004</v>
      </c>
      <c r="I434" s="182"/>
      <c r="L434" s="177"/>
      <c r="M434" s="183"/>
      <c r="N434" s="184"/>
      <c r="O434" s="184"/>
      <c r="P434" s="184"/>
      <c r="Q434" s="184"/>
      <c r="R434" s="184"/>
      <c r="S434" s="184"/>
      <c r="T434" s="185"/>
      <c r="AT434" s="179" t="s">
        <v>190</v>
      </c>
      <c r="AU434" s="179" t="s">
        <v>82</v>
      </c>
      <c r="AV434" s="13" t="s">
        <v>82</v>
      </c>
      <c r="AW434" s="13" t="s">
        <v>29</v>
      </c>
      <c r="AX434" s="13" t="s">
        <v>30</v>
      </c>
      <c r="AY434" s="179" t="s">
        <v>181</v>
      </c>
    </row>
    <row r="435" spans="1:65" s="2" customFormat="1" ht="16.5" customHeight="1">
      <c r="A435" s="33"/>
      <c r="B435" s="130"/>
      <c r="C435" s="164" t="s">
        <v>486</v>
      </c>
      <c r="D435" s="164" t="s">
        <v>184</v>
      </c>
      <c r="E435" s="165" t="s">
        <v>3147</v>
      </c>
      <c r="F435" s="166" t="s">
        <v>3148</v>
      </c>
      <c r="G435" s="167" t="s">
        <v>259</v>
      </c>
      <c r="H435" s="168">
        <v>30.8</v>
      </c>
      <c r="I435" s="169"/>
      <c r="J435" s="170">
        <f>ROUND(I435*H435,2)</f>
        <v>0</v>
      </c>
      <c r="K435" s="166" t="s">
        <v>1749</v>
      </c>
      <c r="L435" s="34"/>
      <c r="M435" s="171" t="s">
        <v>1</v>
      </c>
      <c r="N435" s="172" t="s">
        <v>38</v>
      </c>
      <c r="O435" s="59"/>
      <c r="P435" s="173">
        <f>O435*H435</f>
        <v>0</v>
      </c>
      <c r="Q435" s="173">
        <v>0</v>
      </c>
      <c r="R435" s="173">
        <f>Q435*H435</f>
        <v>0</v>
      </c>
      <c r="S435" s="173">
        <v>0</v>
      </c>
      <c r="T435" s="174">
        <f>S435*H435</f>
        <v>0</v>
      </c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R435" s="175" t="s">
        <v>188</v>
      </c>
      <c r="AT435" s="175" t="s">
        <v>184</v>
      </c>
      <c r="AU435" s="175" t="s">
        <v>82</v>
      </c>
      <c r="AY435" s="18" t="s">
        <v>181</v>
      </c>
      <c r="BE435" s="176">
        <f>IF(N435="základní",J435,0)</f>
        <v>0</v>
      </c>
      <c r="BF435" s="176">
        <f>IF(N435="snížená",J435,0)</f>
        <v>0</v>
      </c>
      <c r="BG435" s="176">
        <f>IF(N435="zákl. přenesená",J435,0)</f>
        <v>0</v>
      </c>
      <c r="BH435" s="176">
        <f>IF(N435="sníž. přenesená",J435,0)</f>
        <v>0</v>
      </c>
      <c r="BI435" s="176">
        <f>IF(N435="nulová",J435,0)</f>
        <v>0</v>
      </c>
      <c r="BJ435" s="18" t="s">
        <v>30</v>
      </c>
      <c r="BK435" s="176">
        <f>ROUND(I435*H435,2)</f>
        <v>0</v>
      </c>
      <c r="BL435" s="18" t="s">
        <v>188</v>
      </c>
      <c r="BM435" s="175" t="s">
        <v>4606</v>
      </c>
    </row>
    <row r="436" spans="1:65" s="13" customFormat="1">
      <c r="B436" s="177"/>
      <c r="D436" s="178" t="s">
        <v>190</v>
      </c>
      <c r="E436" s="179" t="s">
        <v>1</v>
      </c>
      <c r="F436" s="180" t="s">
        <v>4607</v>
      </c>
      <c r="H436" s="181">
        <v>30.8</v>
      </c>
      <c r="I436" s="182"/>
      <c r="L436" s="177"/>
      <c r="M436" s="183"/>
      <c r="N436" s="184"/>
      <c r="O436" s="184"/>
      <c r="P436" s="184"/>
      <c r="Q436" s="184"/>
      <c r="R436" s="184"/>
      <c r="S436" s="184"/>
      <c r="T436" s="185"/>
      <c r="AT436" s="179" t="s">
        <v>190</v>
      </c>
      <c r="AU436" s="179" t="s">
        <v>82</v>
      </c>
      <c r="AV436" s="13" t="s">
        <v>82</v>
      </c>
      <c r="AW436" s="13" t="s">
        <v>29</v>
      </c>
      <c r="AX436" s="13" t="s">
        <v>73</v>
      </c>
      <c r="AY436" s="179" t="s">
        <v>181</v>
      </c>
    </row>
    <row r="437" spans="1:65" s="15" customFormat="1">
      <c r="B437" s="198"/>
      <c r="D437" s="178" t="s">
        <v>190</v>
      </c>
      <c r="E437" s="199" t="s">
        <v>1</v>
      </c>
      <c r="F437" s="200" t="s">
        <v>1774</v>
      </c>
      <c r="H437" s="201">
        <v>30.8</v>
      </c>
      <c r="I437" s="202"/>
      <c r="L437" s="198"/>
      <c r="M437" s="203"/>
      <c r="N437" s="204"/>
      <c r="O437" s="204"/>
      <c r="P437" s="204"/>
      <c r="Q437" s="204"/>
      <c r="R437" s="204"/>
      <c r="S437" s="204"/>
      <c r="T437" s="205"/>
      <c r="AT437" s="199" t="s">
        <v>190</v>
      </c>
      <c r="AU437" s="199" t="s">
        <v>82</v>
      </c>
      <c r="AV437" s="15" t="s">
        <v>188</v>
      </c>
      <c r="AW437" s="15" t="s">
        <v>29</v>
      </c>
      <c r="AX437" s="15" t="s">
        <v>30</v>
      </c>
      <c r="AY437" s="199" t="s">
        <v>181</v>
      </c>
    </row>
    <row r="438" spans="1:65" s="2" customFormat="1" ht="16.5" customHeight="1">
      <c r="A438" s="33"/>
      <c r="B438" s="130"/>
      <c r="C438" s="164" t="s">
        <v>489</v>
      </c>
      <c r="D438" s="164" t="s">
        <v>184</v>
      </c>
      <c r="E438" s="165" t="s">
        <v>4608</v>
      </c>
      <c r="F438" s="166" t="s">
        <v>1944</v>
      </c>
      <c r="G438" s="167" t="s">
        <v>259</v>
      </c>
      <c r="H438" s="168">
        <v>3.19</v>
      </c>
      <c r="I438" s="169"/>
      <c r="J438" s="170">
        <f>ROUND(I438*H438,2)</f>
        <v>0</v>
      </c>
      <c r="K438" s="166" t="s">
        <v>1</v>
      </c>
      <c r="L438" s="34"/>
      <c r="M438" s="171" t="s">
        <v>1</v>
      </c>
      <c r="N438" s="172" t="s">
        <v>38</v>
      </c>
      <c r="O438" s="59"/>
      <c r="P438" s="173">
        <f>O438*H438</f>
        <v>0</v>
      </c>
      <c r="Q438" s="173">
        <v>0</v>
      </c>
      <c r="R438" s="173">
        <f>Q438*H438</f>
        <v>0</v>
      </c>
      <c r="S438" s="173">
        <v>0</v>
      </c>
      <c r="T438" s="174">
        <f>S438*H438</f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75" t="s">
        <v>188</v>
      </c>
      <c r="AT438" s="175" t="s">
        <v>184</v>
      </c>
      <c r="AU438" s="175" t="s">
        <v>82</v>
      </c>
      <c r="AY438" s="18" t="s">
        <v>181</v>
      </c>
      <c r="BE438" s="176">
        <f>IF(N438="základní",J438,0)</f>
        <v>0</v>
      </c>
      <c r="BF438" s="176">
        <f>IF(N438="snížená",J438,0)</f>
        <v>0</v>
      </c>
      <c r="BG438" s="176">
        <f>IF(N438="zákl. přenesená",J438,0)</f>
        <v>0</v>
      </c>
      <c r="BH438" s="176">
        <f>IF(N438="sníž. přenesená",J438,0)</f>
        <v>0</v>
      </c>
      <c r="BI438" s="176">
        <f>IF(N438="nulová",J438,0)</f>
        <v>0</v>
      </c>
      <c r="BJ438" s="18" t="s">
        <v>30</v>
      </c>
      <c r="BK438" s="176">
        <f>ROUND(I438*H438,2)</f>
        <v>0</v>
      </c>
      <c r="BL438" s="18" t="s">
        <v>188</v>
      </c>
      <c r="BM438" s="175" t="s">
        <v>4609</v>
      </c>
    </row>
    <row r="439" spans="1:65" s="13" customFormat="1">
      <c r="B439" s="177"/>
      <c r="D439" s="178" t="s">
        <v>190</v>
      </c>
      <c r="E439" s="179" t="s">
        <v>1</v>
      </c>
      <c r="F439" s="180" t="s">
        <v>4610</v>
      </c>
      <c r="H439" s="181">
        <v>3.19</v>
      </c>
      <c r="I439" s="182"/>
      <c r="L439" s="177"/>
      <c r="M439" s="183"/>
      <c r="N439" s="184"/>
      <c r="O439" s="184"/>
      <c r="P439" s="184"/>
      <c r="Q439" s="184"/>
      <c r="R439" s="184"/>
      <c r="S439" s="184"/>
      <c r="T439" s="185"/>
      <c r="AT439" s="179" t="s">
        <v>190</v>
      </c>
      <c r="AU439" s="179" t="s">
        <v>82</v>
      </c>
      <c r="AV439" s="13" t="s">
        <v>82</v>
      </c>
      <c r="AW439" s="13" t="s">
        <v>29</v>
      </c>
      <c r="AX439" s="13" t="s">
        <v>30</v>
      </c>
      <c r="AY439" s="179" t="s">
        <v>181</v>
      </c>
    </row>
    <row r="440" spans="1:65" s="2" customFormat="1" ht="16.5" customHeight="1">
      <c r="A440" s="33"/>
      <c r="B440" s="130"/>
      <c r="C440" s="164" t="s">
        <v>493</v>
      </c>
      <c r="D440" s="164" t="s">
        <v>184</v>
      </c>
      <c r="E440" s="165" t="s">
        <v>4611</v>
      </c>
      <c r="F440" s="166" t="s">
        <v>3152</v>
      </c>
      <c r="G440" s="167" t="s">
        <v>259</v>
      </c>
      <c r="H440" s="168">
        <v>3.19</v>
      </c>
      <c r="I440" s="169"/>
      <c r="J440" s="170">
        <f>ROUND(I440*H440,2)</f>
        <v>0</v>
      </c>
      <c r="K440" s="166" t="s">
        <v>1</v>
      </c>
      <c r="L440" s="34"/>
      <c r="M440" s="171" t="s">
        <v>1</v>
      </c>
      <c r="N440" s="172" t="s">
        <v>38</v>
      </c>
      <c r="O440" s="59"/>
      <c r="P440" s="173">
        <f>O440*H440</f>
        <v>0</v>
      </c>
      <c r="Q440" s="173">
        <v>0</v>
      </c>
      <c r="R440" s="173">
        <f>Q440*H440</f>
        <v>0</v>
      </c>
      <c r="S440" s="173">
        <v>0</v>
      </c>
      <c r="T440" s="174">
        <f>S440*H440</f>
        <v>0</v>
      </c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R440" s="175" t="s">
        <v>188</v>
      </c>
      <c r="AT440" s="175" t="s">
        <v>184</v>
      </c>
      <c r="AU440" s="175" t="s">
        <v>82</v>
      </c>
      <c r="AY440" s="18" t="s">
        <v>181</v>
      </c>
      <c r="BE440" s="176">
        <f>IF(N440="základní",J440,0)</f>
        <v>0</v>
      </c>
      <c r="BF440" s="176">
        <f>IF(N440="snížená",J440,0)</f>
        <v>0</v>
      </c>
      <c r="BG440" s="176">
        <f>IF(N440="zákl. přenesená",J440,0)</f>
        <v>0</v>
      </c>
      <c r="BH440" s="176">
        <f>IF(N440="sníž. přenesená",J440,0)</f>
        <v>0</v>
      </c>
      <c r="BI440" s="176">
        <f>IF(N440="nulová",J440,0)</f>
        <v>0</v>
      </c>
      <c r="BJ440" s="18" t="s">
        <v>30</v>
      </c>
      <c r="BK440" s="176">
        <f>ROUND(I440*H440,2)</f>
        <v>0</v>
      </c>
      <c r="BL440" s="18" t="s">
        <v>188</v>
      </c>
      <c r="BM440" s="175" t="s">
        <v>4612</v>
      </c>
    </row>
    <row r="441" spans="1:65" s="13" customFormat="1">
      <c r="B441" s="177"/>
      <c r="D441" s="178" t="s">
        <v>190</v>
      </c>
      <c r="E441" s="179" t="s">
        <v>1</v>
      </c>
      <c r="F441" s="180" t="s">
        <v>4613</v>
      </c>
      <c r="H441" s="181">
        <v>3.19</v>
      </c>
      <c r="I441" s="182"/>
      <c r="L441" s="177"/>
      <c r="M441" s="183"/>
      <c r="N441" s="184"/>
      <c r="O441" s="184"/>
      <c r="P441" s="184"/>
      <c r="Q441" s="184"/>
      <c r="R441" s="184"/>
      <c r="S441" s="184"/>
      <c r="T441" s="185"/>
      <c r="AT441" s="179" t="s">
        <v>190</v>
      </c>
      <c r="AU441" s="179" t="s">
        <v>82</v>
      </c>
      <c r="AV441" s="13" t="s">
        <v>82</v>
      </c>
      <c r="AW441" s="13" t="s">
        <v>29</v>
      </c>
      <c r="AX441" s="13" t="s">
        <v>73</v>
      </c>
      <c r="AY441" s="179" t="s">
        <v>181</v>
      </c>
    </row>
    <row r="442" spans="1:65" s="15" customFormat="1">
      <c r="B442" s="198"/>
      <c r="D442" s="178" t="s">
        <v>190</v>
      </c>
      <c r="E442" s="199" t="s">
        <v>1</v>
      </c>
      <c r="F442" s="200" t="s">
        <v>1774</v>
      </c>
      <c r="H442" s="201">
        <v>3.19</v>
      </c>
      <c r="I442" s="202"/>
      <c r="L442" s="198"/>
      <c r="M442" s="203"/>
      <c r="N442" s="204"/>
      <c r="O442" s="204"/>
      <c r="P442" s="204"/>
      <c r="Q442" s="204"/>
      <c r="R442" s="204"/>
      <c r="S442" s="204"/>
      <c r="T442" s="205"/>
      <c r="AT442" s="199" t="s">
        <v>190</v>
      </c>
      <c r="AU442" s="199" t="s">
        <v>82</v>
      </c>
      <c r="AV442" s="15" t="s">
        <v>188</v>
      </c>
      <c r="AW442" s="15" t="s">
        <v>29</v>
      </c>
      <c r="AX442" s="15" t="s">
        <v>30</v>
      </c>
      <c r="AY442" s="199" t="s">
        <v>181</v>
      </c>
    </row>
    <row r="443" spans="1:65" s="2" customFormat="1" ht="16.5" customHeight="1">
      <c r="A443" s="33"/>
      <c r="B443" s="130"/>
      <c r="C443" s="164" t="s">
        <v>496</v>
      </c>
      <c r="D443" s="164" t="s">
        <v>184</v>
      </c>
      <c r="E443" s="165" t="s">
        <v>4614</v>
      </c>
      <c r="F443" s="166" t="s">
        <v>4615</v>
      </c>
      <c r="G443" s="167" t="s">
        <v>259</v>
      </c>
      <c r="H443" s="168">
        <v>25.129000000000001</v>
      </c>
      <c r="I443" s="169"/>
      <c r="J443" s="170">
        <f>ROUND(I443*H443,2)</f>
        <v>0</v>
      </c>
      <c r="K443" s="166" t="s">
        <v>1749</v>
      </c>
      <c r="L443" s="34"/>
      <c r="M443" s="186" t="s">
        <v>1</v>
      </c>
      <c r="N443" s="187" t="s">
        <v>38</v>
      </c>
      <c r="O443" s="188"/>
      <c r="P443" s="189">
        <f>O443*H443</f>
        <v>0</v>
      </c>
      <c r="Q443" s="189">
        <v>0</v>
      </c>
      <c r="R443" s="189">
        <f>Q443*H443</f>
        <v>0</v>
      </c>
      <c r="S443" s="189">
        <v>0</v>
      </c>
      <c r="T443" s="190">
        <f>S443*H443</f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75" t="s">
        <v>188</v>
      </c>
      <c r="AT443" s="175" t="s">
        <v>184</v>
      </c>
      <c r="AU443" s="175" t="s">
        <v>82</v>
      </c>
      <c r="AY443" s="18" t="s">
        <v>181</v>
      </c>
      <c r="BE443" s="176">
        <f>IF(N443="základní",J443,0)</f>
        <v>0</v>
      </c>
      <c r="BF443" s="176">
        <f>IF(N443="snížená",J443,0)</f>
        <v>0</v>
      </c>
      <c r="BG443" s="176">
        <f>IF(N443="zákl. přenesená",J443,0)</f>
        <v>0</v>
      </c>
      <c r="BH443" s="176">
        <f>IF(N443="sníž. přenesená",J443,0)</f>
        <v>0</v>
      </c>
      <c r="BI443" s="176">
        <f>IF(N443="nulová",J443,0)</f>
        <v>0</v>
      </c>
      <c r="BJ443" s="18" t="s">
        <v>30</v>
      </c>
      <c r="BK443" s="176">
        <f>ROUND(I443*H443,2)</f>
        <v>0</v>
      </c>
      <c r="BL443" s="18" t="s">
        <v>188</v>
      </c>
      <c r="BM443" s="175" t="s">
        <v>4616</v>
      </c>
    </row>
    <row r="444" spans="1:65" s="2" customFormat="1" ht="6.95" customHeight="1">
      <c r="A444" s="33"/>
      <c r="B444" s="48"/>
      <c r="C444" s="49"/>
      <c r="D444" s="49"/>
      <c r="E444" s="49"/>
      <c r="F444" s="49"/>
      <c r="G444" s="49"/>
      <c r="H444" s="49"/>
      <c r="I444" s="49"/>
      <c r="J444" s="49"/>
      <c r="K444" s="49"/>
      <c r="L444" s="34"/>
      <c r="M444" s="33"/>
      <c r="O444" s="33"/>
      <c r="P444" s="33"/>
      <c r="Q444" s="33"/>
      <c r="R444" s="33"/>
      <c r="S444" s="33"/>
      <c r="T444" s="33"/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</row>
  </sheetData>
  <autoFilter ref="C132:K443"/>
  <mergeCells count="14">
    <mergeCell ref="D111:F111"/>
    <mergeCell ref="E123:H123"/>
    <mergeCell ref="E125:H125"/>
    <mergeCell ref="L2:V2"/>
    <mergeCell ref="E87:H87"/>
    <mergeCell ref="D107:F107"/>
    <mergeCell ref="D108:F108"/>
    <mergeCell ref="D109:F109"/>
    <mergeCell ref="D110:F110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34"/>
  <sheetViews>
    <sheetView showGridLines="0" workbookViewId="0">
      <selection activeCell="J108" sqref="J10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143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2" customFormat="1" ht="12" customHeight="1">
      <c r="A8" s="33"/>
      <c r="B8" s="34"/>
      <c r="C8" s="33"/>
      <c r="D8" s="28" t="s">
        <v>154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32" t="s">
        <v>4617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23</v>
      </c>
      <c r="E14" s="33"/>
      <c r="F14" s="33"/>
      <c r="G14" s="33"/>
      <c r="H14" s="33"/>
      <c r="I14" s="28" t="s">
        <v>24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25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26</v>
      </c>
      <c r="E17" s="33"/>
      <c r="F17" s="33"/>
      <c r="G17" s="33"/>
      <c r="H17" s="33"/>
      <c r="I17" s="28" t="s">
        <v>24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78" t="str">
        <f>'Rekapitulace stavby'!E14</f>
        <v>Vyplň údaj</v>
      </c>
      <c r="F18" s="265"/>
      <c r="G18" s="265"/>
      <c r="H18" s="265"/>
      <c r="I18" s="28" t="s">
        <v>25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28</v>
      </c>
      <c r="E20" s="33"/>
      <c r="F20" s="33"/>
      <c r="G20" s="33"/>
      <c r="H20" s="33"/>
      <c r="I20" s="28" t="s">
        <v>24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25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24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25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0"/>
      <c r="B27" s="101"/>
      <c r="C27" s="100"/>
      <c r="D27" s="100"/>
      <c r="E27" s="269" t="s">
        <v>1</v>
      </c>
      <c r="F27" s="269"/>
      <c r="G27" s="269"/>
      <c r="H27" s="269"/>
      <c r="I27" s="100"/>
      <c r="J27" s="100"/>
      <c r="K27" s="100"/>
      <c r="L27" s="102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4.45" customHeight="1">
      <c r="A30" s="33"/>
      <c r="B30" s="34"/>
      <c r="C30" s="33"/>
      <c r="D30" s="26" t="s">
        <v>156</v>
      </c>
      <c r="E30" s="33"/>
      <c r="F30" s="33"/>
      <c r="G30" s="33"/>
      <c r="H30" s="33"/>
      <c r="I30" s="33"/>
      <c r="J30" s="103">
        <f>J96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14.45" customHeight="1">
      <c r="A31" s="33"/>
      <c r="B31" s="34"/>
      <c r="C31" s="33"/>
      <c r="D31" s="104" t="s">
        <v>157</v>
      </c>
      <c r="E31" s="33"/>
      <c r="F31" s="33"/>
      <c r="G31" s="33"/>
      <c r="H31" s="33"/>
      <c r="I31" s="33"/>
      <c r="J31" s="103">
        <f>J104</f>
        <v>0</v>
      </c>
      <c r="K31" s="33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5" t="s">
        <v>33</v>
      </c>
      <c r="E32" s="33"/>
      <c r="F32" s="33"/>
      <c r="G32" s="33"/>
      <c r="H32" s="33"/>
      <c r="I32" s="33"/>
      <c r="J32" s="72">
        <f>ROUND(J30 + J31, 0)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67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35</v>
      </c>
      <c r="G34" s="33"/>
      <c r="H34" s="33"/>
      <c r="I34" s="37" t="s">
        <v>34</v>
      </c>
      <c r="J34" s="37" t="s">
        <v>36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06" t="s">
        <v>37</v>
      </c>
      <c r="E35" s="28" t="s">
        <v>38</v>
      </c>
      <c r="F35" s="107">
        <f>ROUND((SUM(BE104:BE111) + SUM(BE131:BE333)),  0)</f>
        <v>0</v>
      </c>
      <c r="G35" s="33"/>
      <c r="H35" s="33"/>
      <c r="I35" s="108">
        <v>0.21</v>
      </c>
      <c r="J35" s="107">
        <f>ROUND(((SUM(BE104:BE111) + SUM(BE131:BE333))*I35),  0)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39</v>
      </c>
      <c r="F36" s="107">
        <f>ROUND((SUM(BF104:BF111) + SUM(BF131:BF333)),  0)</f>
        <v>0</v>
      </c>
      <c r="G36" s="33"/>
      <c r="H36" s="33"/>
      <c r="I36" s="108">
        <v>0.15</v>
      </c>
      <c r="J36" s="107">
        <f>ROUND(((SUM(BF104:BF111) + SUM(BF131:BF333))*I36),  0)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40</v>
      </c>
      <c r="F37" s="107">
        <f>ROUND((SUM(BG104:BG111) + SUM(BG131:BG333)),  0)</f>
        <v>0</v>
      </c>
      <c r="G37" s="33"/>
      <c r="H37" s="33"/>
      <c r="I37" s="108">
        <v>0.21</v>
      </c>
      <c r="J37" s="107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41</v>
      </c>
      <c r="F38" s="107">
        <f>ROUND((SUM(BH104:BH111) + SUM(BH131:BH333)),  0)</f>
        <v>0</v>
      </c>
      <c r="G38" s="33"/>
      <c r="H38" s="33"/>
      <c r="I38" s="108">
        <v>0.15</v>
      </c>
      <c r="J38" s="107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42</v>
      </c>
      <c r="F39" s="107">
        <f>ROUND((SUM(BI104:BI111) + SUM(BI131:BI333)),  0)</f>
        <v>0</v>
      </c>
      <c r="G39" s="33"/>
      <c r="H39" s="33"/>
      <c r="I39" s="108">
        <v>0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09"/>
      <c r="D41" s="110" t="s">
        <v>43</v>
      </c>
      <c r="E41" s="61"/>
      <c r="F41" s="61"/>
      <c r="G41" s="111" t="s">
        <v>44</v>
      </c>
      <c r="H41" s="112" t="s">
        <v>45</v>
      </c>
      <c r="I41" s="61"/>
      <c r="J41" s="113">
        <f>SUM(J32:J39)</f>
        <v>0</v>
      </c>
      <c r="K41" s="114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154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32" t="str">
        <f>E9</f>
        <v>SO 07 - Zpevněné plochy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/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23</v>
      </c>
      <c r="D91" s="33"/>
      <c r="E91" s="33"/>
      <c r="F91" s="26" t="str">
        <f>E15</f>
        <v xml:space="preserve"> </v>
      </c>
      <c r="G91" s="33"/>
      <c r="H91" s="33"/>
      <c r="I91" s="28" t="s">
        <v>28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26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7" t="s">
        <v>159</v>
      </c>
      <c r="D94" s="109"/>
      <c r="E94" s="109"/>
      <c r="F94" s="109"/>
      <c r="G94" s="109"/>
      <c r="H94" s="109"/>
      <c r="I94" s="109"/>
      <c r="J94" s="118" t="s">
        <v>160</v>
      </c>
      <c r="K94" s="109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9" t="s">
        <v>5123</v>
      </c>
      <c r="D96" s="33"/>
      <c r="E96" s="33"/>
      <c r="F96" s="33"/>
      <c r="G96" s="33"/>
      <c r="H96" s="33"/>
      <c r="I96" s="33"/>
      <c r="J96" s="72">
        <f>J131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161</v>
      </c>
    </row>
    <row r="97" spans="1:65" s="9" customFormat="1" ht="24.95" customHeight="1">
      <c r="B97" s="120"/>
      <c r="D97" s="121" t="s">
        <v>162</v>
      </c>
      <c r="E97" s="122"/>
      <c r="F97" s="122"/>
      <c r="G97" s="122"/>
      <c r="H97" s="122"/>
      <c r="I97" s="122"/>
      <c r="J97" s="123">
        <f>J132</f>
        <v>0</v>
      </c>
      <c r="L97" s="120"/>
    </row>
    <row r="98" spans="1:65" s="10" customFormat="1" ht="19.899999999999999" customHeight="1">
      <c r="B98" s="124"/>
      <c r="D98" s="125" t="s">
        <v>1740</v>
      </c>
      <c r="E98" s="126"/>
      <c r="F98" s="126"/>
      <c r="G98" s="126"/>
      <c r="H98" s="126"/>
      <c r="I98" s="126"/>
      <c r="J98" s="127">
        <f>J133</f>
        <v>0</v>
      </c>
      <c r="L98" s="124"/>
    </row>
    <row r="99" spans="1:65" s="10" customFormat="1" ht="19.899999999999999" customHeight="1">
      <c r="B99" s="124"/>
      <c r="D99" s="125" t="s">
        <v>1741</v>
      </c>
      <c r="E99" s="126"/>
      <c r="F99" s="126"/>
      <c r="G99" s="126"/>
      <c r="H99" s="126"/>
      <c r="I99" s="126"/>
      <c r="J99" s="127">
        <f>J232</f>
        <v>0</v>
      </c>
      <c r="L99" s="124"/>
    </row>
    <row r="100" spans="1:65" s="10" customFormat="1" ht="19.899999999999999" customHeight="1">
      <c r="B100" s="124"/>
      <c r="D100" s="125" t="s">
        <v>4151</v>
      </c>
      <c r="E100" s="126"/>
      <c r="F100" s="126"/>
      <c r="G100" s="126"/>
      <c r="H100" s="126"/>
      <c r="I100" s="126"/>
      <c r="J100" s="127">
        <f>J243</f>
        <v>0</v>
      </c>
      <c r="L100" s="124"/>
    </row>
    <row r="101" spans="1:65" s="10" customFormat="1" ht="19.899999999999999" customHeight="1">
      <c r="B101" s="124"/>
      <c r="D101" s="125" t="s">
        <v>163</v>
      </c>
      <c r="E101" s="126"/>
      <c r="F101" s="126"/>
      <c r="G101" s="126"/>
      <c r="H101" s="126"/>
      <c r="I101" s="126"/>
      <c r="J101" s="127">
        <f>J292</f>
        <v>0</v>
      </c>
      <c r="L101" s="124"/>
    </row>
    <row r="102" spans="1:65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65" s="2" customFormat="1" ht="6.95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65" s="2" customFormat="1" ht="29.25" customHeight="1">
      <c r="A104" s="33"/>
      <c r="B104" s="34"/>
      <c r="C104" s="119"/>
      <c r="D104" s="33"/>
      <c r="E104" s="33"/>
      <c r="F104" s="33"/>
      <c r="G104" s="33"/>
      <c r="H104" s="33"/>
      <c r="I104" s="33"/>
      <c r="J104" s="128"/>
      <c r="K104" s="33"/>
      <c r="L104" s="43"/>
      <c r="N104" s="129" t="s">
        <v>37</v>
      </c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65" s="2" customFormat="1" ht="18" customHeight="1">
      <c r="A105" s="33"/>
      <c r="B105" s="130"/>
      <c r="C105" s="131"/>
      <c r="D105" s="273"/>
      <c r="E105" s="274"/>
      <c r="F105" s="274"/>
      <c r="G105" s="131"/>
      <c r="H105" s="131"/>
      <c r="I105" s="131"/>
      <c r="J105" s="133"/>
      <c r="K105" s="131"/>
      <c r="L105" s="134"/>
      <c r="M105" s="135"/>
      <c r="N105" s="136" t="s">
        <v>38</v>
      </c>
      <c r="O105" s="135"/>
      <c r="P105" s="135"/>
      <c r="Q105" s="135"/>
      <c r="R105" s="135"/>
      <c r="S105" s="131"/>
      <c r="T105" s="131"/>
      <c r="U105" s="131"/>
      <c r="V105" s="131"/>
      <c r="W105" s="131"/>
      <c r="X105" s="131"/>
      <c r="Y105" s="131"/>
      <c r="Z105" s="131"/>
      <c r="AA105" s="131"/>
      <c r="AB105" s="131"/>
      <c r="AC105" s="131"/>
      <c r="AD105" s="131"/>
      <c r="AE105" s="131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7" t="s">
        <v>164</v>
      </c>
      <c r="AZ105" s="135"/>
      <c r="BA105" s="135"/>
      <c r="BB105" s="135"/>
      <c r="BC105" s="135"/>
      <c r="BD105" s="135"/>
      <c r="BE105" s="138">
        <f t="shared" ref="BE105:BE110" si="0">IF(N105="základní",J105,0)</f>
        <v>0</v>
      </c>
      <c r="BF105" s="138">
        <f t="shared" ref="BF105:BF110" si="1">IF(N105="snížená",J105,0)</f>
        <v>0</v>
      </c>
      <c r="BG105" s="138">
        <f t="shared" ref="BG105:BG110" si="2">IF(N105="zákl. přenesená",J105,0)</f>
        <v>0</v>
      </c>
      <c r="BH105" s="138">
        <f t="shared" ref="BH105:BH110" si="3">IF(N105="sníž. přenesená",J105,0)</f>
        <v>0</v>
      </c>
      <c r="BI105" s="138">
        <f t="shared" ref="BI105:BI110" si="4">IF(N105="nulová",J105,0)</f>
        <v>0</v>
      </c>
      <c r="BJ105" s="137" t="s">
        <v>30</v>
      </c>
      <c r="BK105" s="135"/>
      <c r="BL105" s="135"/>
      <c r="BM105" s="135"/>
    </row>
    <row r="106" spans="1:65" s="2" customFormat="1" ht="18" customHeight="1">
      <c r="A106" s="33"/>
      <c r="B106" s="130"/>
      <c r="C106" s="131"/>
      <c r="D106" s="273"/>
      <c r="E106" s="274"/>
      <c r="F106" s="274"/>
      <c r="G106" s="131"/>
      <c r="H106" s="131"/>
      <c r="I106" s="131"/>
      <c r="J106" s="133"/>
      <c r="K106" s="131"/>
      <c r="L106" s="134"/>
      <c r="M106" s="135"/>
      <c r="N106" s="136" t="s">
        <v>38</v>
      </c>
      <c r="O106" s="135"/>
      <c r="P106" s="135"/>
      <c r="Q106" s="135"/>
      <c r="R106" s="135"/>
      <c r="S106" s="131"/>
      <c r="T106" s="131"/>
      <c r="U106" s="131"/>
      <c r="V106" s="131"/>
      <c r="W106" s="131"/>
      <c r="X106" s="131"/>
      <c r="Y106" s="131"/>
      <c r="Z106" s="131"/>
      <c r="AA106" s="131"/>
      <c r="AB106" s="131"/>
      <c r="AC106" s="131"/>
      <c r="AD106" s="131"/>
      <c r="AE106" s="131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7" t="s">
        <v>164</v>
      </c>
      <c r="AZ106" s="135"/>
      <c r="BA106" s="135"/>
      <c r="BB106" s="135"/>
      <c r="BC106" s="135"/>
      <c r="BD106" s="135"/>
      <c r="BE106" s="138">
        <f t="shared" si="0"/>
        <v>0</v>
      </c>
      <c r="BF106" s="138">
        <f t="shared" si="1"/>
        <v>0</v>
      </c>
      <c r="BG106" s="138">
        <f t="shared" si="2"/>
        <v>0</v>
      </c>
      <c r="BH106" s="138">
        <f t="shared" si="3"/>
        <v>0</v>
      </c>
      <c r="BI106" s="138">
        <f t="shared" si="4"/>
        <v>0</v>
      </c>
      <c r="BJ106" s="137" t="s">
        <v>30</v>
      </c>
      <c r="BK106" s="135"/>
      <c r="BL106" s="135"/>
      <c r="BM106" s="135"/>
    </row>
    <row r="107" spans="1:65" s="2" customFormat="1" ht="18" customHeight="1">
      <c r="A107" s="33"/>
      <c r="B107" s="130"/>
      <c r="C107" s="131"/>
      <c r="D107" s="273"/>
      <c r="E107" s="274"/>
      <c r="F107" s="274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164</v>
      </c>
      <c r="AZ107" s="135"/>
      <c r="BA107" s="135"/>
      <c r="BB107" s="135"/>
      <c r="BC107" s="135"/>
      <c r="BD107" s="135"/>
      <c r="BE107" s="138">
        <f t="shared" si="0"/>
        <v>0</v>
      </c>
      <c r="BF107" s="138">
        <f t="shared" si="1"/>
        <v>0</v>
      </c>
      <c r="BG107" s="138">
        <f t="shared" si="2"/>
        <v>0</v>
      </c>
      <c r="BH107" s="138">
        <f t="shared" si="3"/>
        <v>0</v>
      </c>
      <c r="BI107" s="138">
        <f t="shared" si="4"/>
        <v>0</v>
      </c>
      <c r="BJ107" s="137" t="s">
        <v>30</v>
      </c>
      <c r="BK107" s="135"/>
      <c r="BL107" s="135"/>
      <c r="BM107" s="135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si="0"/>
        <v>0</v>
      </c>
      <c r="BF108" s="138">
        <f t="shared" si="1"/>
        <v>0</v>
      </c>
      <c r="BG108" s="138">
        <f t="shared" si="2"/>
        <v>0</v>
      </c>
      <c r="BH108" s="138">
        <f t="shared" si="3"/>
        <v>0</v>
      </c>
      <c r="BI108" s="138">
        <f t="shared" si="4"/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273"/>
      <c r="E109" s="274"/>
      <c r="F109" s="274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164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 ht="18" customHeight="1">
      <c r="A110" s="33"/>
      <c r="B110" s="130"/>
      <c r="C110" s="131"/>
      <c r="D110" s="132"/>
      <c r="E110" s="131"/>
      <c r="F110" s="131"/>
      <c r="G110" s="131"/>
      <c r="H110" s="131"/>
      <c r="I110" s="131"/>
      <c r="J110" s="133"/>
      <c r="K110" s="131"/>
      <c r="L110" s="134"/>
      <c r="M110" s="135"/>
      <c r="N110" s="136" t="s">
        <v>38</v>
      </c>
      <c r="O110" s="135"/>
      <c r="P110" s="135"/>
      <c r="Q110" s="135"/>
      <c r="R110" s="135"/>
      <c r="S110" s="131"/>
      <c r="T110" s="131"/>
      <c r="U110" s="131"/>
      <c r="V110" s="131"/>
      <c r="W110" s="131"/>
      <c r="X110" s="131"/>
      <c r="Y110" s="131"/>
      <c r="Z110" s="131"/>
      <c r="AA110" s="131"/>
      <c r="AB110" s="131"/>
      <c r="AC110" s="131"/>
      <c r="AD110" s="131"/>
      <c r="AE110" s="131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7" t="s">
        <v>165</v>
      </c>
      <c r="AZ110" s="135"/>
      <c r="BA110" s="135"/>
      <c r="BB110" s="135"/>
      <c r="BC110" s="135"/>
      <c r="BD110" s="135"/>
      <c r="BE110" s="138">
        <f t="shared" si="0"/>
        <v>0</v>
      </c>
      <c r="BF110" s="138">
        <f t="shared" si="1"/>
        <v>0</v>
      </c>
      <c r="BG110" s="138">
        <f t="shared" si="2"/>
        <v>0</v>
      </c>
      <c r="BH110" s="138">
        <f t="shared" si="3"/>
        <v>0</v>
      </c>
      <c r="BI110" s="138">
        <f t="shared" si="4"/>
        <v>0</v>
      </c>
      <c r="BJ110" s="137" t="s">
        <v>30</v>
      </c>
      <c r="BK110" s="135"/>
      <c r="BL110" s="135"/>
      <c r="BM110" s="135"/>
    </row>
    <row r="111" spans="1:65" s="2" customForma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65" s="2" customFormat="1" ht="29.25" customHeight="1">
      <c r="A112" s="33"/>
      <c r="B112" s="34"/>
      <c r="C112" s="139" t="s">
        <v>5121</v>
      </c>
      <c r="D112" s="109"/>
      <c r="E112" s="109"/>
      <c r="F112" s="109"/>
      <c r="G112" s="109"/>
      <c r="H112" s="109"/>
      <c r="I112" s="109"/>
      <c r="J112" s="140">
        <f>ROUND(J96+J104,0)</f>
        <v>0</v>
      </c>
      <c r="K112" s="109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31" s="2" customFormat="1" ht="6.95" customHeight="1">
      <c r="A113" s="33"/>
      <c r="B113" s="48"/>
      <c r="C113" s="49"/>
      <c r="D113" s="49"/>
      <c r="E113" s="49"/>
      <c r="F113" s="49"/>
      <c r="G113" s="49"/>
      <c r="H113" s="49"/>
      <c r="I113" s="49"/>
      <c r="J113" s="49"/>
      <c r="K113" s="49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7" spans="1:31" s="2" customFormat="1" ht="6.95" customHeight="1">
      <c r="A117" s="33"/>
      <c r="B117" s="50"/>
      <c r="C117" s="51"/>
      <c r="D117" s="51"/>
      <c r="E117" s="51"/>
      <c r="F117" s="51"/>
      <c r="G117" s="51"/>
      <c r="H117" s="51"/>
      <c r="I117" s="51"/>
      <c r="J117" s="51"/>
      <c r="K117" s="51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24.95" customHeight="1">
      <c r="A118" s="33"/>
      <c r="B118" s="34"/>
      <c r="C118" s="22" t="s">
        <v>166</v>
      </c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12" customHeight="1">
      <c r="A120" s="33"/>
      <c r="B120" s="34"/>
      <c r="C120" s="28" t="s">
        <v>16</v>
      </c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6.5" customHeight="1">
      <c r="A121" s="33"/>
      <c r="B121" s="34"/>
      <c r="C121" s="33"/>
      <c r="D121" s="33"/>
      <c r="E121" s="275" t="str">
        <f>E7</f>
        <v>Brno, ČS ODPADNÍCH VOD K360 JÍŽNÍ CENTRUM - REKONSTRUKCE OBJEKTU</v>
      </c>
      <c r="F121" s="276"/>
      <c r="G121" s="276"/>
      <c r="H121" s="276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2" customHeight="1">
      <c r="A122" s="33"/>
      <c r="B122" s="34"/>
      <c r="C122" s="28" t="s">
        <v>154</v>
      </c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6.5" customHeight="1">
      <c r="A123" s="33"/>
      <c r="B123" s="34"/>
      <c r="C123" s="33"/>
      <c r="D123" s="33"/>
      <c r="E123" s="232" t="str">
        <f>E9</f>
        <v>SO 07 - Zpevněné plochy</v>
      </c>
      <c r="F123" s="277"/>
      <c r="G123" s="277"/>
      <c r="H123" s="277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6.95" customHeight="1">
      <c r="A124" s="33"/>
      <c r="B124" s="34"/>
      <c r="C124" s="33"/>
      <c r="D124" s="33"/>
      <c r="E124" s="33"/>
      <c r="F124" s="33"/>
      <c r="G124" s="33"/>
      <c r="H124" s="33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2" customHeight="1">
      <c r="A125" s="33"/>
      <c r="B125" s="34"/>
      <c r="C125" s="28" t="s">
        <v>20</v>
      </c>
      <c r="D125" s="33"/>
      <c r="E125" s="33"/>
      <c r="F125" s="26" t="str">
        <f>F12</f>
        <v xml:space="preserve"> </v>
      </c>
      <c r="G125" s="33"/>
      <c r="H125" s="33"/>
      <c r="I125" s="28" t="s">
        <v>22</v>
      </c>
      <c r="J125" s="56" t="str">
        <f>IF(J12="","",J12)</f>
        <v/>
      </c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6.9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5.2" customHeight="1">
      <c r="A127" s="33"/>
      <c r="B127" s="34"/>
      <c r="C127" s="28" t="s">
        <v>23</v>
      </c>
      <c r="D127" s="33"/>
      <c r="E127" s="33"/>
      <c r="F127" s="26" t="str">
        <f>E15</f>
        <v xml:space="preserve"> </v>
      </c>
      <c r="G127" s="33"/>
      <c r="H127" s="33"/>
      <c r="I127" s="28" t="s">
        <v>28</v>
      </c>
      <c r="J127" s="31" t="str">
        <f>E21</f>
        <v xml:space="preserve"> </v>
      </c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5.2" customHeight="1">
      <c r="A128" s="33"/>
      <c r="B128" s="34"/>
      <c r="C128" s="28" t="s">
        <v>26</v>
      </c>
      <c r="D128" s="33"/>
      <c r="E128" s="33"/>
      <c r="F128" s="26" t="str">
        <f>IF(E18="","",E18)</f>
        <v>Vyplň údaj</v>
      </c>
      <c r="G128" s="33"/>
      <c r="H128" s="33"/>
      <c r="I128" s="28" t="s">
        <v>31</v>
      </c>
      <c r="J128" s="31" t="str">
        <f>E24</f>
        <v xml:space="preserve"> </v>
      </c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0.35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11" customFormat="1" ht="29.25" customHeight="1">
      <c r="A130" s="141"/>
      <c r="B130" s="142"/>
      <c r="C130" s="143" t="s">
        <v>167</v>
      </c>
      <c r="D130" s="144" t="s">
        <v>58</v>
      </c>
      <c r="E130" s="144" t="s">
        <v>54</v>
      </c>
      <c r="F130" s="144" t="s">
        <v>55</v>
      </c>
      <c r="G130" s="144" t="s">
        <v>168</v>
      </c>
      <c r="H130" s="144" t="s">
        <v>169</v>
      </c>
      <c r="I130" s="144" t="s">
        <v>170</v>
      </c>
      <c r="J130" s="144" t="s">
        <v>160</v>
      </c>
      <c r="K130" s="145" t="s">
        <v>171</v>
      </c>
      <c r="L130" s="146"/>
      <c r="M130" s="63" t="s">
        <v>1</v>
      </c>
      <c r="N130" s="64" t="s">
        <v>37</v>
      </c>
      <c r="O130" s="64" t="s">
        <v>172</v>
      </c>
      <c r="P130" s="64" t="s">
        <v>173</v>
      </c>
      <c r="Q130" s="64" t="s">
        <v>174</v>
      </c>
      <c r="R130" s="64" t="s">
        <v>175</v>
      </c>
      <c r="S130" s="64" t="s">
        <v>176</v>
      </c>
      <c r="T130" s="65" t="s">
        <v>177</v>
      </c>
      <c r="U130" s="141"/>
      <c r="V130" s="141"/>
      <c r="W130" s="141"/>
      <c r="X130" s="141"/>
      <c r="Y130" s="141"/>
      <c r="Z130" s="141"/>
      <c r="AA130" s="141"/>
      <c r="AB130" s="141"/>
      <c r="AC130" s="141"/>
      <c r="AD130" s="141"/>
      <c r="AE130" s="141"/>
    </row>
    <row r="131" spans="1:65" s="2" customFormat="1" ht="22.9" customHeight="1">
      <c r="A131" s="33"/>
      <c r="B131" s="34"/>
      <c r="C131" s="70" t="s">
        <v>178</v>
      </c>
      <c r="D131" s="33"/>
      <c r="E131" s="33"/>
      <c r="F131" s="33"/>
      <c r="G131" s="33"/>
      <c r="H131" s="33"/>
      <c r="I131" s="33"/>
      <c r="J131" s="147">
        <f>BK131</f>
        <v>0</v>
      </c>
      <c r="K131" s="33"/>
      <c r="L131" s="34"/>
      <c r="M131" s="66"/>
      <c r="N131" s="57"/>
      <c r="O131" s="67"/>
      <c r="P131" s="148">
        <f>P132</f>
        <v>0</v>
      </c>
      <c r="Q131" s="67"/>
      <c r="R131" s="148">
        <f>R132</f>
        <v>196.35447779999998</v>
      </c>
      <c r="S131" s="67"/>
      <c r="T131" s="149">
        <f>T132</f>
        <v>426.8125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18" t="s">
        <v>72</v>
      </c>
      <c r="AU131" s="18" t="s">
        <v>161</v>
      </c>
      <c r="BK131" s="150">
        <f>BK132</f>
        <v>0</v>
      </c>
    </row>
    <row r="132" spans="1:65" s="12" customFormat="1" ht="25.9" customHeight="1">
      <c r="B132" s="151"/>
      <c r="D132" s="152" t="s">
        <v>72</v>
      </c>
      <c r="E132" s="153" t="s">
        <v>179</v>
      </c>
      <c r="F132" s="153" t="s">
        <v>180</v>
      </c>
      <c r="I132" s="154"/>
      <c r="J132" s="155">
        <f>BK132</f>
        <v>0</v>
      </c>
      <c r="L132" s="151"/>
      <c r="M132" s="156"/>
      <c r="N132" s="157"/>
      <c r="O132" s="157"/>
      <c r="P132" s="158">
        <f>P133+P232+P243+P292</f>
        <v>0</v>
      </c>
      <c r="Q132" s="157"/>
      <c r="R132" s="158">
        <f>R133+R232+R243+R292</f>
        <v>196.35447779999998</v>
      </c>
      <c r="S132" s="157"/>
      <c r="T132" s="159">
        <f>T133+T232+T243+T292</f>
        <v>426.8125</v>
      </c>
      <c r="AR132" s="152" t="s">
        <v>30</v>
      </c>
      <c r="AT132" s="160" t="s">
        <v>72</v>
      </c>
      <c r="AU132" s="160" t="s">
        <v>73</v>
      </c>
      <c r="AY132" s="152" t="s">
        <v>181</v>
      </c>
      <c r="BK132" s="161">
        <f>BK133+BK232+BK243+BK292</f>
        <v>0</v>
      </c>
    </row>
    <row r="133" spans="1:65" s="12" customFormat="1" ht="22.9" customHeight="1">
      <c r="B133" s="151"/>
      <c r="D133" s="152" t="s">
        <v>72</v>
      </c>
      <c r="E133" s="162" t="s">
        <v>30</v>
      </c>
      <c r="F133" s="162" t="s">
        <v>1745</v>
      </c>
      <c r="I133" s="154"/>
      <c r="J133" s="163">
        <f>BK133</f>
        <v>0</v>
      </c>
      <c r="L133" s="151"/>
      <c r="M133" s="156"/>
      <c r="N133" s="157"/>
      <c r="O133" s="157"/>
      <c r="P133" s="158">
        <f>SUM(P134:P231)</f>
        <v>0</v>
      </c>
      <c r="Q133" s="157"/>
      <c r="R133" s="158">
        <f>SUM(R134:R231)</f>
        <v>8.6630000000000006E-3</v>
      </c>
      <c r="S133" s="157"/>
      <c r="T133" s="159">
        <f>SUM(T134:T231)</f>
        <v>426.8125</v>
      </c>
      <c r="AR133" s="152" t="s">
        <v>30</v>
      </c>
      <c r="AT133" s="160" t="s">
        <v>72</v>
      </c>
      <c r="AU133" s="160" t="s">
        <v>30</v>
      </c>
      <c r="AY133" s="152" t="s">
        <v>181</v>
      </c>
      <c r="BK133" s="161">
        <f>SUM(BK134:BK231)</f>
        <v>0</v>
      </c>
    </row>
    <row r="134" spans="1:65" s="2" customFormat="1" ht="16.5" customHeight="1">
      <c r="A134" s="33"/>
      <c r="B134" s="130"/>
      <c r="C134" s="164" t="s">
        <v>30</v>
      </c>
      <c r="D134" s="164" t="s">
        <v>184</v>
      </c>
      <c r="E134" s="165" t="s">
        <v>4618</v>
      </c>
      <c r="F134" s="166" t="s">
        <v>4619</v>
      </c>
      <c r="G134" s="167" t="s">
        <v>1840</v>
      </c>
      <c r="H134" s="168">
        <v>500</v>
      </c>
      <c r="I134" s="169"/>
      <c r="J134" s="170">
        <f>ROUND(I134*H134,2)</f>
        <v>0</v>
      </c>
      <c r="K134" s="166" t="s">
        <v>1749</v>
      </c>
      <c r="L134" s="34"/>
      <c r="M134" s="171" t="s">
        <v>1</v>
      </c>
      <c r="N134" s="172" t="s">
        <v>38</v>
      </c>
      <c r="O134" s="59"/>
      <c r="P134" s="173">
        <f>O134*H134</f>
        <v>0</v>
      </c>
      <c r="Q134" s="173">
        <v>0</v>
      </c>
      <c r="R134" s="173">
        <f>Q134*H134</f>
        <v>0</v>
      </c>
      <c r="S134" s="173">
        <v>0.57999999999999996</v>
      </c>
      <c r="T134" s="174">
        <f>S134*H134</f>
        <v>290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5" t="s">
        <v>188</v>
      </c>
      <c r="AT134" s="175" t="s">
        <v>184</v>
      </c>
      <c r="AU134" s="175" t="s">
        <v>82</v>
      </c>
      <c r="AY134" s="18" t="s">
        <v>181</v>
      </c>
      <c r="BE134" s="176">
        <f>IF(N134="základní",J134,0)</f>
        <v>0</v>
      </c>
      <c r="BF134" s="176">
        <f>IF(N134="snížená",J134,0)</f>
        <v>0</v>
      </c>
      <c r="BG134" s="176">
        <f>IF(N134="zákl. přenesená",J134,0)</f>
        <v>0</v>
      </c>
      <c r="BH134" s="176">
        <f>IF(N134="sníž. přenesená",J134,0)</f>
        <v>0</v>
      </c>
      <c r="BI134" s="176">
        <f>IF(N134="nulová",J134,0)</f>
        <v>0</v>
      </c>
      <c r="BJ134" s="18" t="s">
        <v>30</v>
      </c>
      <c r="BK134" s="176">
        <f>ROUND(I134*H134,2)</f>
        <v>0</v>
      </c>
      <c r="BL134" s="18" t="s">
        <v>188</v>
      </c>
      <c r="BM134" s="175" t="s">
        <v>4620</v>
      </c>
    </row>
    <row r="135" spans="1:65" s="13" customFormat="1">
      <c r="B135" s="177"/>
      <c r="D135" s="178" t="s">
        <v>190</v>
      </c>
      <c r="E135" s="179" t="s">
        <v>1</v>
      </c>
      <c r="F135" s="180" t="s">
        <v>4621</v>
      </c>
      <c r="H135" s="181">
        <v>500</v>
      </c>
      <c r="I135" s="182"/>
      <c r="L135" s="177"/>
      <c r="M135" s="183"/>
      <c r="N135" s="184"/>
      <c r="O135" s="184"/>
      <c r="P135" s="184"/>
      <c r="Q135" s="184"/>
      <c r="R135" s="184"/>
      <c r="S135" s="184"/>
      <c r="T135" s="185"/>
      <c r="AT135" s="179" t="s">
        <v>190</v>
      </c>
      <c r="AU135" s="179" t="s">
        <v>82</v>
      </c>
      <c r="AV135" s="13" t="s">
        <v>82</v>
      </c>
      <c r="AW135" s="13" t="s">
        <v>29</v>
      </c>
      <c r="AX135" s="13" t="s">
        <v>30</v>
      </c>
      <c r="AY135" s="179" t="s">
        <v>181</v>
      </c>
    </row>
    <row r="136" spans="1:65" s="2" customFormat="1" ht="16.5" customHeight="1">
      <c r="A136" s="33"/>
      <c r="B136" s="130"/>
      <c r="C136" s="164" t="s">
        <v>82</v>
      </c>
      <c r="D136" s="164" t="s">
        <v>184</v>
      </c>
      <c r="E136" s="165" t="s">
        <v>4622</v>
      </c>
      <c r="F136" s="166" t="s">
        <v>4623</v>
      </c>
      <c r="G136" s="167" t="s">
        <v>1840</v>
      </c>
      <c r="H136" s="168">
        <v>500</v>
      </c>
      <c r="I136" s="169"/>
      <c r="J136" s="170">
        <f>ROUND(I136*H136,2)</f>
        <v>0</v>
      </c>
      <c r="K136" s="166" t="s">
        <v>1749</v>
      </c>
      <c r="L136" s="34"/>
      <c r="M136" s="171" t="s">
        <v>1</v>
      </c>
      <c r="N136" s="172" t="s">
        <v>38</v>
      </c>
      <c r="O136" s="59"/>
      <c r="P136" s="173">
        <f>O136*H136</f>
        <v>0</v>
      </c>
      <c r="Q136" s="173">
        <v>0</v>
      </c>
      <c r="R136" s="173">
        <f>Q136*H136</f>
        <v>0</v>
      </c>
      <c r="S136" s="173">
        <v>0.22</v>
      </c>
      <c r="T136" s="174">
        <f>S136*H136</f>
        <v>110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5" t="s">
        <v>188</v>
      </c>
      <c r="AT136" s="175" t="s">
        <v>184</v>
      </c>
      <c r="AU136" s="175" t="s">
        <v>82</v>
      </c>
      <c r="AY136" s="18" t="s">
        <v>181</v>
      </c>
      <c r="BE136" s="176">
        <f>IF(N136="základní",J136,0)</f>
        <v>0</v>
      </c>
      <c r="BF136" s="176">
        <f>IF(N136="snížená",J136,0)</f>
        <v>0</v>
      </c>
      <c r="BG136" s="176">
        <f>IF(N136="zákl. přenesená",J136,0)</f>
        <v>0</v>
      </c>
      <c r="BH136" s="176">
        <f>IF(N136="sníž. přenesená",J136,0)</f>
        <v>0</v>
      </c>
      <c r="BI136" s="176">
        <f>IF(N136="nulová",J136,0)</f>
        <v>0</v>
      </c>
      <c r="BJ136" s="18" t="s">
        <v>30</v>
      </c>
      <c r="BK136" s="176">
        <f>ROUND(I136*H136,2)</f>
        <v>0</v>
      </c>
      <c r="BL136" s="18" t="s">
        <v>188</v>
      </c>
      <c r="BM136" s="175" t="s">
        <v>4624</v>
      </c>
    </row>
    <row r="137" spans="1:65" s="13" customFormat="1">
      <c r="B137" s="177"/>
      <c r="D137" s="178" t="s">
        <v>190</v>
      </c>
      <c r="E137" s="179" t="s">
        <v>1</v>
      </c>
      <c r="F137" s="180" t="s">
        <v>4621</v>
      </c>
      <c r="H137" s="181">
        <v>500</v>
      </c>
      <c r="I137" s="182"/>
      <c r="L137" s="177"/>
      <c r="M137" s="183"/>
      <c r="N137" s="184"/>
      <c r="O137" s="184"/>
      <c r="P137" s="184"/>
      <c r="Q137" s="184"/>
      <c r="R137" s="184"/>
      <c r="S137" s="184"/>
      <c r="T137" s="185"/>
      <c r="AT137" s="179" t="s">
        <v>190</v>
      </c>
      <c r="AU137" s="179" t="s">
        <v>82</v>
      </c>
      <c r="AV137" s="13" t="s">
        <v>82</v>
      </c>
      <c r="AW137" s="13" t="s">
        <v>29</v>
      </c>
      <c r="AX137" s="13" t="s">
        <v>30</v>
      </c>
      <c r="AY137" s="179" t="s">
        <v>181</v>
      </c>
    </row>
    <row r="138" spans="1:65" s="2" customFormat="1" ht="16.5" customHeight="1">
      <c r="A138" s="33"/>
      <c r="B138" s="130"/>
      <c r="C138" s="164" t="s">
        <v>194</v>
      </c>
      <c r="D138" s="164" t="s">
        <v>184</v>
      </c>
      <c r="E138" s="165" t="s">
        <v>4625</v>
      </c>
      <c r="F138" s="166" t="s">
        <v>4626</v>
      </c>
      <c r="G138" s="167" t="s">
        <v>1370</v>
      </c>
      <c r="H138" s="168">
        <v>65</v>
      </c>
      <c r="I138" s="169"/>
      <c r="J138" s="170">
        <f>ROUND(I138*H138,2)</f>
        <v>0</v>
      </c>
      <c r="K138" s="166" t="s">
        <v>1749</v>
      </c>
      <c r="L138" s="34"/>
      <c r="M138" s="171" t="s">
        <v>1</v>
      </c>
      <c r="N138" s="172" t="s">
        <v>38</v>
      </c>
      <c r="O138" s="59"/>
      <c r="P138" s="173">
        <f>O138*H138</f>
        <v>0</v>
      </c>
      <c r="Q138" s="173">
        <v>0</v>
      </c>
      <c r="R138" s="173">
        <f>Q138*H138</f>
        <v>0</v>
      </c>
      <c r="S138" s="173">
        <v>0.25</v>
      </c>
      <c r="T138" s="174">
        <f>S138*H138</f>
        <v>16.25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5" t="s">
        <v>188</v>
      </c>
      <c r="AT138" s="175" t="s">
        <v>184</v>
      </c>
      <c r="AU138" s="175" t="s">
        <v>82</v>
      </c>
      <c r="AY138" s="18" t="s">
        <v>181</v>
      </c>
      <c r="BE138" s="176">
        <f>IF(N138="základní",J138,0)</f>
        <v>0</v>
      </c>
      <c r="BF138" s="176">
        <f>IF(N138="snížená",J138,0)</f>
        <v>0</v>
      </c>
      <c r="BG138" s="176">
        <f>IF(N138="zákl. přenesená",J138,0)</f>
        <v>0</v>
      </c>
      <c r="BH138" s="176">
        <f>IF(N138="sníž. přenesená",J138,0)</f>
        <v>0</v>
      </c>
      <c r="BI138" s="176">
        <f>IF(N138="nulová",J138,0)</f>
        <v>0</v>
      </c>
      <c r="BJ138" s="18" t="s">
        <v>30</v>
      </c>
      <c r="BK138" s="176">
        <f>ROUND(I138*H138,2)</f>
        <v>0</v>
      </c>
      <c r="BL138" s="18" t="s">
        <v>188</v>
      </c>
      <c r="BM138" s="175" t="s">
        <v>4627</v>
      </c>
    </row>
    <row r="139" spans="1:65" s="13" customFormat="1">
      <c r="B139" s="177"/>
      <c r="D139" s="178" t="s">
        <v>190</v>
      </c>
      <c r="E139" s="179" t="s">
        <v>1</v>
      </c>
      <c r="F139" s="180" t="s">
        <v>496</v>
      </c>
      <c r="H139" s="181">
        <v>65</v>
      </c>
      <c r="I139" s="182"/>
      <c r="L139" s="177"/>
      <c r="M139" s="183"/>
      <c r="N139" s="184"/>
      <c r="O139" s="184"/>
      <c r="P139" s="184"/>
      <c r="Q139" s="184"/>
      <c r="R139" s="184"/>
      <c r="S139" s="184"/>
      <c r="T139" s="185"/>
      <c r="AT139" s="179" t="s">
        <v>190</v>
      </c>
      <c r="AU139" s="179" t="s">
        <v>82</v>
      </c>
      <c r="AV139" s="13" t="s">
        <v>82</v>
      </c>
      <c r="AW139" s="13" t="s">
        <v>29</v>
      </c>
      <c r="AX139" s="13" t="s">
        <v>30</v>
      </c>
      <c r="AY139" s="179" t="s">
        <v>181</v>
      </c>
    </row>
    <row r="140" spans="1:65" s="2" customFormat="1" ht="16.5" customHeight="1">
      <c r="A140" s="33"/>
      <c r="B140" s="130"/>
      <c r="C140" s="164" t="s">
        <v>188</v>
      </c>
      <c r="D140" s="164" t="s">
        <v>184</v>
      </c>
      <c r="E140" s="165" t="s">
        <v>4628</v>
      </c>
      <c r="F140" s="166" t="s">
        <v>4629</v>
      </c>
      <c r="G140" s="167" t="s">
        <v>1840</v>
      </c>
      <c r="H140" s="168">
        <v>32.5</v>
      </c>
      <c r="I140" s="169"/>
      <c r="J140" s="170">
        <f>ROUND(I140*H140,2)</f>
        <v>0</v>
      </c>
      <c r="K140" s="166" t="s">
        <v>1749</v>
      </c>
      <c r="L140" s="34"/>
      <c r="M140" s="171" t="s">
        <v>1</v>
      </c>
      <c r="N140" s="172" t="s">
        <v>38</v>
      </c>
      <c r="O140" s="59"/>
      <c r="P140" s="173">
        <f>O140*H140</f>
        <v>0</v>
      </c>
      <c r="Q140" s="173">
        <v>0</v>
      </c>
      <c r="R140" s="173">
        <f>Q140*H140</f>
        <v>0</v>
      </c>
      <c r="S140" s="173">
        <v>0.32500000000000001</v>
      </c>
      <c r="T140" s="174">
        <f>S140*H140</f>
        <v>10.5625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188</v>
      </c>
      <c r="AT140" s="175" t="s">
        <v>184</v>
      </c>
      <c r="AU140" s="175" t="s">
        <v>82</v>
      </c>
      <c r="AY140" s="18" t="s">
        <v>181</v>
      </c>
      <c r="BE140" s="176">
        <f>IF(N140="základní",J140,0)</f>
        <v>0</v>
      </c>
      <c r="BF140" s="176">
        <f>IF(N140="snížená",J140,0)</f>
        <v>0</v>
      </c>
      <c r="BG140" s="176">
        <f>IF(N140="zákl. přenesená",J140,0)</f>
        <v>0</v>
      </c>
      <c r="BH140" s="176">
        <f>IF(N140="sníž. přenesená",J140,0)</f>
        <v>0</v>
      </c>
      <c r="BI140" s="176">
        <f>IF(N140="nulová",J140,0)</f>
        <v>0</v>
      </c>
      <c r="BJ140" s="18" t="s">
        <v>30</v>
      </c>
      <c r="BK140" s="176">
        <f>ROUND(I140*H140,2)</f>
        <v>0</v>
      </c>
      <c r="BL140" s="18" t="s">
        <v>188</v>
      </c>
      <c r="BM140" s="175" t="s">
        <v>4630</v>
      </c>
    </row>
    <row r="141" spans="1:65" s="13" customFormat="1">
      <c r="B141" s="177"/>
      <c r="D141" s="178" t="s">
        <v>190</v>
      </c>
      <c r="E141" s="179" t="s">
        <v>1</v>
      </c>
      <c r="F141" s="180" t="s">
        <v>4631</v>
      </c>
      <c r="H141" s="181">
        <v>32.5</v>
      </c>
      <c r="I141" s="182"/>
      <c r="L141" s="177"/>
      <c r="M141" s="183"/>
      <c r="N141" s="184"/>
      <c r="O141" s="184"/>
      <c r="P141" s="184"/>
      <c r="Q141" s="184"/>
      <c r="R141" s="184"/>
      <c r="S141" s="184"/>
      <c r="T141" s="185"/>
      <c r="AT141" s="179" t="s">
        <v>190</v>
      </c>
      <c r="AU141" s="179" t="s">
        <v>82</v>
      </c>
      <c r="AV141" s="13" t="s">
        <v>82</v>
      </c>
      <c r="AW141" s="13" t="s">
        <v>29</v>
      </c>
      <c r="AX141" s="13" t="s">
        <v>73</v>
      </c>
      <c r="AY141" s="179" t="s">
        <v>181</v>
      </c>
    </row>
    <row r="142" spans="1:65" s="15" customFormat="1">
      <c r="B142" s="198"/>
      <c r="D142" s="178" t="s">
        <v>190</v>
      </c>
      <c r="E142" s="199" t="s">
        <v>1</v>
      </c>
      <c r="F142" s="200" t="s">
        <v>1774</v>
      </c>
      <c r="H142" s="201">
        <v>32.5</v>
      </c>
      <c r="I142" s="202"/>
      <c r="L142" s="198"/>
      <c r="M142" s="203"/>
      <c r="N142" s="204"/>
      <c r="O142" s="204"/>
      <c r="P142" s="204"/>
      <c r="Q142" s="204"/>
      <c r="R142" s="204"/>
      <c r="S142" s="204"/>
      <c r="T142" s="205"/>
      <c r="AT142" s="199" t="s">
        <v>190</v>
      </c>
      <c r="AU142" s="199" t="s">
        <v>82</v>
      </c>
      <c r="AV142" s="15" t="s">
        <v>188</v>
      </c>
      <c r="AW142" s="15" t="s">
        <v>29</v>
      </c>
      <c r="AX142" s="15" t="s">
        <v>30</v>
      </c>
      <c r="AY142" s="199" t="s">
        <v>181</v>
      </c>
    </row>
    <row r="143" spans="1:65" s="2" customFormat="1" ht="16.5" customHeight="1">
      <c r="A143" s="33"/>
      <c r="B143" s="130"/>
      <c r="C143" s="164" t="s">
        <v>201</v>
      </c>
      <c r="D143" s="164" t="s">
        <v>184</v>
      </c>
      <c r="E143" s="165" t="s">
        <v>4632</v>
      </c>
      <c r="F143" s="166" t="s">
        <v>4633</v>
      </c>
      <c r="G143" s="167" t="s">
        <v>1840</v>
      </c>
      <c r="H143" s="168">
        <v>380</v>
      </c>
      <c r="I143" s="169"/>
      <c r="J143" s="170">
        <f>ROUND(I143*H143,2)</f>
        <v>0</v>
      </c>
      <c r="K143" s="166" t="s">
        <v>1749</v>
      </c>
      <c r="L143" s="34"/>
      <c r="M143" s="171" t="s">
        <v>1</v>
      </c>
      <c r="N143" s="172" t="s">
        <v>38</v>
      </c>
      <c r="O143" s="59"/>
      <c r="P143" s="173">
        <f>O143*H143</f>
        <v>0</v>
      </c>
      <c r="Q143" s="173">
        <v>0</v>
      </c>
      <c r="R143" s="173">
        <f>Q143*H143</f>
        <v>0</v>
      </c>
      <c r="S143" s="173">
        <v>0</v>
      </c>
      <c r="T143" s="174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188</v>
      </c>
      <c r="AT143" s="175" t="s">
        <v>184</v>
      </c>
      <c r="AU143" s="175" t="s">
        <v>82</v>
      </c>
      <c r="AY143" s="18" t="s">
        <v>181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30</v>
      </c>
      <c r="BK143" s="176">
        <f>ROUND(I143*H143,2)</f>
        <v>0</v>
      </c>
      <c r="BL143" s="18" t="s">
        <v>188</v>
      </c>
      <c r="BM143" s="175" t="s">
        <v>4634</v>
      </c>
    </row>
    <row r="144" spans="1:65" s="13" customFormat="1">
      <c r="B144" s="177"/>
      <c r="D144" s="178" t="s">
        <v>190</v>
      </c>
      <c r="E144" s="179" t="s">
        <v>1</v>
      </c>
      <c r="F144" s="180" t="s">
        <v>1549</v>
      </c>
      <c r="H144" s="181">
        <v>380</v>
      </c>
      <c r="I144" s="182"/>
      <c r="L144" s="177"/>
      <c r="M144" s="183"/>
      <c r="N144" s="184"/>
      <c r="O144" s="184"/>
      <c r="P144" s="184"/>
      <c r="Q144" s="184"/>
      <c r="R144" s="184"/>
      <c r="S144" s="184"/>
      <c r="T144" s="185"/>
      <c r="AT144" s="179" t="s">
        <v>190</v>
      </c>
      <c r="AU144" s="179" t="s">
        <v>82</v>
      </c>
      <c r="AV144" s="13" t="s">
        <v>82</v>
      </c>
      <c r="AW144" s="13" t="s">
        <v>29</v>
      </c>
      <c r="AX144" s="13" t="s">
        <v>30</v>
      </c>
      <c r="AY144" s="179" t="s">
        <v>181</v>
      </c>
    </row>
    <row r="145" spans="1:65" s="2" customFormat="1" ht="24.2" customHeight="1">
      <c r="A145" s="33"/>
      <c r="B145" s="130"/>
      <c r="C145" s="164" t="s">
        <v>205</v>
      </c>
      <c r="D145" s="164" t="s">
        <v>184</v>
      </c>
      <c r="E145" s="165" t="s">
        <v>4635</v>
      </c>
      <c r="F145" s="166" t="s">
        <v>4636</v>
      </c>
      <c r="G145" s="167" t="s">
        <v>1770</v>
      </c>
      <c r="H145" s="168">
        <v>1.68</v>
      </c>
      <c r="I145" s="169"/>
      <c r="J145" s="170">
        <f>ROUND(I145*H145,2)</f>
        <v>0</v>
      </c>
      <c r="K145" s="166" t="s">
        <v>1749</v>
      </c>
      <c r="L145" s="34"/>
      <c r="M145" s="171" t="s">
        <v>1</v>
      </c>
      <c r="N145" s="172" t="s">
        <v>38</v>
      </c>
      <c r="O145" s="59"/>
      <c r="P145" s="173">
        <f>O145*H145</f>
        <v>0</v>
      </c>
      <c r="Q145" s="173">
        <v>0</v>
      </c>
      <c r="R145" s="173">
        <f>Q145*H145</f>
        <v>0</v>
      </c>
      <c r="S145" s="173">
        <v>0</v>
      </c>
      <c r="T145" s="174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5" t="s">
        <v>188</v>
      </c>
      <c r="AT145" s="175" t="s">
        <v>184</v>
      </c>
      <c r="AU145" s="175" t="s">
        <v>82</v>
      </c>
      <c r="AY145" s="18" t="s">
        <v>181</v>
      </c>
      <c r="BE145" s="176">
        <f>IF(N145="základní",J145,0)</f>
        <v>0</v>
      </c>
      <c r="BF145" s="176">
        <f>IF(N145="snížená",J145,0)</f>
        <v>0</v>
      </c>
      <c r="BG145" s="176">
        <f>IF(N145="zákl. přenesená",J145,0)</f>
        <v>0</v>
      </c>
      <c r="BH145" s="176">
        <f>IF(N145="sníž. přenesená",J145,0)</f>
        <v>0</v>
      </c>
      <c r="BI145" s="176">
        <f>IF(N145="nulová",J145,0)</f>
        <v>0</v>
      </c>
      <c r="BJ145" s="18" t="s">
        <v>30</v>
      </c>
      <c r="BK145" s="176">
        <f>ROUND(I145*H145,2)</f>
        <v>0</v>
      </c>
      <c r="BL145" s="18" t="s">
        <v>188</v>
      </c>
      <c r="BM145" s="175" t="s">
        <v>4637</v>
      </c>
    </row>
    <row r="146" spans="1:65" s="14" customFormat="1">
      <c r="B146" s="191"/>
      <c r="D146" s="178" t="s">
        <v>190</v>
      </c>
      <c r="E146" s="192" t="s">
        <v>1</v>
      </c>
      <c r="F146" s="193" t="s">
        <v>4638</v>
      </c>
      <c r="H146" s="192" t="s">
        <v>1</v>
      </c>
      <c r="I146" s="194"/>
      <c r="L146" s="191"/>
      <c r="M146" s="195"/>
      <c r="N146" s="196"/>
      <c r="O146" s="196"/>
      <c r="P146" s="196"/>
      <c r="Q146" s="196"/>
      <c r="R146" s="196"/>
      <c r="S146" s="196"/>
      <c r="T146" s="197"/>
      <c r="AT146" s="192" t="s">
        <v>190</v>
      </c>
      <c r="AU146" s="192" t="s">
        <v>82</v>
      </c>
      <c r="AV146" s="14" t="s">
        <v>30</v>
      </c>
      <c r="AW146" s="14" t="s">
        <v>29</v>
      </c>
      <c r="AX146" s="14" t="s">
        <v>73</v>
      </c>
      <c r="AY146" s="192" t="s">
        <v>181</v>
      </c>
    </row>
    <row r="147" spans="1:65" s="14" customFormat="1">
      <c r="B147" s="191"/>
      <c r="D147" s="178" t="s">
        <v>190</v>
      </c>
      <c r="E147" s="192" t="s">
        <v>1</v>
      </c>
      <c r="F147" s="193" t="s">
        <v>4639</v>
      </c>
      <c r="H147" s="192" t="s">
        <v>1</v>
      </c>
      <c r="I147" s="194"/>
      <c r="L147" s="191"/>
      <c r="M147" s="195"/>
      <c r="N147" s="196"/>
      <c r="O147" s="196"/>
      <c r="P147" s="196"/>
      <c r="Q147" s="196"/>
      <c r="R147" s="196"/>
      <c r="S147" s="196"/>
      <c r="T147" s="197"/>
      <c r="AT147" s="192" t="s">
        <v>190</v>
      </c>
      <c r="AU147" s="192" t="s">
        <v>82</v>
      </c>
      <c r="AV147" s="14" t="s">
        <v>30</v>
      </c>
      <c r="AW147" s="14" t="s">
        <v>29</v>
      </c>
      <c r="AX147" s="14" t="s">
        <v>73</v>
      </c>
      <c r="AY147" s="192" t="s">
        <v>181</v>
      </c>
    </row>
    <row r="148" spans="1:65" s="13" customFormat="1">
      <c r="B148" s="177"/>
      <c r="D148" s="178" t="s">
        <v>190</v>
      </c>
      <c r="E148" s="179" t="s">
        <v>1</v>
      </c>
      <c r="F148" s="180" t="s">
        <v>4640</v>
      </c>
      <c r="H148" s="181">
        <v>2.4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82</v>
      </c>
      <c r="AV148" s="13" t="s">
        <v>82</v>
      </c>
      <c r="AW148" s="13" t="s">
        <v>29</v>
      </c>
      <c r="AX148" s="13" t="s">
        <v>73</v>
      </c>
      <c r="AY148" s="179" t="s">
        <v>181</v>
      </c>
    </row>
    <row r="149" spans="1:65" s="15" customFormat="1">
      <c r="B149" s="198"/>
      <c r="D149" s="178" t="s">
        <v>190</v>
      </c>
      <c r="E149" s="199" t="s">
        <v>1</v>
      </c>
      <c r="F149" s="200" t="s">
        <v>1774</v>
      </c>
      <c r="H149" s="201">
        <v>2.4</v>
      </c>
      <c r="I149" s="202"/>
      <c r="L149" s="198"/>
      <c r="M149" s="203"/>
      <c r="N149" s="204"/>
      <c r="O149" s="204"/>
      <c r="P149" s="204"/>
      <c r="Q149" s="204"/>
      <c r="R149" s="204"/>
      <c r="S149" s="204"/>
      <c r="T149" s="205"/>
      <c r="AT149" s="199" t="s">
        <v>190</v>
      </c>
      <c r="AU149" s="199" t="s">
        <v>82</v>
      </c>
      <c r="AV149" s="15" t="s">
        <v>188</v>
      </c>
      <c r="AW149" s="15" t="s">
        <v>29</v>
      </c>
      <c r="AX149" s="15" t="s">
        <v>73</v>
      </c>
      <c r="AY149" s="199" t="s">
        <v>181</v>
      </c>
    </row>
    <row r="150" spans="1:65" s="13" customFormat="1">
      <c r="B150" s="177"/>
      <c r="D150" s="178" t="s">
        <v>190</v>
      </c>
      <c r="E150" s="179" t="s">
        <v>1</v>
      </c>
      <c r="F150" s="180" t="s">
        <v>4641</v>
      </c>
      <c r="H150" s="181">
        <v>1.68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190</v>
      </c>
      <c r="AU150" s="179" t="s">
        <v>82</v>
      </c>
      <c r="AV150" s="13" t="s">
        <v>82</v>
      </c>
      <c r="AW150" s="13" t="s">
        <v>29</v>
      </c>
      <c r="AX150" s="13" t="s">
        <v>30</v>
      </c>
      <c r="AY150" s="179" t="s">
        <v>181</v>
      </c>
    </row>
    <row r="151" spans="1:65" s="2" customFormat="1" ht="24.2" customHeight="1">
      <c r="A151" s="33"/>
      <c r="B151" s="130"/>
      <c r="C151" s="164" t="s">
        <v>209</v>
      </c>
      <c r="D151" s="164" t="s">
        <v>184</v>
      </c>
      <c r="E151" s="165" t="s">
        <v>4642</v>
      </c>
      <c r="F151" s="166" t="s">
        <v>4643</v>
      </c>
      <c r="G151" s="167" t="s">
        <v>1770</v>
      </c>
      <c r="H151" s="168">
        <v>0.72</v>
      </c>
      <c r="I151" s="169"/>
      <c r="J151" s="170">
        <f>ROUND(I151*H151,2)</f>
        <v>0</v>
      </c>
      <c r="K151" s="166" t="s">
        <v>1749</v>
      </c>
      <c r="L151" s="34"/>
      <c r="M151" s="171" t="s">
        <v>1</v>
      </c>
      <c r="N151" s="172" t="s">
        <v>38</v>
      </c>
      <c r="O151" s="59"/>
      <c r="P151" s="173">
        <f>O151*H151</f>
        <v>0</v>
      </c>
      <c r="Q151" s="173">
        <v>0</v>
      </c>
      <c r="R151" s="173">
        <f>Q151*H151</f>
        <v>0</v>
      </c>
      <c r="S151" s="173">
        <v>0</v>
      </c>
      <c r="T151" s="174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5" t="s">
        <v>188</v>
      </c>
      <c r="AT151" s="175" t="s">
        <v>184</v>
      </c>
      <c r="AU151" s="175" t="s">
        <v>82</v>
      </c>
      <c r="AY151" s="18" t="s">
        <v>181</v>
      </c>
      <c r="BE151" s="176">
        <f>IF(N151="základní",J151,0)</f>
        <v>0</v>
      </c>
      <c r="BF151" s="176">
        <f>IF(N151="snížená",J151,0)</f>
        <v>0</v>
      </c>
      <c r="BG151" s="176">
        <f>IF(N151="zákl. přenesená",J151,0)</f>
        <v>0</v>
      </c>
      <c r="BH151" s="176">
        <f>IF(N151="sníž. přenesená",J151,0)</f>
        <v>0</v>
      </c>
      <c r="BI151" s="176">
        <f>IF(N151="nulová",J151,0)</f>
        <v>0</v>
      </c>
      <c r="BJ151" s="18" t="s">
        <v>30</v>
      </c>
      <c r="BK151" s="176">
        <f>ROUND(I151*H151,2)</f>
        <v>0</v>
      </c>
      <c r="BL151" s="18" t="s">
        <v>188</v>
      </c>
      <c r="BM151" s="175" t="s">
        <v>4644</v>
      </c>
    </row>
    <row r="152" spans="1:65" s="13" customFormat="1">
      <c r="B152" s="177"/>
      <c r="D152" s="178" t="s">
        <v>190</v>
      </c>
      <c r="E152" s="179" t="s">
        <v>1</v>
      </c>
      <c r="F152" s="180" t="s">
        <v>4645</v>
      </c>
      <c r="H152" s="181">
        <v>0.72</v>
      </c>
      <c r="I152" s="182"/>
      <c r="L152" s="177"/>
      <c r="M152" s="183"/>
      <c r="N152" s="184"/>
      <c r="O152" s="184"/>
      <c r="P152" s="184"/>
      <c r="Q152" s="184"/>
      <c r="R152" s="184"/>
      <c r="S152" s="184"/>
      <c r="T152" s="185"/>
      <c r="AT152" s="179" t="s">
        <v>190</v>
      </c>
      <c r="AU152" s="179" t="s">
        <v>82</v>
      </c>
      <c r="AV152" s="13" t="s">
        <v>82</v>
      </c>
      <c r="AW152" s="13" t="s">
        <v>29</v>
      </c>
      <c r="AX152" s="13" t="s">
        <v>30</v>
      </c>
      <c r="AY152" s="179" t="s">
        <v>181</v>
      </c>
    </row>
    <row r="153" spans="1:65" s="2" customFormat="1" ht="24.2" customHeight="1">
      <c r="A153" s="33"/>
      <c r="B153" s="130"/>
      <c r="C153" s="164" t="s">
        <v>213</v>
      </c>
      <c r="D153" s="164" t="s">
        <v>184</v>
      </c>
      <c r="E153" s="165" t="s">
        <v>4646</v>
      </c>
      <c r="F153" s="166" t="s">
        <v>4647</v>
      </c>
      <c r="G153" s="167" t="s">
        <v>1770</v>
      </c>
      <c r="H153" s="168">
        <v>297.64</v>
      </c>
      <c r="I153" s="169"/>
      <c r="J153" s="170">
        <f>ROUND(I153*H153,2)</f>
        <v>0</v>
      </c>
      <c r="K153" s="166" t="s">
        <v>1749</v>
      </c>
      <c r="L153" s="34"/>
      <c r="M153" s="171" t="s">
        <v>1</v>
      </c>
      <c r="N153" s="172" t="s">
        <v>38</v>
      </c>
      <c r="O153" s="59"/>
      <c r="P153" s="173">
        <f>O153*H153</f>
        <v>0</v>
      </c>
      <c r="Q153" s="173">
        <v>0</v>
      </c>
      <c r="R153" s="173">
        <f>Q153*H153</f>
        <v>0</v>
      </c>
      <c r="S153" s="173">
        <v>0</v>
      </c>
      <c r="T153" s="174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5" t="s">
        <v>188</v>
      </c>
      <c r="AT153" s="175" t="s">
        <v>184</v>
      </c>
      <c r="AU153" s="175" t="s">
        <v>82</v>
      </c>
      <c r="AY153" s="18" t="s">
        <v>181</v>
      </c>
      <c r="BE153" s="176">
        <f>IF(N153="základní",J153,0)</f>
        <v>0</v>
      </c>
      <c r="BF153" s="176">
        <f>IF(N153="snížená",J153,0)</f>
        <v>0</v>
      </c>
      <c r="BG153" s="176">
        <f>IF(N153="zákl. přenesená",J153,0)</f>
        <v>0</v>
      </c>
      <c r="BH153" s="176">
        <f>IF(N153="sníž. přenesená",J153,0)</f>
        <v>0</v>
      </c>
      <c r="BI153" s="176">
        <f>IF(N153="nulová",J153,0)</f>
        <v>0</v>
      </c>
      <c r="BJ153" s="18" t="s">
        <v>30</v>
      </c>
      <c r="BK153" s="176">
        <f>ROUND(I153*H153,2)</f>
        <v>0</v>
      </c>
      <c r="BL153" s="18" t="s">
        <v>188</v>
      </c>
      <c r="BM153" s="175" t="s">
        <v>4648</v>
      </c>
    </row>
    <row r="154" spans="1:65" s="14" customFormat="1">
      <c r="B154" s="191"/>
      <c r="D154" s="178" t="s">
        <v>190</v>
      </c>
      <c r="E154" s="192" t="s">
        <v>1</v>
      </c>
      <c r="F154" s="193" t="s">
        <v>4638</v>
      </c>
      <c r="H154" s="192" t="s">
        <v>1</v>
      </c>
      <c r="I154" s="194"/>
      <c r="L154" s="191"/>
      <c r="M154" s="195"/>
      <c r="N154" s="196"/>
      <c r="O154" s="196"/>
      <c r="P154" s="196"/>
      <c r="Q154" s="196"/>
      <c r="R154" s="196"/>
      <c r="S154" s="196"/>
      <c r="T154" s="197"/>
      <c r="AT154" s="192" t="s">
        <v>190</v>
      </c>
      <c r="AU154" s="192" t="s">
        <v>82</v>
      </c>
      <c r="AV154" s="14" t="s">
        <v>30</v>
      </c>
      <c r="AW154" s="14" t="s">
        <v>29</v>
      </c>
      <c r="AX154" s="14" t="s">
        <v>73</v>
      </c>
      <c r="AY154" s="192" t="s">
        <v>181</v>
      </c>
    </row>
    <row r="155" spans="1:65" s="14" customFormat="1">
      <c r="B155" s="191"/>
      <c r="D155" s="178" t="s">
        <v>190</v>
      </c>
      <c r="E155" s="192" t="s">
        <v>1</v>
      </c>
      <c r="F155" s="193" t="s">
        <v>4649</v>
      </c>
      <c r="H155" s="192" t="s">
        <v>1</v>
      </c>
      <c r="I155" s="194"/>
      <c r="L155" s="191"/>
      <c r="M155" s="195"/>
      <c r="N155" s="196"/>
      <c r="O155" s="196"/>
      <c r="P155" s="196"/>
      <c r="Q155" s="196"/>
      <c r="R155" s="196"/>
      <c r="S155" s="196"/>
      <c r="T155" s="197"/>
      <c r="AT155" s="192" t="s">
        <v>190</v>
      </c>
      <c r="AU155" s="192" t="s">
        <v>82</v>
      </c>
      <c r="AV155" s="14" t="s">
        <v>30</v>
      </c>
      <c r="AW155" s="14" t="s">
        <v>29</v>
      </c>
      <c r="AX155" s="14" t="s">
        <v>73</v>
      </c>
      <c r="AY155" s="192" t="s">
        <v>181</v>
      </c>
    </row>
    <row r="156" spans="1:65" s="13" customFormat="1">
      <c r="B156" s="177"/>
      <c r="D156" s="178" t="s">
        <v>190</v>
      </c>
      <c r="E156" s="179" t="s">
        <v>1</v>
      </c>
      <c r="F156" s="180" t="s">
        <v>4650</v>
      </c>
      <c r="H156" s="181">
        <v>214.4</v>
      </c>
      <c r="I156" s="182"/>
      <c r="L156" s="177"/>
      <c r="M156" s="183"/>
      <c r="N156" s="184"/>
      <c r="O156" s="184"/>
      <c r="P156" s="184"/>
      <c r="Q156" s="184"/>
      <c r="R156" s="184"/>
      <c r="S156" s="184"/>
      <c r="T156" s="185"/>
      <c r="AT156" s="179" t="s">
        <v>190</v>
      </c>
      <c r="AU156" s="179" t="s">
        <v>82</v>
      </c>
      <c r="AV156" s="13" t="s">
        <v>82</v>
      </c>
      <c r="AW156" s="13" t="s">
        <v>29</v>
      </c>
      <c r="AX156" s="13" t="s">
        <v>73</v>
      </c>
      <c r="AY156" s="179" t="s">
        <v>181</v>
      </c>
    </row>
    <row r="157" spans="1:65" s="14" customFormat="1">
      <c r="B157" s="191"/>
      <c r="D157" s="178" t="s">
        <v>190</v>
      </c>
      <c r="E157" s="192" t="s">
        <v>1</v>
      </c>
      <c r="F157" s="193" t="s">
        <v>4651</v>
      </c>
      <c r="H157" s="192" t="s">
        <v>1</v>
      </c>
      <c r="I157" s="194"/>
      <c r="L157" s="191"/>
      <c r="M157" s="195"/>
      <c r="N157" s="196"/>
      <c r="O157" s="196"/>
      <c r="P157" s="196"/>
      <c r="Q157" s="196"/>
      <c r="R157" s="196"/>
      <c r="S157" s="196"/>
      <c r="T157" s="197"/>
      <c r="AT157" s="192" t="s">
        <v>190</v>
      </c>
      <c r="AU157" s="192" t="s">
        <v>82</v>
      </c>
      <c r="AV157" s="14" t="s">
        <v>30</v>
      </c>
      <c r="AW157" s="14" t="s">
        <v>29</v>
      </c>
      <c r="AX157" s="14" t="s">
        <v>73</v>
      </c>
      <c r="AY157" s="192" t="s">
        <v>181</v>
      </c>
    </row>
    <row r="158" spans="1:65" s="13" customFormat="1">
      <c r="B158" s="177"/>
      <c r="D158" s="178" t="s">
        <v>190</v>
      </c>
      <c r="E158" s="179" t="s">
        <v>1</v>
      </c>
      <c r="F158" s="180" t="s">
        <v>4652</v>
      </c>
      <c r="H158" s="181">
        <v>72.8</v>
      </c>
      <c r="I158" s="182"/>
      <c r="L158" s="177"/>
      <c r="M158" s="183"/>
      <c r="N158" s="184"/>
      <c r="O158" s="184"/>
      <c r="P158" s="184"/>
      <c r="Q158" s="184"/>
      <c r="R158" s="184"/>
      <c r="S158" s="184"/>
      <c r="T158" s="185"/>
      <c r="AT158" s="179" t="s">
        <v>190</v>
      </c>
      <c r="AU158" s="179" t="s">
        <v>82</v>
      </c>
      <c r="AV158" s="13" t="s">
        <v>82</v>
      </c>
      <c r="AW158" s="13" t="s">
        <v>29</v>
      </c>
      <c r="AX158" s="13" t="s">
        <v>73</v>
      </c>
      <c r="AY158" s="179" t="s">
        <v>181</v>
      </c>
    </row>
    <row r="159" spans="1:65" s="14" customFormat="1">
      <c r="B159" s="191"/>
      <c r="D159" s="178" t="s">
        <v>190</v>
      </c>
      <c r="E159" s="192" t="s">
        <v>1</v>
      </c>
      <c r="F159" s="193" t="s">
        <v>4653</v>
      </c>
      <c r="H159" s="192" t="s">
        <v>1</v>
      </c>
      <c r="I159" s="194"/>
      <c r="L159" s="191"/>
      <c r="M159" s="195"/>
      <c r="N159" s="196"/>
      <c r="O159" s="196"/>
      <c r="P159" s="196"/>
      <c r="Q159" s="196"/>
      <c r="R159" s="196"/>
      <c r="S159" s="196"/>
      <c r="T159" s="197"/>
      <c r="AT159" s="192" t="s">
        <v>190</v>
      </c>
      <c r="AU159" s="192" t="s">
        <v>82</v>
      </c>
      <c r="AV159" s="14" t="s">
        <v>30</v>
      </c>
      <c r="AW159" s="14" t="s">
        <v>29</v>
      </c>
      <c r="AX159" s="14" t="s">
        <v>73</v>
      </c>
      <c r="AY159" s="192" t="s">
        <v>181</v>
      </c>
    </row>
    <row r="160" spans="1:65" s="14" customFormat="1">
      <c r="B160" s="191"/>
      <c r="D160" s="178" t="s">
        <v>190</v>
      </c>
      <c r="E160" s="192" t="s">
        <v>1</v>
      </c>
      <c r="F160" s="193" t="s">
        <v>4654</v>
      </c>
      <c r="H160" s="192" t="s">
        <v>1</v>
      </c>
      <c r="I160" s="194"/>
      <c r="L160" s="191"/>
      <c r="M160" s="195"/>
      <c r="N160" s="196"/>
      <c r="O160" s="196"/>
      <c r="P160" s="196"/>
      <c r="Q160" s="196"/>
      <c r="R160" s="196"/>
      <c r="S160" s="196"/>
      <c r="T160" s="197"/>
      <c r="AT160" s="192" t="s">
        <v>190</v>
      </c>
      <c r="AU160" s="192" t="s">
        <v>82</v>
      </c>
      <c r="AV160" s="14" t="s">
        <v>30</v>
      </c>
      <c r="AW160" s="14" t="s">
        <v>29</v>
      </c>
      <c r="AX160" s="14" t="s">
        <v>73</v>
      </c>
      <c r="AY160" s="192" t="s">
        <v>181</v>
      </c>
    </row>
    <row r="161" spans="1:65" s="13" customFormat="1">
      <c r="B161" s="177"/>
      <c r="D161" s="178" t="s">
        <v>190</v>
      </c>
      <c r="E161" s="179" t="s">
        <v>1</v>
      </c>
      <c r="F161" s="180" t="s">
        <v>735</v>
      </c>
      <c r="H161" s="181">
        <v>138</v>
      </c>
      <c r="I161" s="182"/>
      <c r="L161" s="177"/>
      <c r="M161" s="183"/>
      <c r="N161" s="184"/>
      <c r="O161" s="184"/>
      <c r="P161" s="184"/>
      <c r="Q161" s="184"/>
      <c r="R161" s="184"/>
      <c r="S161" s="184"/>
      <c r="T161" s="185"/>
      <c r="AT161" s="179" t="s">
        <v>190</v>
      </c>
      <c r="AU161" s="179" t="s">
        <v>82</v>
      </c>
      <c r="AV161" s="13" t="s">
        <v>82</v>
      </c>
      <c r="AW161" s="13" t="s">
        <v>29</v>
      </c>
      <c r="AX161" s="13" t="s">
        <v>73</v>
      </c>
      <c r="AY161" s="179" t="s">
        <v>181</v>
      </c>
    </row>
    <row r="162" spans="1:65" s="15" customFormat="1">
      <c r="B162" s="198"/>
      <c r="D162" s="178" t="s">
        <v>190</v>
      </c>
      <c r="E162" s="199" t="s">
        <v>1</v>
      </c>
      <c r="F162" s="200" t="s">
        <v>1774</v>
      </c>
      <c r="H162" s="201">
        <v>425.2</v>
      </c>
      <c r="I162" s="202"/>
      <c r="L162" s="198"/>
      <c r="M162" s="203"/>
      <c r="N162" s="204"/>
      <c r="O162" s="204"/>
      <c r="P162" s="204"/>
      <c r="Q162" s="204"/>
      <c r="R162" s="204"/>
      <c r="S162" s="204"/>
      <c r="T162" s="205"/>
      <c r="AT162" s="199" t="s">
        <v>190</v>
      </c>
      <c r="AU162" s="199" t="s">
        <v>82</v>
      </c>
      <c r="AV162" s="15" t="s">
        <v>188</v>
      </c>
      <c r="AW162" s="15" t="s">
        <v>29</v>
      </c>
      <c r="AX162" s="15" t="s">
        <v>73</v>
      </c>
      <c r="AY162" s="199" t="s">
        <v>181</v>
      </c>
    </row>
    <row r="163" spans="1:65" s="13" customFormat="1">
      <c r="B163" s="177"/>
      <c r="D163" s="178" t="s">
        <v>190</v>
      </c>
      <c r="E163" s="179" t="s">
        <v>1</v>
      </c>
      <c r="F163" s="180" t="s">
        <v>4655</v>
      </c>
      <c r="H163" s="181">
        <v>297.64</v>
      </c>
      <c r="I163" s="182"/>
      <c r="L163" s="177"/>
      <c r="M163" s="183"/>
      <c r="N163" s="184"/>
      <c r="O163" s="184"/>
      <c r="P163" s="184"/>
      <c r="Q163" s="184"/>
      <c r="R163" s="184"/>
      <c r="S163" s="184"/>
      <c r="T163" s="185"/>
      <c r="AT163" s="179" t="s">
        <v>190</v>
      </c>
      <c r="AU163" s="179" t="s">
        <v>82</v>
      </c>
      <c r="AV163" s="13" t="s">
        <v>82</v>
      </c>
      <c r="AW163" s="13" t="s">
        <v>29</v>
      </c>
      <c r="AX163" s="13" t="s">
        <v>30</v>
      </c>
      <c r="AY163" s="179" t="s">
        <v>181</v>
      </c>
    </row>
    <row r="164" spans="1:65" s="2" customFormat="1" ht="24.2" customHeight="1">
      <c r="A164" s="33"/>
      <c r="B164" s="130"/>
      <c r="C164" s="164" t="s">
        <v>182</v>
      </c>
      <c r="D164" s="164" t="s">
        <v>184</v>
      </c>
      <c r="E164" s="165" t="s">
        <v>4656</v>
      </c>
      <c r="F164" s="166" t="s">
        <v>4657</v>
      </c>
      <c r="G164" s="167" t="s">
        <v>1770</v>
      </c>
      <c r="H164" s="168">
        <v>127.56</v>
      </c>
      <c r="I164" s="169"/>
      <c r="J164" s="170">
        <f>ROUND(I164*H164,2)</f>
        <v>0</v>
      </c>
      <c r="K164" s="166" t="s">
        <v>1749</v>
      </c>
      <c r="L164" s="34"/>
      <c r="M164" s="171" t="s">
        <v>1</v>
      </c>
      <c r="N164" s="172" t="s">
        <v>38</v>
      </c>
      <c r="O164" s="59"/>
      <c r="P164" s="173">
        <f>O164*H164</f>
        <v>0</v>
      </c>
      <c r="Q164" s="173">
        <v>0</v>
      </c>
      <c r="R164" s="173">
        <f>Q164*H164</f>
        <v>0</v>
      </c>
      <c r="S164" s="173">
        <v>0</v>
      </c>
      <c r="T164" s="174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5" t="s">
        <v>188</v>
      </c>
      <c r="AT164" s="175" t="s">
        <v>184</v>
      </c>
      <c r="AU164" s="175" t="s">
        <v>82</v>
      </c>
      <c r="AY164" s="18" t="s">
        <v>181</v>
      </c>
      <c r="BE164" s="176">
        <f>IF(N164="základní",J164,0)</f>
        <v>0</v>
      </c>
      <c r="BF164" s="176">
        <f>IF(N164="snížená",J164,0)</f>
        <v>0</v>
      </c>
      <c r="BG164" s="176">
        <f>IF(N164="zákl. přenesená",J164,0)</f>
        <v>0</v>
      </c>
      <c r="BH164" s="176">
        <f>IF(N164="sníž. přenesená",J164,0)</f>
        <v>0</v>
      </c>
      <c r="BI164" s="176">
        <f>IF(N164="nulová",J164,0)</f>
        <v>0</v>
      </c>
      <c r="BJ164" s="18" t="s">
        <v>30</v>
      </c>
      <c r="BK164" s="176">
        <f>ROUND(I164*H164,2)</f>
        <v>0</v>
      </c>
      <c r="BL164" s="18" t="s">
        <v>188</v>
      </c>
      <c r="BM164" s="175" t="s">
        <v>4658</v>
      </c>
    </row>
    <row r="165" spans="1:65" s="13" customFormat="1">
      <c r="B165" s="177"/>
      <c r="D165" s="178" t="s">
        <v>190</v>
      </c>
      <c r="E165" s="179" t="s">
        <v>1</v>
      </c>
      <c r="F165" s="180" t="s">
        <v>4659</v>
      </c>
      <c r="H165" s="181">
        <v>127.56</v>
      </c>
      <c r="I165" s="182"/>
      <c r="L165" s="177"/>
      <c r="M165" s="183"/>
      <c r="N165" s="184"/>
      <c r="O165" s="184"/>
      <c r="P165" s="184"/>
      <c r="Q165" s="184"/>
      <c r="R165" s="184"/>
      <c r="S165" s="184"/>
      <c r="T165" s="185"/>
      <c r="AT165" s="179" t="s">
        <v>190</v>
      </c>
      <c r="AU165" s="179" t="s">
        <v>82</v>
      </c>
      <c r="AV165" s="13" t="s">
        <v>82</v>
      </c>
      <c r="AW165" s="13" t="s">
        <v>29</v>
      </c>
      <c r="AX165" s="13" t="s">
        <v>30</v>
      </c>
      <c r="AY165" s="179" t="s">
        <v>181</v>
      </c>
    </row>
    <row r="166" spans="1:65" s="2" customFormat="1" ht="24.2" customHeight="1">
      <c r="A166" s="33"/>
      <c r="B166" s="130"/>
      <c r="C166" s="164" t="s">
        <v>220</v>
      </c>
      <c r="D166" s="164" t="s">
        <v>184</v>
      </c>
      <c r="E166" s="165" t="s">
        <v>4660</v>
      </c>
      <c r="F166" s="166" t="s">
        <v>4661</v>
      </c>
      <c r="G166" s="167" t="s">
        <v>1770</v>
      </c>
      <c r="H166" s="168">
        <v>13.965</v>
      </c>
      <c r="I166" s="169"/>
      <c r="J166" s="170">
        <f>ROUND(I166*H166,2)</f>
        <v>0</v>
      </c>
      <c r="K166" s="166" t="s">
        <v>1749</v>
      </c>
      <c r="L166" s="34"/>
      <c r="M166" s="171" t="s">
        <v>1</v>
      </c>
      <c r="N166" s="172" t="s">
        <v>38</v>
      </c>
      <c r="O166" s="59"/>
      <c r="P166" s="173">
        <f>O166*H166</f>
        <v>0</v>
      </c>
      <c r="Q166" s="173">
        <v>0</v>
      </c>
      <c r="R166" s="173">
        <f>Q166*H166</f>
        <v>0</v>
      </c>
      <c r="S166" s="173">
        <v>0</v>
      </c>
      <c r="T166" s="174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5" t="s">
        <v>188</v>
      </c>
      <c r="AT166" s="175" t="s">
        <v>184</v>
      </c>
      <c r="AU166" s="175" t="s">
        <v>82</v>
      </c>
      <c r="AY166" s="18" t="s">
        <v>181</v>
      </c>
      <c r="BE166" s="176">
        <f>IF(N166="základní",J166,0)</f>
        <v>0</v>
      </c>
      <c r="BF166" s="176">
        <f>IF(N166="snížená",J166,0)</f>
        <v>0</v>
      </c>
      <c r="BG166" s="176">
        <f>IF(N166="zákl. přenesená",J166,0)</f>
        <v>0</v>
      </c>
      <c r="BH166" s="176">
        <f>IF(N166="sníž. přenesená",J166,0)</f>
        <v>0</v>
      </c>
      <c r="BI166" s="176">
        <f>IF(N166="nulová",J166,0)</f>
        <v>0</v>
      </c>
      <c r="BJ166" s="18" t="s">
        <v>30</v>
      </c>
      <c r="BK166" s="176">
        <f>ROUND(I166*H166,2)</f>
        <v>0</v>
      </c>
      <c r="BL166" s="18" t="s">
        <v>188</v>
      </c>
      <c r="BM166" s="175" t="s">
        <v>4662</v>
      </c>
    </row>
    <row r="167" spans="1:65" s="14" customFormat="1">
      <c r="B167" s="191"/>
      <c r="D167" s="178" t="s">
        <v>190</v>
      </c>
      <c r="E167" s="192" t="s">
        <v>1</v>
      </c>
      <c r="F167" s="193" t="s">
        <v>4663</v>
      </c>
      <c r="H167" s="192" t="s">
        <v>1</v>
      </c>
      <c r="I167" s="194"/>
      <c r="L167" s="191"/>
      <c r="M167" s="195"/>
      <c r="N167" s="196"/>
      <c r="O167" s="196"/>
      <c r="P167" s="196"/>
      <c r="Q167" s="196"/>
      <c r="R167" s="196"/>
      <c r="S167" s="196"/>
      <c r="T167" s="197"/>
      <c r="AT167" s="192" t="s">
        <v>190</v>
      </c>
      <c r="AU167" s="192" t="s">
        <v>82</v>
      </c>
      <c r="AV167" s="14" t="s">
        <v>30</v>
      </c>
      <c r="AW167" s="14" t="s">
        <v>29</v>
      </c>
      <c r="AX167" s="14" t="s">
        <v>73</v>
      </c>
      <c r="AY167" s="192" t="s">
        <v>181</v>
      </c>
    </row>
    <row r="168" spans="1:65" s="13" customFormat="1">
      <c r="B168" s="177"/>
      <c r="D168" s="178" t="s">
        <v>190</v>
      </c>
      <c r="E168" s="179" t="s">
        <v>1</v>
      </c>
      <c r="F168" s="180" t="s">
        <v>4664</v>
      </c>
      <c r="H168" s="181">
        <v>19.95</v>
      </c>
      <c r="I168" s="182"/>
      <c r="L168" s="177"/>
      <c r="M168" s="183"/>
      <c r="N168" s="184"/>
      <c r="O168" s="184"/>
      <c r="P168" s="184"/>
      <c r="Q168" s="184"/>
      <c r="R168" s="184"/>
      <c r="S168" s="184"/>
      <c r="T168" s="185"/>
      <c r="AT168" s="179" t="s">
        <v>190</v>
      </c>
      <c r="AU168" s="179" t="s">
        <v>82</v>
      </c>
      <c r="AV168" s="13" t="s">
        <v>82</v>
      </c>
      <c r="AW168" s="13" t="s">
        <v>29</v>
      </c>
      <c r="AX168" s="13" t="s">
        <v>73</v>
      </c>
      <c r="AY168" s="179" t="s">
        <v>181</v>
      </c>
    </row>
    <row r="169" spans="1:65" s="15" customFormat="1">
      <c r="B169" s="198"/>
      <c r="D169" s="178" t="s">
        <v>190</v>
      </c>
      <c r="E169" s="199" t="s">
        <v>1</v>
      </c>
      <c r="F169" s="200" t="s">
        <v>1774</v>
      </c>
      <c r="H169" s="201">
        <v>19.95</v>
      </c>
      <c r="I169" s="202"/>
      <c r="L169" s="198"/>
      <c r="M169" s="203"/>
      <c r="N169" s="204"/>
      <c r="O169" s="204"/>
      <c r="P169" s="204"/>
      <c r="Q169" s="204"/>
      <c r="R169" s="204"/>
      <c r="S169" s="204"/>
      <c r="T169" s="205"/>
      <c r="AT169" s="199" t="s">
        <v>190</v>
      </c>
      <c r="AU169" s="199" t="s">
        <v>82</v>
      </c>
      <c r="AV169" s="15" t="s">
        <v>188</v>
      </c>
      <c r="AW169" s="15" t="s">
        <v>29</v>
      </c>
      <c r="AX169" s="15" t="s">
        <v>73</v>
      </c>
      <c r="AY169" s="199" t="s">
        <v>181</v>
      </c>
    </row>
    <row r="170" spans="1:65" s="13" customFormat="1">
      <c r="B170" s="177"/>
      <c r="D170" s="178" t="s">
        <v>190</v>
      </c>
      <c r="E170" s="179" t="s">
        <v>1</v>
      </c>
      <c r="F170" s="180" t="s">
        <v>4665</v>
      </c>
      <c r="H170" s="181">
        <v>13.965</v>
      </c>
      <c r="I170" s="182"/>
      <c r="L170" s="177"/>
      <c r="M170" s="183"/>
      <c r="N170" s="184"/>
      <c r="O170" s="184"/>
      <c r="P170" s="184"/>
      <c r="Q170" s="184"/>
      <c r="R170" s="184"/>
      <c r="S170" s="184"/>
      <c r="T170" s="185"/>
      <c r="AT170" s="179" t="s">
        <v>190</v>
      </c>
      <c r="AU170" s="179" t="s">
        <v>82</v>
      </c>
      <c r="AV170" s="13" t="s">
        <v>82</v>
      </c>
      <c r="AW170" s="13" t="s">
        <v>29</v>
      </c>
      <c r="AX170" s="13" t="s">
        <v>30</v>
      </c>
      <c r="AY170" s="179" t="s">
        <v>181</v>
      </c>
    </row>
    <row r="171" spans="1:65" s="2" customFormat="1" ht="24.2" customHeight="1">
      <c r="A171" s="33"/>
      <c r="B171" s="130"/>
      <c r="C171" s="164" t="s">
        <v>224</v>
      </c>
      <c r="D171" s="164" t="s">
        <v>184</v>
      </c>
      <c r="E171" s="165" t="s">
        <v>4666</v>
      </c>
      <c r="F171" s="166" t="s">
        <v>4667</v>
      </c>
      <c r="G171" s="167" t="s">
        <v>1770</v>
      </c>
      <c r="H171" s="168">
        <v>5.9850000000000003</v>
      </c>
      <c r="I171" s="169"/>
      <c r="J171" s="170">
        <f>ROUND(I171*H171,2)</f>
        <v>0</v>
      </c>
      <c r="K171" s="166" t="s">
        <v>1749</v>
      </c>
      <c r="L171" s="34"/>
      <c r="M171" s="171" t="s">
        <v>1</v>
      </c>
      <c r="N171" s="172" t="s">
        <v>38</v>
      </c>
      <c r="O171" s="59"/>
      <c r="P171" s="173">
        <f>O171*H171</f>
        <v>0</v>
      </c>
      <c r="Q171" s="173">
        <v>0</v>
      </c>
      <c r="R171" s="173">
        <f>Q171*H171</f>
        <v>0</v>
      </c>
      <c r="S171" s="173">
        <v>0</v>
      </c>
      <c r="T171" s="174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5" t="s">
        <v>188</v>
      </c>
      <c r="AT171" s="175" t="s">
        <v>184</v>
      </c>
      <c r="AU171" s="175" t="s">
        <v>82</v>
      </c>
      <c r="AY171" s="18" t="s">
        <v>181</v>
      </c>
      <c r="BE171" s="176">
        <f>IF(N171="základní",J171,0)</f>
        <v>0</v>
      </c>
      <c r="BF171" s="176">
        <f>IF(N171="snížená",J171,0)</f>
        <v>0</v>
      </c>
      <c r="BG171" s="176">
        <f>IF(N171="zákl. přenesená",J171,0)</f>
        <v>0</v>
      </c>
      <c r="BH171" s="176">
        <f>IF(N171="sníž. přenesená",J171,0)</f>
        <v>0</v>
      </c>
      <c r="BI171" s="176">
        <f>IF(N171="nulová",J171,0)</f>
        <v>0</v>
      </c>
      <c r="BJ171" s="18" t="s">
        <v>30</v>
      </c>
      <c r="BK171" s="176">
        <f>ROUND(I171*H171,2)</f>
        <v>0</v>
      </c>
      <c r="BL171" s="18" t="s">
        <v>188</v>
      </c>
      <c r="BM171" s="175" t="s">
        <v>4668</v>
      </c>
    </row>
    <row r="172" spans="1:65" s="13" customFormat="1">
      <c r="B172" s="177"/>
      <c r="D172" s="178" t="s">
        <v>190</v>
      </c>
      <c r="E172" s="179" t="s">
        <v>1</v>
      </c>
      <c r="F172" s="180" t="s">
        <v>4669</v>
      </c>
      <c r="H172" s="181">
        <v>5.9850000000000003</v>
      </c>
      <c r="I172" s="182"/>
      <c r="L172" s="177"/>
      <c r="M172" s="183"/>
      <c r="N172" s="184"/>
      <c r="O172" s="184"/>
      <c r="P172" s="184"/>
      <c r="Q172" s="184"/>
      <c r="R172" s="184"/>
      <c r="S172" s="184"/>
      <c r="T172" s="185"/>
      <c r="AT172" s="179" t="s">
        <v>190</v>
      </c>
      <c r="AU172" s="179" t="s">
        <v>82</v>
      </c>
      <c r="AV172" s="13" t="s">
        <v>82</v>
      </c>
      <c r="AW172" s="13" t="s">
        <v>29</v>
      </c>
      <c r="AX172" s="13" t="s">
        <v>30</v>
      </c>
      <c r="AY172" s="179" t="s">
        <v>181</v>
      </c>
    </row>
    <row r="173" spans="1:65" s="2" customFormat="1" ht="21.75" customHeight="1">
      <c r="A173" s="33"/>
      <c r="B173" s="130"/>
      <c r="C173" s="164" t="s">
        <v>228</v>
      </c>
      <c r="D173" s="164" t="s">
        <v>184</v>
      </c>
      <c r="E173" s="165" t="s">
        <v>1805</v>
      </c>
      <c r="F173" s="166" t="s">
        <v>4186</v>
      </c>
      <c r="G173" s="167" t="s">
        <v>1770</v>
      </c>
      <c r="H173" s="168">
        <v>389.28500000000003</v>
      </c>
      <c r="I173" s="169"/>
      <c r="J173" s="170">
        <f>ROUND(I173*H173,2)</f>
        <v>0</v>
      </c>
      <c r="K173" s="166" t="s">
        <v>1749</v>
      </c>
      <c r="L173" s="34"/>
      <c r="M173" s="171" t="s">
        <v>1</v>
      </c>
      <c r="N173" s="172" t="s">
        <v>38</v>
      </c>
      <c r="O173" s="59"/>
      <c r="P173" s="173">
        <f>O173*H173</f>
        <v>0</v>
      </c>
      <c r="Q173" s="173">
        <v>0</v>
      </c>
      <c r="R173" s="173">
        <f>Q173*H173</f>
        <v>0</v>
      </c>
      <c r="S173" s="173">
        <v>0</v>
      </c>
      <c r="T173" s="174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5" t="s">
        <v>188</v>
      </c>
      <c r="AT173" s="175" t="s">
        <v>184</v>
      </c>
      <c r="AU173" s="175" t="s">
        <v>82</v>
      </c>
      <c r="AY173" s="18" t="s">
        <v>181</v>
      </c>
      <c r="BE173" s="176">
        <f>IF(N173="základní",J173,0)</f>
        <v>0</v>
      </c>
      <c r="BF173" s="176">
        <f>IF(N173="snížená",J173,0)</f>
        <v>0</v>
      </c>
      <c r="BG173" s="176">
        <f>IF(N173="zákl. přenesená",J173,0)</f>
        <v>0</v>
      </c>
      <c r="BH173" s="176">
        <f>IF(N173="sníž. přenesená",J173,0)</f>
        <v>0</v>
      </c>
      <c r="BI173" s="176">
        <f>IF(N173="nulová",J173,0)</f>
        <v>0</v>
      </c>
      <c r="BJ173" s="18" t="s">
        <v>30</v>
      </c>
      <c r="BK173" s="176">
        <f>ROUND(I173*H173,2)</f>
        <v>0</v>
      </c>
      <c r="BL173" s="18" t="s">
        <v>188</v>
      </c>
      <c r="BM173" s="175" t="s">
        <v>4670</v>
      </c>
    </row>
    <row r="174" spans="1:65" s="13" customFormat="1">
      <c r="B174" s="177"/>
      <c r="D174" s="178" t="s">
        <v>190</v>
      </c>
      <c r="E174" s="179" t="s">
        <v>1</v>
      </c>
      <c r="F174" s="180" t="s">
        <v>4671</v>
      </c>
      <c r="H174" s="181">
        <v>76</v>
      </c>
      <c r="I174" s="182"/>
      <c r="L174" s="177"/>
      <c r="M174" s="183"/>
      <c r="N174" s="184"/>
      <c r="O174" s="184"/>
      <c r="P174" s="184"/>
      <c r="Q174" s="184"/>
      <c r="R174" s="184"/>
      <c r="S174" s="184"/>
      <c r="T174" s="185"/>
      <c r="AT174" s="179" t="s">
        <v>190</v>
      </c>
      <c r="AU174" s="179" t="s">
        <v>82</v>
      </c>
      <c r="AV174" s="13" t="s">
        <v>82</v>
      </c>
      <c r="AW174" s="13" t="s">
        <v>29</v>
      </c>
      <c r="AX174" s="13" t="s">
        <v>73</v>
      </c>
      <c r="AY174" s="179" t="s">
        <v>181</v>
      </c>
    </row>
    <row r="175" spans="1:65" s="16" customFormat="1">
      <c r="B175" s="216"/>
      <c r="D175" s="178" t="s">
        <v>190</v>
      </c>
      <c r="E175" s="217" t="s">
        <v>1</v>
      </c>
      <c r="F175" s="218" t="s">
        <v>2465</v>
      </c>
      <c r="H175" s="219">
        <v>76</v>
      </c>
      <c r="I175" s="220"/>
      <c r="L175" s="216"/>
      <c r="M175" s="221"/>
      <c r="N175" s="222"/>
      <c r="O175" s="222"/>
      <c r="P175" s="222"/>
      <c r="Q175" s="222"/>
      <c r="R175" s="222"/>
      <c r="S175" s="222"/>
      <c r="T175" s="223"/>
      <c r="AT175" s="217" t="s">
        <v>190</v>
      </c>
      <c r="AU175" s="217" t="s">
        <v>82</v>
      </c>
      <c r="AV175" s="16" t="s">
        <v>194</v>
      </c>
      <c r="AW175" s="16" t="s">
        <v>29</v>
      </c>
      <c r="AX175" s="16" t="s">
        <v>73</v>
      </c>
      <c r="AY175" s="217" t="s">
        <v>181</v>
      </c>
    </row>
    <row r="176" spans="1:65" s="13" customFormat="1">
      <c r="B176" s="177"/>
      <c r="D176" s="178" t="s">
        <v>190</v>
      </c>
      <c r="E176" s="179" t="s">
        <v>1</v>
      </c>
      <c r="F176" s="180" t="s">
        <v>4672</v>
      </c>
      <c r="H176" s="181">
        <v>297.64</v>
      </c>
      <c r="I176" s="182"/>
      <c r="L176" s="177"/>
      <c r="M176" s="183"/>
      <c r="N176" s="184"/>
      <c r="O176" s="184"/>
      <c r="P176" s="184"/>
      <c r="Q176" s="184"/>
      <c r="R176" s="184"/>
      <c r="S176" s="184"/>
      <c r="T176" s="185"/>
      <c r="AT176" s="179" t="s">
        <v>190</v>
      </c>
      <c r="AU176" s="179" t="s">
        <v>82</v>
      </c>
      <c r="AV176" s="13" t="s">
        <v>82</v>
      </c>
      <c r="AW176" s="13" t="s">
        <v>29</v>
      </c>
      <c r="AX176" s="13" t="s">
        <v>73</v>
      </c>
      <c r="AY176" s="179" t="s">
        <v>181</v>
      </c>
    </row>
    <row r="177" spans="1:65" s="13" customFormat="1">
      <c r="B177" s="177"/>
      <c r="D177" s="178" t="s">
        <v>190</v>
      </c>
      <c r="E177" s="179" t="s">
        <v>1</v>
      </c>
      <c r="F177" s="180" t="s">
        <v>4673</v>
      </c>
      <c r="H177" s="181">
        <v>1.68</v>
      </c>
      <c r="I177" s="182"/>
      <c r="L177" s="177"/>
      <c r="M177" s="183"/>
      <c r="N177" s="184"/>
      <c r="O177" s="184"/>
      <c r="P177" s="184"/>
      <c r="Q177" s="184"/>
      <c r="R177" s="184"/>
      <c r="S177" s="184"/>
      <c r="T177" s="185"/>
      <c r="AT177" s="179" t="s">
        <v>190</v>
      </c>
      <c r="AU177" s="179" t="s">
        <v>82</v>
      </c>
      <c r="AV177" s="13" t="s">
        <v>82</v>
      </c>
      <c r="AW177" s="13" t="s">
        <v>29</v>
      </c>
      <c r="AX177" s="13" t="s">
        <v>73</v>
      </c>
      <c r="AY177" s="179" t="s">
        <v>181</v>
      </c>
    </row>
    <row r="178" spans="1:65" s="13" customFormat="1">
      <c r="B178" s="177"/>
      <c r="D178" s="178" t="s">
        <v>190</v>
      </c>
      <c r="E178" s="179" t="s">
        <v>1</v>
      </c>
      <c r="F178" s="180" t="s">
        <v>4674</v>
      </c>
      <c r="H178" s="181">
        <v>13.965</v>
      </c>
      <c r="I178" s="182"/>
      <c r="L178" s="177"/>
      <c r="M178" s="183"/>
      <c r="N178" s="184"/>
      <c r="O178" s="184"/>
      <c r="P178" s="184"/>
      <c r="Q178" s="184"/>
      <c r="R178" s="184"/>
      <c r="S178" s="184"/>
      <c r="T178" s="185"/>
      <c r="AT178" s="179" t="s">
        <v>190</v>
      </c>
      <c r="AU178" s="179" t="s">
        <v>82</v>
      </c>
      <c r="AV178" s="13" t="s">
        <v>82</v>
      </c>
      <c r="AW178" s="13" t="s">
        <v>29</v>
      </c>
      <c r="AX178" s="13" t="s">
        <v>73</v>
      </c>
      <c r="AY178" s="179" t="s">
        <v>181</v>
      </c>
    </row>
    <row r="179" spans="1:65" s="16" customFormat="1">
      <c r="B179" s="216"/>
      <c r="D179" s="178" t="s">
        <v>190</v>
      </c>
      <c r="E179" s="217" t="s">
        <v>1</v>
      </c>
      <c r="F179" s="218" t="s">
        <v>2465</v>
      </c>
      <c r="H179" s="219">
        <v>313.28500000000003</v>
      </c>
      <c r="I179" s="220"/>
      <c r="L179" s="216"/>
      <c r="M179" s="221"/>
      <c r="N179" s="222"/>
      <c r="O179" s="222"/>
      <c r="P179" s="222"/>
      <c r="Q179" s="222"/>
      <c r="R179" s="222"/>
      <c r="S179" s="222"/>
      <c r="T179" s="223"/>
      <c r="AT179" s="217" t="s">
        <v>190</v>
      </c>
      <c r="AU179" s="217" t="s">
        <v>82</v>
      </c>
      <c r="AV179" s="16" t="s">
        <v>194</v>
      </c>
      <c r="AW179" s="16" t="s">
        <v>29</v>
      </c>
      <c r="AX179" s="16" t="s">
        <v>73</v>
      </c>
      <c r="AY179" s="217" t="s">
        <v>181</v>
      </c>
    </row>
    <row r="180" spans="1:65" s="15" customFormat="1">
      <c r="B180" s="198"/>
      <c r="D180" s="178" t="s">
        <v>190</v>
      </c>
      <c r="E180" s="199" t="s">
        <v>1</v>
      </c>
      <c r="F180" s="200" t="s">
        <v>1774</v>
      </c>
      <c r="H180" s="201">
        <v>389.28500000000003</v>
      </c>
      <c r="I180" s="202"/>
      <c r="L180" s="198"/>
      <c r="M180" s="203"/>
      <c r="N180" s="204"/>
      <c r="O180" s="204"/>
      <c r="P180" s="204"/>
      <c r="Q180" s="204"/>
      <c r="R180" s="204"/>
      <c r="S180" s="204"/>
      <c r="T180" s="205"/>
      <c r="AT180" s="199" t="s">
        <v>190</v>
      </c>
      <c r="AU180" s="199" t="s">
        <v>82</v>
      </c>
      <c r="AV180" s="15" t="s">
        <v>188</v>
      </c>
      <c r="AW180" s="15" t="s">
        <v>29</v>
      </c>
      <c r="AX180" s="15" t="s">
        <v>30</v>
      </c>
      <c r="AY180" s="199" t="s">
        <v>181</v>
      </c>
    </row>
    <row r="181" spans="1:65" s="2" customFormat="1" ht="21.75" customHeight="1">
      <c r="A181" s="33"/>
      <c r="B181" s="130"/>
      <c r="C181" s="164" t="s">
        <v>232</v>
      </c>
      <c r="D181" s="164" t="s">
        <v>184</v>
      </c>
      <c r="E181" s="165" t="s">
        <v>1809</v>
      </c>
      <c r="F181" s="166" t="s">
        <v>4190</v>
      </c>
      <c r="G181" s="167" t="s">
        <v>1770</v>
      </c>
      <c r="H181" s="168">
        <v>134.26499999999999</v>
      </c>
      <c r="I181" s="169"/>
      <c r="J181" s="170">
        <f>ROUND(I181*H181,2)</f>
        <v>0</v>
      </c>
      <c r="K181" s="166" t="s">
        <v>1749</v>
      </c>
      <c r="L181" s="34"/>
      <c r="M181" s="171" t="s">
        <v>1</v>
      </c>
      <c r="N181" s="172" t="s">
        <v>38</v>
      </c>
      <c r="O181" s="59"/>
      <c r="P181" s="173">
        <f>O181*H181</f>
        <v>0</v>
      </c>
      <c r="Q181" s="173">
        <v>0</v>
      </c>
      <c r="R181" s="173">
        <f>Q181*H181</f>
        <v>0</v>
      </c>
      <c r="S181" s="173">
        <v>0</v>
      </c>
      <c r="T181" s="174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5" t="s">
        <v>188</v>
      </c>
      <c r="AT181" s="175" t="s">
        <v>184</v>
      </c>
      <c r="AU181" s="175" t="s">
        <v>82</v>
      </c>
      <c r="AY181" s="18" t="s">
        <v>181</v>
      </c>
      <c r="BE181" s="176">
        <f>IF(N181="základní",J181,0)</f>
        <v>0</v>
      </c>
      <c r="BF181" s="176">
        <f>IF(N181="snížená",J181,0)</f>
        <v>0</v>
      </c>
      <c r="BG181" s="176">
        <f>IF(N181="zákl. přenesená",J181,0)</f>
        <v>0</v>
      </c>
      <c r="BH181" s="176">
        <f>IF(N181="sníž. přenesená",J181,0)</f>
        <v>0</v>
      </c>
      <c r="BI181" s="176">
        <f>IF(N181="nulová",J181,0)</f>
        <v>0</v>
      </c>
      <c r="BJ181" s="18" t="s">
        <v>30</v>
      </c>
      <c r="BK181" s="176">
        <f>ROUND(I181*H181,2)</f>
        <v>0</v>
      </c>
      <c r="BL181" s="18" t="s">
        <v>188</v>
      </c>
      <c r="BM181" s="175" t="s">
        <v>4675</v>
      </c>
    </row>
    <row r="182" spans="1:65" s="13" customFormat="1">
      <c r="B182" s="177"/>
      <c r="D182" s="178" t="s">
        <v>190</v>
      </c>
      <c r="E182" s="179" t="s">
        <v>1</v>
      </c>
      <c r="F182" s="180" t="s">
        <v>4676</v>
      </c>
      <c r="H182" s="181">
        <v>127.56</v>
      </c>
      <c r="I182" s="182"/>
      <c r="L182" s="177"/>
      <c r="M182" s="183"/>
      <c r="N182" s="184"/>
      <c r="O182" s="184"/>
      <c r="P182" s="184"/>
      <c r="Q182" s="184"/>
      <c r="R182" s="184"/>
      <c r="S182" s="184"/>
      <c r="T182" s="185"/>
      <c r="AT182" s="179" t="s">
        <v>190</v>
      </c>
      <c r="AU182" s="179" t="s">
        <v>82</v>
      </c>
      <c r="AV182" s="13" t="s">
        <v>82</v>
      </c>
      <c r="AW182" s="13" t="s">
        <v>29</v>
      </c>
      <c r="AX182" s="13" t="s">
        <v>73</v>
      </c>
      <c r="AY182" s="179" t="s">
        <v>181</v>
      </c>
    </row>
    <row r="183" spans="1:65" s="13" customFormat="1">
      <c r="B183" s="177"/>
      <c r="D183" s="178" t="s">
        <v>190</v>
      </c>
      <c r="E183" s="179" t="s">
        <v>1</v>
      </c>
      <c r="F183" s="180" t="s">
        <v>4677</v>
      </c>
      <c r="H183" s="181">
        <v>0.72</v>
      </c>
      <c r="I183" s="182"/>
      <c r="L183" s="177"/>
      <c r="M183" s="183"/>
      <c r="N183" s="184"/>
      <c r="O183" s="184"/>
      <c r="P183" s="184"/>
      <c r="Q183" s="184"/>
      <c r="R183" s="184"/>
      <c r="S183" s="184"/>
      <c r="T183" s="185"/>
      <c r="AT183" s="179" t="s">
        <v>190</v>
      </c>
      <c r="AU183" s="179" t="s">
        <v>82</v>
      </c>
      <c r="AV183" s="13" t="s">
        <v>82</v>
      </c>
      <c r="AW183" s="13" t="s">
        <v>29</v>
      </c>
      <c r="AX183" s="13" t="s">
        <v>73</v>
      </c>
      <c r="AY183" s="179" t="s">
        <v>181</v>
      </c>
    </row>
    <row r="184" spans="1:65" s="13" customFormat="1">
      <c r="B184" s="177"/>
      <c r="D184" s="178" t="s">
        <v>190</v>
      </c>
      <c r="E184" s="179" t="s">
        <v>1</v>
      </c>
      <c r="F184" s="180" t="s">
        <v>4678</v>
      </c>
      <c r="H184" s="181">
        <v>5.9850000000000003</v>
      </c>
      <c r="I184" s="182"/>
      <c r="L184" s="177"/>
      <c r="M184" s="183"/>
      <c r="N184" s="184"/>
      <c r="O184" s="184"/>
      <c r="P184" s="184"/>
      <c r="Q184" s="184"/>
      <c r="R184" s="184"/>
      <c r="S184" s="184"/>
      <c r="T184" s="185"/>
      <c r="AT184" s="179" t="s">
        <v>190</v>
      </c>
      <c r="AU184" s="179" t="s">
        <v>82</v>
      </c>
      <c r="AV184" s="13" t="s">
        <v>82</v>
      </c>
      <c r="AW184" s="13" t="s">
        <v>29</v>
      </c>
      <c r="AX184" s="13" t="s">
        <v>73</v>
      </c>
      <c r="AY184" s="179" t="s">
        <v>181</v>
      </c>
    </row>
    <row r="185" spans="1:65" s="15" customFormat="1">
      <c r="B185" s="198"/>
      <c r="D185" s="178" t="s">
        <v>190</v>
      </c>
      <c r="E185" s="199" t="s">
        <v>1</v>
      </c>
      <c r="F185" s="200" t="s">
        <v>1774</v>
      </c>
      <c r="H185" s="201">
        <v>134.26499999999999</v>
      </c>
      <c r="I185" s="202"/>
      <c r="L185" s="198"/>
      <c r="M185" s="203"/>
      <c r="N185" s="204"/>
      <c r="O185" s="204"/>
      <c r="P185" s="204"/>
      <c r="Q185" s="204"/>
      <c r="R185" s="204"/>
      <c r="S185" s="204"/>
      <c r="T185" s="205"/>
      <c r="AT185" s="199" t="s">
        <v>190</v>
      </c>
      <c r="AU185" s="199" t="s">
        <v>82</v>
      </c>
      <c r="AV185" s="15" t="s">
        <v>188</v>
      </c>
      <c r="AW185" s="15" t="s">
        <v>29</v>
      </c>
      <c r="AX185" s="15" t="s">
        <v>30</v>
      </c>
      <c r="AY185" s="199" t="s">
        <v>181</v>
      </c>
    </row>
    <row r="186" spans="1:65" s="2" customFormat="1" ht="16.5" customHeight="1">
      <c r="A186" s="33"/>
      <c r="B186" s="130"/>
      <c r="C186" s="164" t="s">
        <v>236</v>
      </c>
      <c r="D186" s="164" t="s">
        <v>184</v>
      </c>
      <c r="E186" s="165" t="s">
        <v>1814</v>
      </c>
      <c r="F186" s="166" t="s">
        <v>1815</v>
      </c>
      <c r="G186" s="167" t="s">
        <v>1770</v>
      </c>
      <c r="H186" s="168">
        <v>523.54999999999995</v>
      </c>
      <c r="I186" s="169"/>
      <c r="J186" s="170">
        <f>ROUND(I186*H186,2)</f>
        <v>0</v>
      </c>
      <c r="K186" s="166" t="s">
        <v>1749</v>
      </c>
      <c r="L186" s="34"/>
      <c r="M186" s="171" t="s">
        <v>1</v>
      </c>
      <c r="N186" s="172" t="s">
        <v>38</v>
      </c>
      <c r="O186" s="59"/>
      <c r="P186" s="173">
        <f>O186*H186</f>
        <v>0</v>
      </c>
      <c r="Q186" s="173">
        <v>0</v>
      </c>
      <c r="R186" s="173">
        <f>Q186*H186</f>
        <v>0</v>
      </c>
      <c r="S186" s="173">
        <v>0</v>
      </c>
      <c r="T186" s="174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5" t="s">
        <v>188</v>
      </c>
      <c r="AT186" s="175" t="s">
        <v>184</v>
      </c>
      <c r="AU186" s="175" t="s">
        <v>82</v>
      </c>
      <c r="AY186" s="18" t="s">
        <v>181</v>
      </c>
      <c r="BE186" s="176">
        <f>IF(N186="základní",J186,0)</f>
        <v>0</v>
      </c>
      <c r="BF186" s="176">
        <f>IF(N186="snížená",J186,0)</f>
        <v>0</v>
      </c>
      <c r="BG186" s="176">
        <f>IF(N186="zákl. přenesená",J186,0)</f>
        <v>0</v>
      </c>
      <c r="BH186" s="176">
        <f>IF(N186="sníž. přenesená",J186,0)</f>
        <v>0</v>
      </c>
      <c r="BI186" s="176">
        <f>IF(N186="nulová",J186,0)</f>
        <v>0</v>
      </c>
      <c r="BJ186" s="18" t="s">
        <v>30</v>
      </c>
      <c r="BK186" s="176">
        <f>ROUND(I186*H186,2)</f>
        <v>0</v>
      </c>
      <c r="BL186" s="18" t="s">
        <v>188</v>
      </c>
      <c r="BM186" s="175" t="s">
        <v>4679</v>
      </c>
    </row>
    <row r="187" spans="1:65" s="13" customFormat="1">
      <c r="B187" s="177"/>
      <c r="D187" s="178" t="s">
        <v>190</v>
      </c>
      <c r="E187" s="179" t="s">
        <v>1</v>
      </c>
      <c r="F187" s="180" t="s">
        <v>530</v>
      </c>
      <c r="H187" s="181">
        <v>76</v>
      </c>
      <c r="I187" s="182"/>
      <c r="L187" s="177"/>
      <c r="M187" s="183"/>
      <c r="N187" s="184"/>
      <c r="O187" s="184"/>
      <c r="P187" s="184"/>
      <c r="Q187" s="184"/>
      <c r="R187" s="184"/>
      <c r="S187" s="184"/>
      <c r="T187" s="185"/>
      <c r="AT187" s="179" t="s">
        <v>190</v>
      </c>
      <c r="AU187" s="179" t="s">
        <v>82</v>
      </c>
      <c r="AV187" s="13" t="s">
        <v>82</v>
      </c>
      <c r="AW187" s="13" t="s">
        <v>29</v>
      </c>
      <c r="AX187" s="13" t="s">
        <v>73</v>
      </c>
      <c r="AY187" s="179" t="s">
        <v>181</v>
      </c>
    </row>
    <row r="188" spans="1:65" s="16" customFormat="1">
      <c r="B188" s="216"/>
      <c r="D188" s="178" t="s">
        <v>190</v>
      </c>
      <c r="E188" s="217" t="s">
        <v>1</v>
      </c>
      <c r="F188" s="218" t="s">
        <v>2465</v>
      </c>
      <c r="H188" s="219">
        <v>76</v>
      </c>
      <c r="I188" s="220"/>
      <c r="L188" s="216"/>
      <c r="M188" s="221"/>
      <c r="N188" s="222"/>
      <c r="O188" s="222"/>
      <c r="P188" s="222"/>
      <c r="Q188" s="222"/>
      <c r="R188" s="222"/>
      <c r="S188" s="222"/>
      <c r="T188" s="223"/>
      <c r="AT188" s="217" t="s">
        <v>190</v>
      </c>
      <c r="AU188" s="217" t="s">
        <v>82</v>
      </c>
      <c r="AV188" s="16" t="s">
        <v>194</v>
      </c>
      <c r="AW188" s="16" t="s">
        <v>29</v>
      </c>
      <c r="AX188" s="16" t="s">
        <v>73</v>
      </c>
      <c r="AY188" s="217" t="s">
        <v>181</v>
      </c>
    </row>
    <row r="189" spans="1:65" s="13" customFormat="1">
      <c r="B189" s="177"/>
      <c r="D189" s="178" t="s">
        <v>190</v>
      </c>
      <c r="E189" s="179" t="s">
        <v>1</v>
      </c>
      <c r="F189" s="180" t="s">
        <v>4680</v>
      </c>
      <c r="H189" s="181">
        <v>425.2</v>
      </c>
      <c r="I189" s="182"/>
      <c r="L189" s="177"/>
      <c r="M189" s="183"/>
      <c r="N189" s="184"/>
      <c r="O189" s="184"/>
      <c r="P189" s="184"/>
      <c r="Q189" s="184"/>
      <c r="R189" s="184"/>
      <c r="S189" s="184"/>
      <c r="T189" s="185"/>
      <c r="AT189" s="179" t="s">
        <v>190</v>
      </c>
      <c r="AU189" s="179" t="s">
        <v>82</v>
      </c>
      <c r="AV189" s="13" t="s">
        <v>82</v>
      </c>
      <c r="AW189" s="13" t="s">
        <v>29</v>
      </c>
      <c r="AX189" s="13" t="s">
        <v>73</v>
      </c>
      <c r="AY189" s="179" t="s">
        <v>181</v>
      </c>
    </row>
    <row r="190" spans="1:65" s="13" customFormat="1">
      <c r="B190" s="177"/>
      <c r="D190" s="178" t="s">
        <v>190</v>
      </c>
      <c r="E190" s="179" t="s">
        <v>1</v>
      </c>
      <c r="F190" s="180" t="s">
        <v>4681</v>
      </c>
      <c r="H190" s="181">
        <v>2.4</v>
      </c>
      <c r="I190" s="182"/>
      <c r="L190" s="177"/>
      <c r="M190" s="183"/>
      <c r="N190" s="184"/>
      <c r="O190" s="184"/>
      <c r="P190" s="184"/>
      <c r="Q190" s="184"/>
      <c r="R190" s="184"/>
      <c r="S190" s="184"/>
      <c r="T190" s="185"/>
      <c r="AT190" s="179" t="s">
        <v>190</v>
      </c>
      <c r="AU190" s="179" t="s">
        <v>82</v>
      </c>
      <c r="AV190" s="13" t="s">
        <v>82</v>
      </c>
      <c r="AW190" s="13" t="s">
        <v>29</v>
      </c>
      <c r="AX190" s="13" t="s">
        <v>73</v>
      </c>
      <c r="AY190" s="179" t="s">
        <v>181</v>
      </c>
    </row>
    <row r="191" spans="1:65" s="13" customFormat="1">
      <c r="B191" s="177"/>
      <c r="D191" s="178" t="s">
        <v>190</v>
      </c>
      <c r="E191" s="179" t="s">
        <v>1</v>
      </c>
      <c r="F191" s="180" t="s">
        <v>4682</v>
      </c>
      <c r="H191" s="181">
        <v>19.95</v>
      </c>
      <c r="I191" s="182"/>
      <c r="L191" s="177"/>
      <c r="M191" s="183"/>
      <c r="N191" s="184"/>
      <c r="O191" s="184"/>
      <c r="P191" s="184"/>
      <c r="Q191" s="184"/>
      <c r="R191" s="184"/>
      <c r="S191" s="184"/>
      <c r="T191" s="185"/>
      <c r="AT191" s="179" t="s">
        <v>190</v>
      </c>
      <c r="AU191" s="179" t="s">
        <v>82</v>
      </c>
      <c r="AV191" s="13" t="s">
        <v>82</v>
      </c>
      <c r="AW191" s="13" t="s">
        <v>29</v>
      </c>
      <c r="AX191" s="13" t="s">
        <v>73</v>
      </c>
      <c r="AY191" s="179" t="s">
        <v>181</v>
      </c>
    </row>
    <row r="192" spans="1:65" s="16" customFormat="1">
      <c r="B192" s="216"/>
      <c r="D192" s="178" t="s">
        <v>190</v>
      </c>
      <c r="E192" s="217" t="s">
        <v>1</v>
      </c>
      <c r="F192" s="218" t="s">
        <v>2465</v>
      </c>
      <c r="H192" s="219">
        <v>447.55</v>
      </c>
      <c r="I192" s="220"/>
      <c r="L192" s="216"/>
      <c r="M192" s="221"/>
      <c r="N192" s="222"/>
      <c r="O192" s="222"/>
      <c r="P192" s="222"/>
      <c r="Q192" s="222"/>
      <c r="R192" s="222"/>
      <c r="S192" s="222"/>
      <c r="T192" s="223"/>
      <c r="AT192" s="217" t="s">
        <v>190</v>
      </c>
      <c r="AU192" s="217" t="s">
        <v>82</v>
      </c>
      <c r="AV192" s="16" t="s">
        <v>194</v>
      </c>
      <c r="AW192" s="16" t="s">
        <v>29</v>
      </c>
      <c r="AX192" s="16" t="s">
        <v>73</v>
      </c>
      <c r="AY192" s="217" t="s">
        <v>181</v>
      </c>
    </row>
    <row r="193" spans="1:65" s="15" customFormat="1">
      <c r="B193" s="198"/>
      <c r="D193" s="178" t="s">
        <v>190</v>
      </c>
      <c r="E193" s="199" t="s">
        <v>1</v>
      </c>
      <c r="F193" s="200" t="s">
        <v>1774</v>
      </c>
      <c r="H193" s="201">
        <v>523.54999999999995</v>
      </c>
      <c r="I193" s="202"/>
      <c r="L193" s="198"/>
      <c r="M193" s="203"/>
      <c r="N193" s="204"/>
      <c r="O193" s="204"/>
      <c r="P193" s="204"/>
      <c r="Q193" s="204"/>
      <c r="R193" s="204"/>
      <c r="S193" s="204"/>
      <c r="T193" s="205"/>
      <c r="AT193" s="199" t="s">
        <v>190</v>
      </c>
      <c r="AU193" s="199" t="s">
        <v>82</v>
      </c>
      <c r="AV193" s="15" t="s">
        <v>188</v>
      </c>
      <c r="AW193" s="15" t="s">
        <v>29</v>
      </c>
      <c r="AX193" s="15" t="s">
        <v>30</v>
      </c>
      <c r="AY193" s="199" t="s">
        <v>181</v>
      </c>
    </row>
    <row r="194" spans="1:65" s="2" customFormat="1" ht="16.5" customHeight="1">
      <c r="A194" s="33"/>
      <c r="B194" s="130"/>
      <c r="C194" s="164" t="s">
        <v>8</v>
      </c>
      <c r="D194" s="164" t="s">
        <v>184</v>
      </c>
      <c r="E194" s="165" t="s">
        <v>1817</v>
      </c>
      <c r="F194" s="166" t="s">
        <v>1818</v>
      </c>
      <c r="G194" s="167" t="s">
        <v>1770</v>
      </c>
      <c r="H194" s="168">
        <v>389.28500000000003</v>
      </c>
      <c r="I194" s="169"/>
      <c r="J194" s="170">
        <f>ROUND(I194*H194,2)</f>
        <v>0</v>
      </c>
      <c r="K194" s="166" t="s">
        <v>1</v>
      </c>
      <c r="L194" s="34"/>
      <c r="M194" s="171" t="s">
        <v>1</v>
      </c>
      <c r="N194" s="172" t="s">
        <v>38</v>
      </c>
      <c r="O194" s="59"/>
      <c r="P194" s="173">
        <f>O194*H194</f>
        <v>0</v>
      </c>
      <c r="Q194" s="173">
        <v>0</v>
      </c>
      <c r="R194" s="173">
        <f>Q194*H194</f>
        <v>0</v>
      </c>
      <c r="S194" s="173">
        <v>0</v>
      </c>
      <c r="T194" s="174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5" t="s">
        <v>188</v>
      </c>
      <c r="AT194" s="175" t="s">
        <v>184</v>
      </c>
      <c r="AU194" s="175" t="s">
        <v>82</v>
      </c>
      <c r="AY194" s="18" t="s">
        <v>181</v>
      </c>
      <c r="BE194" s="176">
        <f>IF(N194="základní",J194,0)</f>
        <v>0</v>
      </c>
      <c r="BF194" s="176">
        <f>IF(N194="snížená",J194,0)</f>
        <v>0</v>
      </c>
      <c r="BG194" s="176">
        <f>IF(N194="zákl. přenesená",J194,0)</f>
        <v>0</v>
      </c>
      <c r="BH194" s="176">
        <f>IF(N194="sníž. přenesená",J194,0)</f>
        <v>0</v>
      </c>
      <c r="BI194" s="176">
        <f>IF(N194="nulová",J194,0)</f>
        <v>0</v>
      </c>
      <c r="BJ194" s="18" t="s">
        <v>30</v>
      </c>
      <c r="BK194" s="176">
        <f>ROUND(I194*H194,2)</f>
        <v>0</v>
      </c>
      <c r="BL194" s="18" t="s">
        <v>188</v>
      </c>
      <c r="BM194" s="175" t="s">
        <v>4683</v>
      </c>
    </row>
    <row r="195" spans="1:65" s="13" customFormat="1">
      <c r="B195" s="177"/>
      <c r="D195" s="178" t="s">
        <v>190</v>
      </c>
      <c r="E195" s="179" t="s">
        <v>1</v>
      </c>
      <c r="F195" s="180" t="s">
        <v>530</v>
      </c>
      <c r="H195" s="181">
        <v>76</v>
      </c>
      <c r="I195" s="182"/>
      <c r="L195" s="177"/>
      <c r="M195" s="183"/>
      <c r="N195" s="184"/>
      <c r="O195" s="184"/>
      <c r="P195" s="184"/>
      <c r="Q195" s="184"/>
      <c r="R195" s="184"/>
      <c r="S195" s="184"/>
      <c r="T195" s="185"/>
      <c r="AT195" s="179" t="s">
        <v>190</v>
      </c>
      <c r="AU195" s="179" t="s">
        <v>82</v>
      </c>
      <c r="AV195" s="13" t="s">
        <v>82</v>
      </c>
      <c r="AW195" s="13" t="s">
        <v>29</v>
      </c>
      <c r="AX195" s="13" t="s">
        <v>73</v>
      </c>
      <c r="AY195" s="179" t="s">
        <v>181</v>
      </c>
    </row>
    <row r="196" spans="1:65" s="13" customFormat="1">
      <c r="B196" s="177"/>
      <c r="D196" s="178" t="s">
        <v>190</v>
      </c>
      <c r="E196" s="179" t="s">
        <v>1</v>
      </c>
      <c r="F196" s="180" t="s">
        <v>4684</v>
      </c>
      <c r="H196" s="181">
        <v>313.28500000000003</v>
      </c>
      <c r="I196" s="182"/>
      <c r="L196" s="177"/>
      <c r="M196" s="183"/>
      <c r="N196" s="184"/>
      <c r="O196" s="184"/>
      <c r="P196" s="184"/>
      <c r="Q196" s="184"/>
      <c r="R196" s="184"/>
      <c r="S196" s="184"/>
      <c r="T196" s="185"/>
      <c r="AT196" s="179" t="s">
        <v>190</v>
      </c>
      <c r="AU196" s="179" t="s">
        <v>82</v>
      </c>
      <c r="AV196" s="13" t="s">
        <v>82</v>
      </c>
      <c r="AW196" s="13" t="s">
        <v>29</v>
      </c>
      <c r="AX196" s="13" t="s">
        <v>73</v>
      </c>
      <c r="AY196" s="179" t="s">
        <v>181</v>
      </c>
    </row>
    <row r="197" spans="1:65" s="15" customFormat="1">
      <c r="B197" s="198"/>
      <c r="D197" s="178" t="s">
        <v>190</v>
      </c>
      <c r="E197" s="199" t="s">
        <v>1</v>
      </c>
      <c r="F197" s="200" t="s">
        <v>1774</v>
      </c>
      <c r="H197" s="201">
        <v>389.28500000000003</v>
      </c>
      <c r="I197" s="202"/>
      <c r="L197" s="198"/>
      <c r="M197" s="203"/>
      <c r="N197" s="204"/>
      <c r="O197" s="204"/>
      <c r="P197" s="204"/>
      <c r="Q197" s="204"/>
      <c r="R197" s="204"/>
      <c r="S197" s="204"/>
      <c r="T197" s="205"/>
      <c r="AT197" s="199" t="s">
        <v>190</v>
      </c>
      <c r="AU197" s="199" t="s">
        <v>82</v>
      </c>
      <c r="AV197" s="15" t="s">
        <v>188</v>
      </c>
      <c r="AW197" s="15" t="s">
        <v>29</v>
      </c>
      <c r="AX197" s="15" t="s">
        <v>30</v>
      </c>
      <c r="AY197" s="199" t="s">
        <v>181</v>
      </c>
    </row>
    <row r="198" spans="1:65" s="2" customFormat="1" ht="16.5" customHeight="1">
      <c r="A198" s="33"/>
      <c r="B198" s="130"/>
      <c r="C198" s="164" t="s">
        <v>243</v>
      </c>
      <c r="D198" s="164" t="s">
        <v>184</v>
      </c>
      <c r="E198" s="165" t="s">
        <v>1821</v>
      </c>
      <c r="F198" s="166" t="s">
        <v>1822</v>
      </c>
      <c r="G198" s="167" t="s">
        <v>1770</v>
      </c>
      <c r="H198" s="168">
        <v>134.26499999999999</v>
      </c>
      <c r="I198" s="169"/>
      <c r="J198" s="170">
        <f>ROUND(I198*H198,2)</f>
        <v>0</v>
      </c>
      <c r="K198" s="166" t="s">
        <v>1</v>
      </c>
      <c r="L198" s="34"/>
      <c r="M198" s="171" t="s">
        <v>1</v>
      </c>
      <c r="N198" s="172" t="s">
        <v>38</v>
      </c>
      <c r="O198" s="59"/>
      <c r="P198" s="173">
        <f>O198*H198</f>
        <v>0</v>
      </c>
      <c r="Q198" s="173">
        <v>0</v>
      </c>
      <c r="R198" s="173">
        <f>Q198*H198</f>
        <v>0</v>
      </c>
      <c r="S198" s="173">
        <v>0</v>
      </c>
      <c r="T198" s="174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5" t="s">
        <v>188</v>
      </c>
      <c r="AT198" s="175" t="s">
        <v>184</v>
      </c>
      <c r="AU198" s="175" t="s">
        <v>82</v>
      </c>
      <c r="AY198" s="18" t="s">
        <v>181</v>
      </c>
      <c r="BE198" s="176">
        <f>IF(N198="základní",J198,0)</f>
        <v>0</v>
      </c>
      <c r="BF198" s="176">
        <f>IF(N198="snížená",J198,0)</f>
        <v>0</v>
      </c>
      <c r="BG198" s="176">
        <f>IF(N198="zákl. přenesená",J198,0)</f>
        <v>0</v>
      </c>
      <c r="BH198" s="176">
        <f>IF(N198="sníž. přenesená",J198,0)</f>
        <v>0</v>
      </c>
      <c r="BI198" s="176">
        <f>IF(N198="nulová",J198,0)</f>
        <v>0</v>
      </c>
      <c r="BJ198" s="18" t="s">
        <v>30</v>
      </c>
      <c r="BK198" s="176">
        <f>ROUND(I198*H198,2)</f>
        <v>0</v>
      </c>
      <c r="BL198" s="18" t="s">
        <v>188</v>
      </c>
      <c r="BM198" s="175" t="s">
        <v>4685</v>
      </c>
    </row>
    <row r="199" spans="1:65" s="13" customFormat="1">
      <c r="B199" s="177"/>
      <c r="D199" s="178" t="s">
        <v>190</v>
      </c>
      <c r="E199" s="179" t="s">
        <v>1</v>
      </c>
      <c r="F199" s="180" t="s">
        <v>4686</v>
      </c>
      <c r="H199" s="181">
        <v>134.26499999999999</v>
      </c>
      <c r="I199" s="182"/>
      <c r="L199" s="177"/>
      <c r="M199" s="183"/>
      <c r="N199" s="184"/>
      <c r="O199" s="184"/>
      <c r="P199" s="184"/>
      <c r="Q199" s="184"/>
      <c r="R199" s="184"/>
      <c r="S199" s="184"/>
      <c r="T199" s="185"/>
      <c r="AT199" s="179" t="s">
        <v>190</v>
      </c>
      <c r="AU199" s="179" t="s">
        <v>82</v>
      </c>
      <c r="AV199" s="13" t="s">
        <v>82</v>
      </c>
      <c r="AW199" s="13" t="s">
        <v>29</v>
      </c>
      <c r="AX199" s="13" t="s">
        <v>30</v>
      </c>
      <c r="AY199" s="179" t="s">
        <v>181</v>
      </c>
    </row>
    <row r="200" spans="1:65" s="2" customFormat="1" ht="16.5" customHeight="1">
      <c r="A200" s="33"/>
      <c r="B200" s="130"/>
      <c r="C200" s="164" t="s">
        <v>248</v>
      </c>
      <c r="D200" s="164" t="s">
        <v>184</v>
      </c>
      <c r="E200" s="165" t="s">
        <v>1824</v>
      </c>
      <c r="F200" s="166" t="s">
        <v>4217</v>
      </c>
      <c r="G200" s="167" t="s">
        <v>1770</v>
      </c>
      <c r="H200" s="168">
        <v>19.5</v>
      </c>
      <c r="I200" s="169"/>
      <c r="J200" s="170">
        <f>ROUND(I200*H200,2)</f>
        <v>0</v>
      </c>
      <c r="K200" s="166" t="s">
        <v>1749</v>
      </c>
      <c r="L200" s="34"/>
      <c r="M200" s="171" t="s">
        <v>1</v>
      </c>
      <c r="N200" s="172" t="s">
        <v>38</v>
      </c>
      <c r="O200" s="59"/>
      <c r="P200" s="173">
        <f>O200*H200</f>
        <v>0</v>
      </c>
      <c r="Q200" s="173">
        <v>0</v>
      </c>
      <c r="R200" s="173">
        <f>Q200*H200</f>
        <v>0</v>
      </c>
      <c r="S200" s="173">
        <v>0</v>
      </c>
      <c r="T200" s="174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5" t="s">
        <v>188</v>
      </c>
      <c r="AT200" s="175" t="s">
        <v>184</v>
      </c>
      <c r="AU200" s="175" t="s">
        <v>82</v>
      </c>
      <c r="AY200" s="18" t="s">
        <v>181</v>
      </c>
      <c r="BE200" s="176">
        <f>IF(N200="základní",J200,0)</f>
        <v>0</v>
      </c>
      <c r="BF200" s="176">
        <f>IF(N200="snížená",J200,0)</f>
        <v>0</v>
      </c>
      <c r="BG200" s="176">
        <f>IF(N200="zákl. přenesená",J200,0)</f>
        <v>0</v>
      </c>
      <c r="BH200" s="176">
        <f>IF(N200="sníž. přenesená",J200,0)</f>
        <v>0</v>
      </c>
      <c r="BI200" s="176">
        <f>IF(N200="nulová",J200,0)</f>
        <v>0</v>
      </c>
      <c r="BJ200" s="18" t="s">
        <v>30</v>
      </c>
      <c r="BK200" s="176">
        <f>ROUND(I200*H200,2)</f>
        <v>0</v>
      </c>
      <c r="BL200" s="18" t="s">
        <v>188</v>
      </c>
      <c r="BM200" s="175" t="s">
        <v>4687</v>
      </c>
    </row>
    <row r="201" spans="1:65" s="13" customFormat="1">
      <c r="B201" s="177"/>
      <c r="D201" s="178" t="s">
        <v>190</v>
      </c>
      <c r="E201" s="179" t="s">
        <v>1</v>
      </c>
      <c r="F201" s="180" t="s">
        <v>4688</v>
      </c>
      <c r="H201" s="181">
        <v>16.5</v>
      </c>
      <c r="I201" s="182"/>
      <c r="L201" s="177"/>
      <c r="M201" s="183"/>
      <c r="N201" s="184"/>
      <c r="O201" s="184"/>
      <c r="P201" s="184"/>
      <c r="Q201" s="184"/>
      <c r="R201" s="184"/>
      <c r="S201" s="184"/>
      <c r="T201" s="185"/>
      <c r="AT201" s="179" t="s">
        <v>190</v>
      </c>
      <c r="AU201" s="179" t="s">
        <v>82</v>
      </c>
      <c r="AV201" s="13" t="s">
        <v>82</v>
      </c>
      <c r="AW201" s="13" t="s">
        <v>29</v>
      </c>
      <c r="AX201" s="13" t="s">
        <v>73</v>
      </c>
      <c r="AY201" s="179" t="s">
        <v>181</v>
      </c>
    </row>
    <row r="202" spans="1:65" s="13" customFormat="1">
      <c r="B202" s="177"/>
      <c r="D202" s="178" t="s">
        <v>190</v>
      </c>
      <c r="E202" s="179" t="s">
        <v>1</v>
      </c>
      <c r="F202" s="180" t="s">
        <v>194</v>
      </c>
      <c r="H202" s="181">
        <v>3</v>
      </c>
      <c r="I202" s="182"/>
      <c r="L202" s="177"/>
      <c r="M202" s="183"/>
      <c r="N202" s="184"/>
      <c r="O202" s="184"/>
      <c r="P202" s="184"/>
      <c r="Q202" s="184"/>
      <c r="R202" s="184"/>
      <c r="S202" s="184"/>
      <c r="T202" s="185"/>
      <c r="AT202" s="179" t="s">
        <v>190</v>
      </c>
      <c r="AU202" s="179" t="s">
        <v>82</v>
      </c>
      <c r="AV202" s="13" t="s">
        <v>82</v>
      </c>
      <c r="AW202" s="13" t="s">
        <v>29</v>
      </c>
      <c r="AX202" s="13" t="s">
        <v>73</v>
      </c>
      <c r="AY202" s="179" t="s">
        <v>181</v>
      </c>
    </row>
    <row r="203" spans="1:65" s="15" customFormat="1">
      <c r="B203" s="198"/>
      <c r="D203" s="178" t="s">
        <v>190</v>
      </c>
      <c r="E203" s="199" t="s">
        <v>1</v>
      </c>
      <c r="F203" s="200" t="s">
        <v>1774</v>
      </c>
      <c r="H203" s="201">
        <v>19.5</v>
      </c>
      <c r="I203" s="202"/>
      <c r="L203" s="198"/>
      <c r="M203" s="203"/>
      <c r="N203" s="204"/>
      <c r="O203" s="204"/>
      <c r="P203" s="204"/>
      <c r="Q203" s="204"/>
      <c r="R203" s="204"/>
      <c r="S203" s="204"/>
      <c r="T203" s="205"/>
      <c r="AT203" s="199" t="s">
        <v>190</v>
      </c>
      <c r="AU203" s="199" t="s">
        <v>82</v>
      </c>
      <c r="AV203" s="15" t="s">
        <v>188</v>
      </c>
      <c r="AW203" s="15" t="s">
        <v>29</v>
      </c>
      <c r="AX203" s="15" t="s">
        <v>30</v>
      </c>
      <c r="AY203" s="199" t="s">
        <v>181</v>
      </c>
    </row>
    <row r="204" spans="1:65" s="2" customFormat="1" ht="21.75" customHeight="1">
      <c r="A204" s="33"/>
      <c r="B204" s="130"/>
      <c r="C204" s="164" t="s">
        <v>252</v>
      </c>
      <c r="D204" s="164" t="s">
        <v>184</v>
      </c>
      <c r="E204" s="165" t="s">
        <v>1827</v>
      </c>
      <c r="F204" s="166" t="s">
        <v>1828</v>
      </c>
      <c r="G204" s="167" t="s">
        <v>1770</v>
      </c>
      <c r="H204" s="168">
        <v>19.5</v>
      </c>
      <c r="I204" s="169"/>
      <c r="J204" s="170">
        <f>ROUND(I204*H204,2)</f>
        <v>0</v>
      </c>
      <c r="K204" s="166" t="s">
        <v>1749</v>
      </c>
      <c r="L204" s="34"/>
      <c r="M204" s="171" t="s">
        <v>1</v>
      </c>
      <c r="N204" s="172" t="s">
        <v>38</v>
      </c>
      <c r="O204" s="59"/>
      <c r="P204" s="173">
        <f>O204*H204</f>
        <v>0</v>
      </c>
      <c r="Q204" s="173">
        <v>0</v>
      </c>
      <c r="R204" s="173">
        <f>Q204*H204</f>
        <v>0</v>
      </c>
      <c r="S204" s="173">
        <v>0</v>
      </c>
      <c r="T204" s="174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5" t="s">
        <v>188</v>
      </c>
      <c r="AT204" s="175" t="s">
        <v>184</v>
      </c>
      <c r="AU204" s="175" t="s">
        <v>82</v>
      </c>
      <c r="AY204" s="18" t="s">
        <v>181</v>
      </c>
      <c r="BE204" s="176">
        <f>IF(N204="základní",J204,0)</f>
        <v>0</v>
      </c>
      <c r="BF204" s="176">
        <f>IF(N204="snížená",J204,0)</f>
        <v>0</v>
      </c>
      <c r="BG204" s="176">
        <f>IF(N204="zákl. přenesená",J204,0)</f>
        <v>0</v>
      </c>
      <c r="BH204" s="176">
        <f>IF(N204="sníž. přenesená",J204,0)</f>
        <v>0</v>
      </c>
      <c r="BI204" s="176">
        <f>IF(N204="nulová",J204,0)</f>
        <v>0</v>
      </c>
      <c r="BJ204" s="18" t="s">
        <v>30</v>
      </c>
      <c r="BK204" s="176">
        <f>ROUND(I204*H204,2)</f>
        <v>0</v>
      </c>
      <c r="BL204" s="18" t="s">
        <v>188</v>
      </c>
      <c r="BM204" s="175" t="s">
        <v>4689</v>
      </c>
    </row>
    <row r="205" spans="1:65" s="13" customFormat="1">
      <c r="B205" s="177"/>
      <c r="D205" s="178" t="s">
        <v>190</v>
      </c>
      <c r="E205" s="179" t="s">
        <v>1</v>
      </c>
      <c r="F205" s="180" t="s">
        <v>4690</v>
      </c>
      <c r="H205" s="181">
        <v>19.5</v>
      </c>
      <c r="I205" s="182"/>
      <c r="L205" s="177"/>
      <c r="M205" s="183"/>
      <c r="N205" s="184"/>
      <c r="O205" s="184"/>
      <c r="P205" s="184"/>
      <c r="Q205" s="184"/>
      <c r="R205" s="184"/>
      <c r="S205" s="184"/>
      <c r="T205" s="185"/>
      <c r="AT205" s="179" t="s">
        <v>190</v>
      </c>
      <c r="AU205" s="179" t="s">
        <v>82</v>
      </c>
      <c r="AV205" s="13" t="s">
        <v>82</v>
      </c>
      <c r="AW205" s="13" t="s">
        <v>29</v>
      </c>
      <c r="AX205" s="13" t="s">
        <v>30</v>
      </c>
      <c r="AY205" s="179" t="s">
        <v>181</v>
      </c>
    </row>
    <row r="206" spans="1:65" s="2" customFormat="1" ht="16.5" customHeight="1">
      <c r="A206" s="33"/>
      <c r="B206" s="130"/>
      <c r="C206" s="164" t="s">
        <v>256</v>
      </c>
      <c r="D206" s="164" t="s">
        <v>184</v>
      </c>
      <c r="E206" s="165" t="s">
        <v>1830</v>
      </c>
      <c r="F206" s="166" t="s">
        <v>1831</v>
      </c>
      <c r="G206" s="167" t="s">
        <v>1770</v>
      </c>
      <c r="H206" s="168">
        <v>3</v>
      </c>
      <c r="I206" s="169"/>
      <c r="J206" s="170">
        <f>ROUND(I206*H206,2)</f>
        <v>0</v>
      </c>
      <c r="K206" s="166" t="s">
        <v>1</v>
      </c>
      <c r="L206" s="34"/>
      <c r="M206" s="171" t="s">
        <v>1</v>
      </c>
      <c r="N206" s="172" t="s">
        <v>38</v>
      </c>
      <c r="O206" s="59"/>
      <c r="P206" s="173">
        <f>O206*H206</f>
        <v>0</v>
      </c>
      <c r="Q206" s="173">
        <v>0</v>
      </c>
      <c r="R206" s="173">
        <f>Q206*H206</f>
        <v>0</v>
      </c>
      <c r="S206" s="173">
        <v>0</v>
      </c>
      <c r="T206" s="174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5" t="s">
        <v>188</v>
      </c>
      <c r="AT206" s="175" t="s">
        <v>184</v>
      </c>
      <c r="AU206" s="175" t="s">
        <v>82</v>
      </c>
      <c r="AY206" s="18" t="s">
        <v>181</v>
      </c>
      <c r="BE206" s="176">
        <f>IF(N206="základní",J206,0)</f>
        <v>0</v>
      </c>
      <c r="BF206" s="176">
        <f>IF(N206="snížená",J206,0)</f>
        <v>0</v>
      </c>
      <c r="BG206" s="176">
        <f>IF(N206="zákl. přenesená",J206,0)</f>
        <v>0</v>
      </c>
      <c r="BH206" s="176">
        <f>IF(N206="sníž. přenesená",J206,0)</f>
        <v>0</v>
      </c>
      <c r="BI206" s="176">
        <f>IF(N206="nulová",J206,0)</f>
        <v>0</v>
      </c>
      <c r="BJ206" s="18" t="s">
        <v>30</v>
      </c>
      <c r="BK206" s="176">
        <f>ROUND(I206*H206,2)</f>
        <v>0</v>
      </c>
      <c r="BL206" s="18" t="s">
        <v>188</v>
      </c>
      <c r="BM206" s="175" t="s">
        <v>4691</v>
      </c>
    </row>
    <row r="207" spans="1:65" s="13" customFormat="1">
      <c r="B207" s="177"/>
      <c r="D207" s="178" t="s">
        <v>190</v>
      </c>
      <c r="E207" s="179" t="s">
        <v>1</v>
      </c>
      <c r="F207" s="180" t="s">
        <v>194</v>
      </c>
      <c r="H207" s="181">
        <v>3</v>
      </c>
      <c r="I207" s="182"/>
      <c r="L207" s="177"/>
      <c r="M207" s="183"/>
      <c r="N207" s="184"/>
      <c r="O207" s="184"/>
      <c r="P207" s="184"/>
      <c r="Q207" s="184"/>
      <c r="R207" s="184"/>
      <c r="S207" s="184"/>
      <c r="T207" s="185"/>
      <c r="AT207" s="179" t="s">
        <v>190</v>
      </c>
      <c r="AU207" s="179" t="s">
        <v>82</v>
      </c>
      <c r="AV207" s="13" t="s">
        <v>82</v>
      </c>
      <c r="AW207" s="13" t="s">
        <v>29</v>
      </c>
      <c r="AX207" s="13" t="s">
        <v>30</v>
      </c>
      <c r="AY207" s="179" t="s">
        <v>181</v>
      </c>
    </row>
    <row r="208" spans="1:65" s="2" customFormat="1" ht="16.5" customHeight="1">
      <c r="A208" s="33"/>
      <c r="B208" s="130"/>
      <c r="C208" s="206" t="s">
        <v>336</v>
      </c>
      <c r="D208" s="206" t="s">
        <v>273</v>
      </c>
      <c r="E208" s="207" t="s">
        <v>1834</v>
      </c>
      <c r="F208" s="208" t="s">
        <v>1835</v>
      </c>
      <c r="G208" s="209" t="s">
        <v>259</v>
      </c>
      <c r="H208" s="210">
        <v>4.8</v>
      </c>
      <c r="I208" s="211"/>
      <c r="J208" s="212">
        <f>ROUND(I208*H208,2)</f>
        <v>0</v>
      </c>
      <c r="K208" s="208" t="s">
        <v>1749</v>
      </c>
      <c r="L208" s="213"/>
      <c r="M208" s="214" t="s">
        <v>1</v>
      </c>
      <c r="N208" s="215" t="s">
        <v>38</v>
      </c>
      <c r="O208" s="59"/>
      <c r="P208" s="173">
        <f>O208*H208</f>
        <v>0</v>
      </c>
      <c r="Q208" s="173">
        <v>0</v>
      </c>
      <c r="R208" s="173">
        <f>Q208*H208</f>
        <v>0</v>
      </c>
      <c r="S208" s="173">
        <v>0</v>
      </c>
      <c r="T208" s="174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5" t="s">
        <v>213</v>
      </c>
      <c r="AT208" s="175" t="s">
        <v>273</v>
      </c>
      <c r="AU208" s="175" t="s">
        <v>82</v>
      </c>
      <c r="AY208" s="18" t="s">
        <v>181</v>
      </c>
      <c r="BE208" s="176">
        <f>IF(N208="základní",J208,0)</f>
        <v>0</v>
      </c>
      <c r="BF208" s="176">
        <f>IF(N208="snížená",J208,0)</f>
        <v>0</v>
      </c>
      <c r="BG208" s="176">
        <f>IF(N208="zákl. přenesená",J208,0)</f>
        <v>0</v>
      </c>
      <c r="BH208" s="176">
        <f>IF(N208="sníž. přenesená",J208,0)</f>
        <v>0</v>
      </c>
      <c r="BI208" s="176">
        <f>IF(N208="nulová",J208,0)</f>
        <v>0</v>
      </c>
      <c r="BJ208" s="18" t="s">
        <v>30</v>
      </c>
      <c r="BK208" s="176">
        <f>ROUND(I208*H208,2)</f>
        <v>0</v>
      </c>
      <c r="BL208" s="18" t="s">
        <v>188</v>
      </c>
      <c r="BM208" s="175" t="s">
        <v>4692</v>
      </c>
    </row>
    <row r="209" spans="1:65" s="13" customFormat="1">
      <c r="B209" s="177"/>
      <c r="D209" s="178" t="s">
        <v>190</v>
      </c>
      <c r="E209" s="179" t="s">
        <v>1</v>
      </c>
      <c r="F209" s="180" t="s">
        <v>4693</v>
      </c>
      <c r="H209" s="181">
        <v>4.8</v>
      </c>
      <c r="I209" s="182"/>
      <c r="L209" s="177"/>
      <c r="M209" s="183"/>
      <c r="N209" s="184"/>
      <c r="O209" s="184"/>
      <c r="P209" s="184"/>
      <c r="Q209" s="184"/>
      <c r="R209" s="184"/>
      <c r="S209" s="184"/>
      <c r="T209" s="185"/>
      <c r="AT209" s="179" t="s">
        <v>190</v>
      </c>
      <c r="AU209" s="179" t="s">
        <v>82</v>
      </c>
      <c r="AV209" s="13" t="s">
        <v>82</v>
      </c>
      <c r="AW209" s="13" t="s">
        <v>29</v>
      </c>
      <c r="AX209" s="13" t="s">
        <v>73</v>
      </c>
      <c r="AY209" s="179" t="s">
        <v>181</v>
      </c>
    </row>
    <row r="210" spans="1:65" s="15" customFormat="1">
      <c r="B210" s="198"/>
      <c r="D210" s="178" t="s">
        <v>190</v>
      </c>
      <c r="E210" s="199" t="s">
        <v>1</v>
      </c>
      <c r="F210" s="200" t="s">
        <v>1774</v>
      </c>
      <c r="H210" s="201">
        <v>4.8</v>
      </c>
      <c r="I210" s="202"/>
      <c r="L210" s="198"/>
      <c r="M210" s="203"/>
      <c r="N210" s="204"/>
      <c r="O210" s="204"/>
      <c r="P210" s="204"/>
      <c r="Q210" s="204"/>
      <c r="R210" s="204"/>
      <c r="S210" s="204"/>
      <c r="T210" s="205"/>
      <c r="AT210" s="199" t="s">
        <v>190</v>
      </c>
      <c r="AU210" s="199" t="s">
        <v>82</v>
      </c>
      <c r="AV210" s="15" t="s">
        <v>188</v>
      </c>
      <c r="AW210" s="15" t="s">
        <v>29</v>
      </c>
      <c r="AX210" s="15" t="s">
        <v>30</v>
      </c>
      <c r="AY210" s="199" t="s">
        <v>181</v>
      </c>
    </row>
    <row r="211" spans="1:65" s="2" customFormat="1" ht="16.5" customHeight="1">
      <c r="A211" s="33"/>
      <c r="B211" s="130"/>
      <c r="C211" s="164" t="s">
        <v>7</v>
      </c>
      <c r="D211" s="164" t="s">
        <v>184</v>
      </c>
      <c r="E211" s="165" t="s">
        <v>4225</v>
      </c>
      <c r="F211" s="166" t="s">
        <v>4226</v>
      </c>
      <c r="G211" s="167" t="s">
        <v>1840</v>
      </c>
      <c r="H211" s="168">
        <v>110</v>
      </c>
      <c r="I211" s="169"/>
      <c r="J211" s="170">
        <f>ROUND(I211*H211,2)</f>
        <v>0</v>
      </c>
      <c r="K211" s="166" t="s">
        <v>1749</v>
      </c>
      <c r="L211" s="34"/>
      <c r="M211" s="171" t="s">
        <v>1</v>
      </c>
      <c r="N211" s="172" t="s">
        <v>38</v>
      </c>
      <c r="O211" s="59"/>
      <c r="P211" s="173">
        <f>O211*H211</f>
        <v>0</v>
      </c>
      <c r="Q211" s="173">
        <v>0</v>
      </c>
      <c r="R211" s="173">
        <f>Q211*H211</f>
        <v>0</v>
      </c>
      <c r="S211" s="173">
        <v>0</v>
      </c>
      <c r="T211" s="174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5" t="s">
        <v>188</v>
      </c>
      <c r="AT211" s="175" t="s">
        <v>184</v>
      </c>
      <c r="AU211" s="175" t="s">
        <v>82</v>
      </c>
      <c r="AY211" s="18" t="s">
        <v>181</v>
      </c>
      <c r="BE211" s="176">
        <f>IF(N211="základní",J211,0)</f>
        <v>0</v>
      </c>
      <c r="BF211" s="176">
        <f>IF(N211="snížená",J211,0)</f>
        <v>0</v>
      </c>
      <c r="BG211" s="176">
        <f>IF(N211="zákl. přenesená",J211,0)</f>
        <v>0</v>
      </c>
      <c r="BH211" s="176">
        <f>IF(N211="sníž. přenesená",J211,0)</f>
        <v>0</v>
      </c>
      <c r="BI211" s="176">
        <f>IF(N211="nulová",J211,0)</f>
        <v>0</v>
      </c>
      <c r="BJ211" s="18" t="s">
        <v>30</v>
      </c>
      <c r="BK211" s="176">
        <f>ROUND(I211*H211,2)</f>
        <v>0</v>
      </c>
      <c r="BL211" s="18" t="s">
        <v>188</v>
      </c>
      <c r="BM211" s="175" t="s">
        <v>4694</v>
      </c>
    </row>
    <row r="212" spans="1:65" s="13" customFormat="1">
      <c r="B212" s="177"/>
      <c r="D212" s="178" t="s">
        <v>190</v>
      </c>
      <c r="E212" s="179" t="s">
        <v>1</v>
      </c>
      <c r="F212" s="180" t="s">
        <v>644</v>
      </c>
      <c r="H212" s="181">
        <v>110</v>
      </c>
      <c r="I212" s="182"/>
      <c r="L212" s="177"/>
      <c r="M212" s="183"/>
      <c r="N212" s="184"/>
      <c r="O212" s="184"/>
      <c r="P212" s="184"/>
      <c r="Q212" s="184"/>
      <c r="R212" s="184"/>
      <c r="S212" s="184"/>
      <c r="T212" s="185"/>
      <c r="AT212" s="179" t="s">
        <v>190</v>
      </c>
      <c r="AU212" s="179" t="s">
        <v>82</v>
      </c>
      <c r="AV212" s="13" t="s">
        <v>82</v>
      </c>
      <c r="AW212" s="13" t="s">
        <v>29</v>
      </c>
      <c r="AX212" s="13" t="s">
        <v>30</v>
      </c>
      <c r="AY212" s="179" t="s">
        <v>181</v>
      </c>
    </row>
    <row r="213" spans="1:65" s="2" customFormat="1" ht="16.5" customHeight="1">
      <c r="A213" s="33"/>
      <c r="B213" s="130"/>
      <c r="C213" s="206" t="s">
        <v>343</v>
      </c>
      <c r="D213" s="206" t="s">
        <v>273</v>
      </c>
      <c r="E213" s="207" t="s">
        <v>4229</v>
      </c>
      <c r="F213" s="208" t="s">
        <v>4230</v>
      </c>
      <c r="G213" s="209" t="s">
        <v>259</v>
      </c>
      <c r="H213" s="210">
        <v>26.4</v>
      </c>
      <c r="I213" s="211"/>
      <c r="J213" s="212">
        <f>ROUND(I213*H213,2)</f>
        <v>0</v>
      </c>
      <c r="K213" s="208" t="s">
        <v>1</v>
      </c>
      <c r="L213" s="213"/>
      <c r="M213" s="214" t="s">
        <v>1</v>
      </c>
      <c r="N213" s="215" t="s">
        <v>38</v>
      </c>
      <c r="O213" s="59"/>
      <c r="P213" s="173">
        <f>O213*H213</f>
        <v>0</v>
      </c>
      <c r="Q213" s="173">
        <v>0</v>
      </c>
      <c r="R213" s="173">
        <f>Q213*H213</f>
        <v>0</v>
      </c>
      <c r="S213" s="173">
        <v>0</v>
      </c>
      <c r="T213" s="174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5" t="s">
        <v>213</v>
      </c>
      <c r="AT213" s="175" t="s">
        <v>273</v>
      </c>
      <c r="AU213" s="175" t="s">
        <v>82</v>
      </c>
      <c r="AY213" s="18" t="s">
        <v>181</v>
      </c>
      <c r="BE213" s="176">
        <f>IF(N213="základní",J213,0)</f>
        <v>0</v>
      </c>
      <c r="BF213" s="176">
        <f>IF(N213="snížená",J213,0)</f>
        <v>0</v>
      </c>
      <c r="BG213" s="176">
        <f>IF(N213="zákl. přenesená",J213,0)</f>
        <v>0</v>
      </c>
      <c r="BH213" s="176">
        <f>IF(N213="sníž. přenesená",J213,0)</f>
        <v>0</v>
      </c>
      <c r="BI213" s="176">
        <f>IF(N213="nulová",J213,0)</f>
        <v>0</v>
      </c>
      <c r="BJ213" s="18" t="s">
        <v>30</v>
      </c>
      <c r="BK213" s="176">
        <f>ROUND(I213*H213,2)</f>
        <v>0</v>
      </c>
      <c r="BL213" s="18" t="s">
        <v>188</v>
      </c>
      <c r="BM213" s="175" t="s">
        <v>4695</v>
      </c>
    </row>
    <row r="214" spans="1:65" s="13" customFormat="1">
      <c r="B214" s="177"/>
      <c r="D214" s="178" t="s">
        <v>190</v>
      </c>
      <c r="E214" s="179" t="s">
        <v>1</v>
      </c>
      <c r="F214" s="180" t="s">
        <v>4696</v>
      </c>
      <c r="H214" s="181">
        <v>26.4</v>
      </c>
      <c r="I214" s="182"/>
      <c r="L214" s="177"/>
      <c r="M214" s="183"/>
      <c r="N214" s="184"/>
      <c r="O214" s="184"/>
      <c r="P214" s="184"/>
      <c r="Q214" s="184"/>
      <c r="R214" s="184"/>
      <c r="S214" s="184"/>
      <c r="T214" s="185"/>
      <c r="AT214" s="179" t="s">
        <v>190</v>
      </c>
      <c r="AU214" s="179" t="s">
        <v>82</v>
      </c>
      <c r="AV214" s="13" t="s">
        <v>82</v>
      </c>
      <c r="AW214" s="13" t="s">
        <v>29</v>
      </c>
      <c r="AX214" s="13" t="s">
        <v>73</v>
      </c>
      <c r="AY214" s="179" t="s">
        <v>181</v>
      </c>
    </row>
    <row r="215" spans="1:65" s="15" customFormat="1">
      <c r="B215" s="198"/>
      <c r="D215" s="178" t="s">
        <v>190</v>
      </c>
      <c r="E215" s="199" t="s">
        <v>1</v>
      </c>
      <c r="F215" s="200" t="s">
        <v>1774</v>
      </c>
      <c r="H215" s="201">
        <v>26.4</v>
      </c>
      <c r="I215" s="202"/>
      <c r="L215" s="198"/>
      <c r="M215" s="203"/>
      <c r="N215" s="204"/>
      <c r="O215" s="204"/>
      <c r="P215" s="204"/>
      <c r="Q215" s="204"/>
      <c r="R215" s="204"/>
      <c r="S215" s="204"/>
      <c r="T215" s="205"/>
      <c r="AT215" s="199" t="s">
        <v>190</v>
      </c>
      <c r="AU215" s="199" t="s">
        <v>82</v>
      </c>
      <c r="AV215" s="15" t="s">
        <v>188</v>
      </c>
      <c r="AW215" s="15" t="s">
        <v>29</v>
      </c>
      <c r="AX215" s="15" t="s">
        <v>30</v>
      </c>
      <c r="AY215" s="199" t="s">
        <v>181</v>
      </c>
    </row>
    <row r="216" spans="1:65" s="2" customFormat="1" ht="16.5" customHeight="1">
      <c r="A216" s="33"/>
      <c r="B216" s="130"/>
      <c r="C216" s="164" t="s">
        <v>347</v>
      </c>
      <c r="D216" s="164" t="s">
        <v>184</v>
      </c>
      <c r="E216" s="165" t="s">
        <v>4233</v>
      </c>
      <c r="F216" s="166" t="s">
        <v>4234</v>
      </c>
      <c r="G216" s="167" t="s">
        <v>1840</v>
      </c>
      <c r="H216" s="168">
        <v>275</v>
      </c>
      <c r="I216" s="169"/>
      <c r="J216" s="170">
        <f>ROUND(I216*H216,2)</f>
        <v>0</v>
      </c>
      <c r="K216" s="166" t="s">
        <v>1</v>
      </c>
      <c r="L216" s="34"/>
      <c r="M216" s="171" t="s">
        <v>1</v>
      </c>
      <c r="N216" s="172" t="s">
        <v>38</v>
      </c>
      <c r="O216" s="59"/>
      <c r="P216" s="173">
        <f>O216*H216</f>
        <v>0</v>
      </c>
      <c r="Q216" s="173">
        <v>0</v>
      </c>
      <c r="R216" s="173">
        <f>Q216*H216</f>
        <v>0</v>
      </c>
      <c r="S216" s="173">
        <v>0</v>
      </c>
      <c r="T216" s="174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5" t="s">
        <v>188</v>
      </c>
      <c r="AT216" s="175" t="s">
        <v>184</v>
      </c>
      <c r="AU216" s="175" t="s">
        <v>82</v>
      </c>
      <c r="AY216" s="18" t="s">
        <v>181</v>
      </c>
      <c r="BE216" s="176">
        <f>IF(N216="základní",J216,0)</f>
        <v>0</v>
      </c>
      <c r="BF216" s="176">
        <f>IF(N216="snížená",J216,0)</f>
        <v>0</v>
      </c>
      <c r="BG216" s="176">
        <f>IF(N216="zákl. přenesená",J216,0)</f>
        <v>0</v>
      </c>
      <c r="BH216" s="176">
        <f>IF(N216="sníž. přenesená",J216,0)</f>
        <v>0</v>
      </c>
      <c r="BI216" s="176">
        <f>IF(N216="nulová",J216,0)</f>
        <v>0</v>
      </c>
      <c r="BJ216" s="18" t="s">
        <v>30</v>
      </c>
      <c r="BK216" s="176">
        <f>ROUND(I216*H216,2)</f>
        <v>0</v>
      </c>
      <c r="BL216" s="18" t="s">
        <v>188</v>
      </c>
      <c r="BM216" s="175" t="s">
        <v>4697</v>
      </c>
    </row>
    <row r="217" spans="1:65" s="14" customFormat="1">
      <c r="B217" s="191"/>
      <c r="D217" s="178" t="s">
        <v>190</v>
      </c>
      <c r="E217" s="192" t="s">
        <v>1</v>
      </c>
      <c r="F217" s="193" t="s">
        <v>4698</v>
      </c>
      <c r="H217" s="192" t="s">
        <v>1</v>
      </c>
      <c r="I217" s="194"/>
      <c r="L217" s="191"/>
      <c r="M217" s="195"/>
      <c r="N217" s="196"/>
      <c r="O217" s="196"/>
      <c r="P217" s="196"/>
      <c r="Q217" s="196"/>
      <c r="R217" s="196"/>
      <c r="S217" s="196"/>
      <c r="T217" s="197"/>
      <c r="AT217" s="192" t="s">
        <v>190</v>
      </c>
      <c r="AU217" s="192" t="s">
        <v>82</v>
      </c>
      <c r="AV217" s="14" t="s">
        <v>30</v>
      </c>
      <c r="AW217" s="14" t="s">
        <v>29</v>
      </c>
      <c r="AX217" s="14" t="s">
        <v>73</v>
      </c>
      <c r="AY217" s="192" t="s">
        <v>181</v>
      </c>
    </row>
    <row r="218" spans="1:65" s="13" customFormat="1">
      <c r="B218" s="177"/>
      <c r="D218" s="178" t="s">
        <v>190</v>
      </c>
      <c r="E218" s="179" t="s">
        <v>1</v>
      </c>
      <c r="F218" s="180" t="s">
        <v>818</v>
      </c>
      <c r="H218" s="181">
        <v>165</v>
      </c>
      <c r="I218" s="182"/>
      <c r="L218" s="177"/>
      <c r="M218" s="183"/>
      <c r="N218" s="184"/>
      <c r="O218" s="184"/>
      <c r="P218" s="184"/>
      <c r="Q218" s="184"/>
      <c r="R218" s="184"/>
      <c r="S218" s="184"/>
      <c r="T218" s="185"/>
      <c r="AT218" s="179" t="s">
        <v>190</v>
      </c>
      <c r="AU218" s="179" t="s">
        <v>82</v>
      </c>
      <c r="AV218" s="13" t="s">
        <v>82</v>
      </c>
      <c r="AW218" s="13" t="s">
        <v>29</v>
      </c>
      <c r="AX218" s="13" t="s">
        <v>73</v>
      </c>
      <c r="AY218" s="179" t="s">
        <v>181</v>
      </c>
    </row>
    <row r="219" spans="1:65" s="14" customFormat="1">
      <c r="B219" s="191"/>
      <c r="D219" s="178" t="s">
        <v>190</v>
      </c>
      <c r="E219" s="192" t="s">
        <v>1</v>
      </c>
      <c r="F219" s="193" t="s">
        <v>4699</v>
      </c>
      <c r="H219" s="192" t="s">
        <v>1</v>
      </c>
      <c r="I219" s="194"/>
      <c r="L219" s="191"/>
      <c r="M219" s="195"/>
      <c r="N219" s="196"/>
      <c r="O219" s="196"/>
      <c r="P219" s="196"/>
      <c r="Q219" s="196"/>
      <c r="R219" s="196"/>
      <c r="S219" s="196"/>
      <c r="T219" s="197"/>
      <c r="AT219" s="192" t="s">
        <v>190</v>
      </c>
      <c r="AU219" s="192" t="s">
        <v>82</v>
      </c>
      <c r="AV219" s="14" t="s">
        <v>30</v>
      </c>
      <c r="AW219" s="14" t="s">
        <v>29</v>
      </c>
      <c r="AX219" s="14" t="s">
        <v>73</v>
      </c>
      <c r="AY219" s="192" t="s">
        <v>181</v>
      </c>
    </row>
    <row r="220" spans="1:65" s="13" customFormat="1">
      <c r="B220" s="177"/>
      <c r="D220" s="178" t="s">
        <v>190</v>
      </c>
      <c r="E220" s="179" t="s">
        <v>1</v>
      </c>
      <c r="F220" s="180" t="s">
        <v>644</v>
      </c>
      <c r="H220" s="181">
        <v>110</v>
      </c>
      <c r="I220" s="182"/>
      <c r="L220" s="177"/>
      <c r="M220" s="183"/>
      <c r="N220" s="184"/>
      <c r="O220" s="184"/>
      <c r="P220" s="184"/>
      <c r="Q220" s="184"/>
      <c r="R220" s="184"/>
      <c r="S220" s="184"/>
      <c r="T220" s="185"/>
      <c r="AT220" s="179" t="s">
        <v>190</v>
      </c>
      <c r="AU220" s="179" t="s">
        <v>82</v>
      </c>
      <c r="AV220" s="13" t="s">
        <v>82</v>
      </c>
      <c r="AW220" s="13" t="s">
        <v>29</v>
      </c>
      <c r="AX220" s="13" t="s">
        <v>73</v>
      </c>
      <c r="AY220" s="179" t="s">
        <v>181</v>
      </c>
    </row>
    <row r="221" spans="1:65" s="15" customFormat="1">
      <c r="B221" s="198"/>
      <c r="D221" s="178" t="s">
        <v>190</v>
      </c>
      <c r="E221" s="199" t="s">
        <v>1</v>
      </c>
      <c r="F221" s="200" t="s">
        <v>1774</v>
      </c>
      <c r="H221" s="201">
        <v>275</v>
      </c>
      <c r="I221" s="202"/>
      <c r="L221" s="198"/>
      <c r="M221" s="203"/>
      <c r="N221" s="204"/>
      <c r="O221" s="204"/>
      <c r="P221" s="204"/>
      <c r="Q221" s="204"/>
      <c r="R221" s="204"/>
      <c r="S221" s="204"/>
      <c r="T221" s="205"/>
      <c r="AT221" s="199" t="s">
        <v>190</v>
      </c>
      <c r="AU221" s="199" t="s">
        <v>82</v>
      </c>
      <c r="AV221" s="15" t="s">
        <v>188</v>
      </c>
      <c r="AW221" s="15" t="s">
        <v>29</v>
      </c>
      <c r="AX221" s="15" t="s">
        <v>30</v>
      </c>
      <c r="AY221" s="199" t="s">
        <v>181</v>
      </c>
    </row>
    <row r="222" spans="1:65" s="2" customFormat="1" ht="16.5" customHeight="1">
      <c r="A222" s="33"/>
      <c r="B222" s="130"/>
      <c r="C222" s="206" t="s">
        <v>351</v>
      </c>
      <c r="D222" s="206" t="s">
        <v>273</v>
      </c>
      <c r="E222" s="207" t="s">
        <v>1843</v>
      </c>
      <c r="F222" s="208" t="s">
        <v>1844</v>
      </c>
      <c r="G222" s="209" t="s">
        <v>1845</v>
      </c>
      <c r="H222" s="210">
        <v>8.6630000000000003</v>
      </c>
      <c r="I222" s="211"/>
      <c r="J222" s="212">
        <f>ROUND(I222*H222,2)</f>
        <v>0</v>
      </c>
      <c r="K222" s="208" t="s">
        <v>1</v>
      </c>
      <c r="L222" s="213"/>
      <c r="M222" s="214" t="s">
        <v>1</v>
      </c>
      <c r="N222" s="215" t="s">
        <v>38</v>
      </c>
      <c r="O222" s="59"/>
      <c r="P222" s="173">
        <f>O222*H222</f>
        <v>0</v>
      </c>
      <c r="Q222" s="173">
        <v>1E-3</v>
      </c>
      <c r="R222" s="173">
        <f>Q222*H222</f>
        <v>8.6630000000000006E-3</v>
      </c>
      <c r="S222" s="173">
        <v>0</v>
      </c>
      <c r="T222" s="174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5" t="s">
        <v>213</v>
      </c>
      <c r="AT222" s="175" t="s">
        <v>273</v>
      </c>
      <c r="AU222" s="175" t="s">
        <v>82</v>
      </c>
      <c r="AY222" s="18" t="s">
        <v>181</v>
      </c>
      <c r="BE222" s="176">
        <f>IF(N222="základní",J222,0)</f>
        <v>0</v>
      </c>
      <c r="BF222" s="176">
        <f>IF(N222="snížená",J222,0)</f>
        <v>0</v>
      </c>
      <c r="BG222" s="176">
        <f>IF(N222="zákl. přenesená",J222,0)</f>
        <v>0</v>
      </c>
      <c r="BH222" s="176">
        <f>IF(N222="sníž. přenesená",J222,0)</f>
        <v>0</v>
      </c>
      <c r="BI222" s="176">
        <f>IF(N222="nulová",J222,0)</f>
        <v>0</v>
      </c>
      <c r="BJ222" s="18" t="s">
        <v>30</v>
      </c>
      <c r="BK222" s="176">
        <f>ROUND(I222*H222,2)</f>
        <v>0</v>
      </c>
      <c r="BL222" s="18" t="s">
        <v>188</v>
      </c>
      <c r="BM222" s="175" t="s">
        <v>4700</v>
      </c>
    </row>
    <row r="223" spans="1:65" s="13" customFormat="1">
      <c r="B223" s="177"/>
      <c r="D223" s="178" t="s">
        <v>190</v>
      </c>
      <c r="E223" s="179" t="s">
        <v>1</v>
      </c>
      <c r="F223" s="180" t="s">
        <v>4701</v>
      </c>
      <c r="H223" s="181">
        <v>5.1980000000000004</v>
      </c>
      <c r="I223" s="182"/>
      <c r="L223" s="177"/>
      <c r="M223" s="183"/>
      <c r="N223" s="184"/>
      <c r="O223" s="184"/>
      <c r="P223" s="184"/>
      <c r="Q223" s="184"/>
      <c r="R223" s="184"/>
      <c r="S223" s="184"/>
      <c r="T223" s="185"/>
      <c r="AT223" s="179" t="s">
        <v>190</v>
      </c>
      <c r="AU223" s="179" t="s">
        <v>82</v>
      </c>
      <c r="AV223" s="13" t="s">
        <v>82</v>
      </c>
      <c r="AW223" s="13" t="s">
        <v>29</v>
      </c>
      <c r="AX223" s="13" t="s">
        <v>73</v>
      </c>
      <c r="AY223" s="179" t="s">
        <v>181</v>
      </c>
    </row>
    <row r="224" spans="1:65" s="13" customFormat="1">
      <c r="B224" s="177"/>
      <c r="D224" s="178" t="s">
        <v>190</v>
      </c>
      <c r="E224" s="179" t="s">
        <v>1</v>
      </c>
      <c r="F224" s="180" t="s">
        <v>4702</v>
      </c>
      <c r="H224" s="181">
        <v>3.4649999999999999</v>
      </c>
      <c r="I224" s="182"/>
      <c r="L224" s="177"/>
      <c r="M224" s="183"/>
      <c r="N224" s="184"/>
      <c r="O224" s="184"/>
      <c r="P224" s="184"/>
      <c r="Q224" s="184"/>
      <c r="R224" s="184"/>
      <c r="S224" s="184"/>
      <c r="T224" s="185"/>
      <c r="AT224" s="179" t="s">
        <v>190</v>
      </c>
      <c r="AU224" s="179" t="s">
        <v>82</v>
      </c>
      <c r="AV224" s="13" t="s">
        <v>82</v>
      </c>
      <c r="AW224" s="13" t="s">
        <v>29</v>
      </c>
      <c r="AX224" s="13" t="s">
        <v>73</v>
      </c>
      <c r="AY224" s="179" t="s">
        <v>181</v>
      </c>
    </row>
    <row r="225" spans="1:65" s="15" customFormat="1">
      <c r="B225" s="198"/>
      <c r="D225" s="178" t="s">
        <v>190</v>
      </c>
      <c r="E225" s="199" t="s">
        <v>1</v>
      </c>
      <c r="F225" s="200" t="s">
        <v>1774</v>
      </c>
      <c r="H225" s="201">
        <v>8.6630000000000003</v>
      </c>
      <c r="I225" s="202"/>
      <c r="L225" s="198"/>
      <c r="M225" s="203"/>
      <c r="N225" s="204"/>
      <c r="O225" s="204"/>
      <c r="P225" s="204"/>
      <c r="Q225" s="204"/>
      <c r="R225" s="204"/>
      <c r="S225" s="204"/>
      <c r="T225" s="205"/>
      <c r="AT225" s="199" t="s">
        <v>190</v>
      </c>
      <c r="AU225" s="199" t="s">
        <v>82</v>
      </c>
      <c r="AV225" s="15" t="s">
        <v>188</v>
      </c>
      <c r="AW225" s="15" t="s">
        <v>29</v>
      </c>
      <c r="AX225" s="15" t="s">
        <v>30</v>
      </c>
      <c r="AY225" s="199" t="s">
        <v>181</v>
      </c>
    </row>
    <row r="226" spans="1:65" s="2" customFormat="1" ht="16.5" customHeight="1">
      <c r="A226" s="33"/>
      <c r="B226" s="130"/>
      <c r="C226" s="164" t="s">
        <v>355</v>
      </c>
      <c r="D226" s="164" t="s">
        <v>184</v>
      </c>
      <c r="E226" s="165" t="s">
        <v>4239</v>
      </c>
      <c r="F226" s="166" t="s">
        <v>4240</v>
      </c>
      <c r="G226" s="167" t="s">
        <v>1840</v>
      </c>
      <c r="H226" s="168">
        <v>840</v>
      </c>
      <c r="I226" s="169"/>
      <c r="J226" s="170">
        <f>ROUND(I226*H226,2)</f>
        <v>0</v>
      </c>
      <c r="K226" s="166" t="s">
        <v>1</v>
      </c>
      <c r="L226" s="34"/>
      <c r="M226" s="171" t="s">
        <v>1</v>
      </c>
      <c r="N226" s="172" t="s">
        <v>38</v>
      </c>
      <c r="O226" s="59"/>
      <c r="P226" s="173">
        <f>O226*H226</f>
        <v>0</v>
      </c>
      <c r="Q226" s="173">
        <v>0</v>
      </c>
      <c r="R226" s="173">
        <f>Q226*H226</f>
        <v>0</v>
      </c>
      <c r="S226" s="173">
        <v>0</v>
      </c>
      <c r="T226" s="174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5" t="s">
        <v>188</v>
      </c>
      <c r="AT226" s="175" t="s">
        <v>184</v>
      </c>
      <c r="AU226" s="175" t="s">
        <v>82</v>
      </c>
      <c r="AY226" s="18" t="s">
        <v>181</v>
      </c>
      <c r="BE226" s="176">
        <f>IF(N226="základní",J226,0)</f>
        <v>0</v>
      </c>
      <c r="BF226" s="176">
        <f>IF(N226="snížená",J226,0)</f>
        <v>0</v>
      </c>
      <c r="BG226" s="176">
        <f>IF(N226="zákl. přenesená",J226,0)</f>
        <v>0</v>
      </c>
      <c r="BH226" s="176">
        <f>IF(N226="sníž. přenesená",J226,0)</f>
        <v>0</v>
      </c>
      <c r="BI226" s="176">
        <f>IF(N226="nulová",J226,0)</f>
        <v>0</v>
      </c>
      <c r="BJ226" s="18" t="s">
        <v>30</v>
      </c>
      <c r="BK226" s="176">
        <f>ROUND(I226*H226,2)</f>
        <v>0</v>
      </c>
      <c r="BL226" s="18" t="s">
        <v>188</v>
      </c>
      <c r="BM226" s="175" t="s">
        <v>4703</v>
      </c>
    </row>
    <row r="227" spans="1:65" s="13" customFormat="1">
      <c r="B227" s="177"/>
      <c r="D227" s="178" t="s">
        <v>190</v>
      </c>
      <c r="E227" s="179" t="s">
        <v>1</v>
      </c>
      <c r="F227" s="180" t="s">
        <v>4704</v>
      </c>
      <c r="H227" s="181">
        <v>536</v>
      </c>
      <c r="I227" s="182"/>
      <c r="L227" s="177"/>
      <c r="M227" s="183"/>
      <c r="N227" s="184"/>
      <c r="O227" s="184"/>
      <c r="P227" s="184"/>
      <c r="Q227" s="184"/>
      <c r="R227" s="184"/>
      <c r="S227" s="184"/>
      <c r="T227" s="185"/>
      <c r="AT227" s="179" t="s">
        <v>190</v>
      </c>
      <c r="AU227" s="179" t="s">
        <v>82</v>
      </c>
      <c r="AV227" s="13" t="s">
        <v>82</v>
      </c>
      <c r="AW227" s="13" t="s">
        <v>29</v>
      </c>
      <c r="AX227" s="13" t="s">
        <v>73</v>
      </c>
      <c r="AY227" s="179" t="s">
        <v>181</v>
      </c>
    </row>
    <row r="228" spans="1:65" s="13" customFormat="1">
      <c r="B228" s="177"/>
      <c r="D228" s="178" t="s">
        <v>190</v>
      </c>
      <c r="E228" s="179" t="s">
        <v>1</v>
      </c>
      <c r="F228" s="180" t="s">
        <v>228</v>
      </c>
      <c r="H228" s="181">
        <v>12</v>
      </c>
      <c r="I228" s="182"/>
      <c r="L228" s="177"/>
      <c r="M228" s="183"/>
      <c r="N228" s="184"/>
      <c r="O228" s="184"/>
      <c r="P228" s="184"/>
      <c r="Q228" s="184"/>
      <c r="R228" s="184"/>
      <c r="S228" s="184"/>
      <c r="T228" s="185"/>
      <c r="AT228" s="179" t="s">
        <v>190</v>
      </c>
      <c r="AU228" s="179" t="s">
        <v>82</v>
      </c>
      <c r="AV228" s="13" t="s">
        <v>82</v>
      </c>
      <c r="AW228" s="13" t="s">
        <v>29</v>
      </c>
      <c r="AX228" s="13" t="s">
        <v>73</v>
      </c>
      <c r="AY228" s="179" t="s">
        <v>181</v>
      </c>
    </row>
    <row r="229" spans="1:65" s="13" customFormat="1">
      <c r="B229" s="177"/>
      <c r="D229" s="178" t="s">
        <v>190</v>
      </c>
      <c r="E229" s="179" t="s">
        <v>1</v>
      </c>
      <c r="F229" s="180" t="s">
        <v>875</v>
      </c>
      <c r="H229" s="181">
        <v>182</v>
      </c>
      <c r="I229" s="182"/>
      <c r="L229" s="177"/>
      <c r="M229" s="183"/>
      <c r="N229" s="184"/>
      <c r="O229" s="184"/>
      <c r="P229" s="184"/>
      <c r="Q229" s="184"/>
      <c r="R229" s="184"/>
      <c r="S229" s="184"/>
      <c r="T229" s="185"/>
      <c r="AT229" s="179" t="s">
        <v>190</v>
      </c>
      <c r="AU229" s="179" t="s">
        <v>82</v>
      </c>
      <c r="AV229" s="13" t="s">
        <v>82</v>
      </c>
      <c r="AW229" s="13" t="s">
        <v>29</v>
      </c>
      <c r="AX229" s="13" t="s">
        <v>73</v>
      </c>
      <c r="AY229" s="179" t="s">
        <v>181</v>
      </c>
    </row>
    <row r="230" spans="1:65" s="13" customFormat="1">
      <c r="B230" s="177"/>
      <c r="D230" s="178" t="s">
        <v>190</v>
      </c>
      <c r="E230" s="179" t="s">
        <v>1</v>
      </c>
      <c r="F230" s="180" t="s">
        <v>644</v>
      </c>
      <c r="H230" s="181">
        <v>110</v>
      </c>
      <c r="I230" s="182"/>
      <c r="L230" s="177"/>
      <c r="M230" s="183"/>
      <c r="N230" s="184"/>
      <c r="O230" s="184"/>
      <c r="P230" s="184"/>
      <c r="Q230" s="184"/>
      <c r="R230" s="184"/>
      <c r="S230" s="184"/>
      <c r="T230" s="185"/>
      <c r="AT230" s="179" t="s">
        <v>190</v>
      </c>
      <c r="AU230" s="179" t="s">
        <v>82</v>
      </c>
      <c r="AV230" s="13" t="s">
        <v>82</v>
      </c>
      <c r="AW230" s="13" t="s">
        <v>29</v>
      </c>
      <c r="AX230" s="13" t="s">
        <v>73</v>
      </c>
      <c r="AY230" s="179" t="s">
        <v>181</v>
      </c>
    </row>
    <row r="231" spans="1:65" s="15" customFormat="1">
      <c r="B231" s="198"/>
      <c r="D231" s="178" t="s">
        <v>190</v>
      </c>
      <c r="E231" s="199" t="s">
        <v>1</v>
      </c>
      <c r="F231" s="200" t="s">
        <v>1774</v>
      </c>
      <c r="H231" s="201">
        <v>840</v>
      </c>
      <c r="I231" s="202"/>
      <c r="L231" s="198"/>
      <c r="M231" s="203"/>
      <c r="N231" s="204"/>
      <c r="O231" s="204"/>
      <c r="P231" s="204"/>
      <c r="Q231" s="204"/>
      <c r="R231" s="204"/>
      <c r="S231" s="204"/>
      <c r="T231" s="205"/>
      <c r="AT231" s="199" t="s">
        <v>190</v>
      </c>
      <c r="AU231" s="199" t="s">
        <v>82</v>
      </c>
      <c r="AV231" s="15" t="s">
        <v>188</v>
      </c>
      <c r="AW231" s="15" t="s">
        <v>29</v>
      </c>
      <c r="AX231" s="15" t="s">
        <v>30</v>
      </c>
      <c r="AY231" s="199" t="s">
        <v>181</v>
      </c>
    </row>
    <row r="232" spans="1:65" s="12" customFormat="1" ht="22.9" customHeight="1">
      <c r="B232" s="151"/>
      <c r="D232" s="152" t="s">
        <v>72</v>
      </c>
      <c r="E232" s="162" t="s">
        <v>82</v>
      </c>
      <c r="F232" s="162" t="s">
        <v>1848</v>
      </c>
      <c r="I232" s="154"/>
      <c r="J232" s="163">
        <f>BK232</f>
        <v>0</v>
      </c>
      <c r="L232" s="151"/>
      <c r="M232" s="156"/>
      <c r="N232" s="157"/>
      <c r="O232" s="157"/>
      <c r="P232" s="158">
        <f>SUM(P233:P242)</f>
        <v>0</v>
      </c>
      <c r="Q232" s="157"/>
      <c r="R232" s="158">
        <f>SUM(R233:R242)</f>
        <v>33.307799999999993</v>
      </c>
      <c r="S232" s="157"/>
      <c r="T232" s="159">
        <f>SUM(T233:T242)</f>
        <v>0</v>
      </c>
      <c r="AR232" s="152" t="s">
        <v>30</v>
      </c>
      <c r="AT232" s="160" t="s">
        <v>72</v>
      </c>
      <c r="AU232" s="160" t="s">
        <v>30</v>
      </c>
      <c r="AY232" s="152" t="s">
        <v>181</v>
      </c>
      <c r="BK232" s="161">
        <f>SUM(BK233:BK242)</f>
        <v>0</v>
      </c>
    </row>
    <row r="233" spans="1:65" s="2" customFormat="1" ht="16.5" customHeight="1">
      <c r="A233" s="33"/>
      <c r="B233" s="130"/>
      <c r="C233" s="164" t="s">
        <v>359</v>
      </c>
      <c r="D233" s="164" t="s">
        <v>184</v>
      </c>
      <c r="E233" s="165" t="s">
        <v>4705</v>
      </c>
      <c r="F233" s="166" t="s">
        <v>4706</v>
      </c>
      <c r="G233" s="167" t="s">
        <v>1770</v>
      </c>
      <c r="H233" s="168">
        <v>19.95</v>
      </c>
      <c r="I233" s="169"/>
      <c r="J233" s="170">
        <f>ROUND(I233*H233,2)</f>
        <v>0</v>
      </c>
      <c r="K233" s="166" t="s">
        <v>1</v>
      </c>
      <c r="L233" s="34"/>
      <c r="M233" s="171" t="s">
        <v>1</v>
      </c>
      <c r="N233" s="172" t="s">
        <v>38</v>
      </c>
      <c r="O233" s="59"/>
      <c r="P233" s="173">
        <f>O233*H233</f>
        <v>0</v>
      </c>
      <c r="Q233" s="173">
        <v>1.665</v>
      </c>
      <c r="R233" s="173">
        <f>Q233*H233</f>
        <v>33.216749999999998</v>
      </c>
      <c r="S233" s="173">
        <v>0</v>
      </c>
      <c r="T233" s="174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5" t="s">
        <v>188</v>
      </c>
      <c r="AT233" s="175" t="s">
        <v>184</v>
      </c>
      <c r="AU233" s="175" t="s">
        <v>82</v>
      </c>
      <c r="AY233" s="18" t="s">
        <v>181</v>
      </c>
      <c r="BE233" s="176">
        <f>IF(N233="základní",J233,0)</f>
        <v>0</v>
      </c>
      <c r="BF233" s="176">
        <f>IF(N233="snížená",J233,0)</f>
        <v>0</v>
      </c>
      <c r="BG233" s="176">
        <f>IF(N233="zákl. přenesená",J233,0)</f>
        <v>0</v>
      </c>
      <c r="BH233" s="176">
        <f>IF(N233="sníž. přenesená",J233,0)</f>
        <v>0</v>
      </c>
      <c r="BI233" s="176">
        <f>IF(N233="nulová",J233,0)</f>
        <v>0</v>
      </c>
      <c r="BJ233" s="18" t="s">
        <v>30</v>
      </c>
      <c r="BK233" s="176">
        <f>ROUND(I233*H233,2)</f>
        <v>0</v>
      </c>
      <c r="BL233" s="18" t="s">
        <v>188</v>
      </c>
      <c r="BM233" s="175" t="s">
        <v>4707</v>
      </c>
    </row>
    <row r="234" spans="1:65" s="13" customFormat="1">
      <c r="B234" s="177"/>
      <c r="D234" s="178" t="s">
        <v>190</v>
      </c>
      <c r="E234" s="179" t="s">
        <v>1</v>
      </c>
      <c r="F234" s="180" t="s">
        <v>4708</v>
      </c>
      <c r="H234" s="181">
        <v>19.95</v>
      </c>
      <c r="I234" s="182"/>
      <c r="L234" s="177"/>
      <c r="M234" s="183"/>
      <c r="N234" s="184"/>
      <c r="O234" s="184"/>
      <c r="P234" s="184"/>
      <c r="Q234" s="184"/>
      <c r="R234" s="184"/>
      <c r="S234" s="184"/>
      <c r="T234" s="185"/>
      <c r="AT234" s="179" t="s">
        <v>190</v>
      </c>
      <c r="AU234" s="179" t="s">
        <v>82</v>
      </c>
      <c r="AV234" s="13" t="s">
        <v>82</v>
      </c>
      <c r="AW234" s="13" t="s">
        <v>29</v>
      </c>
      <c r="AX234" s="13" t="s">
        <v>73</v>
      </c>
      <c r="AY234" s="179" t="s">
        <v>181</v>
      </c>
    </row>
    <row r="235" spans="1:65" s="15" customFormat="1">
      <c r="B235" s="198"/>
      <c r="D235" s="178" t="s">
        <v>190</v>
      </c>
      <c r="E235" s="199" t="s">
        <v>1</v>
      </c>
      <c r="F235" s="200" t="s">
        <v>1774</v>
      </c>
      <c r="H235" s="201">
        <v>19.95</v>
      </c>
      <c r="I235" s="202"/>
      <c r="L235" s="198"/>
      <c r="M235" s="203"/>
      <c r="N235" s="204"/>
      <c r="O235" s="204"/>
      <c r="P235" s="204"/>
      <c r="Q235" s="204"/>
      <c r="R235" s="204"/>
      <c r="S235" s="204"/>
      <c r="T235" s="205"/>
      <c r="AT235" s="199" t="s">
        <v>190</v>
      </c>
      <c r="AU235" s="199" t="s">
        <v>82</v>
      </c>
      <c r="AV235" s="15" t="s">
        <v>188</v>
      </c>
      <c r="AW235" s="15" t="s">
        <v>29</v>
      </c>
      <c r="AX235" s="15" t="s">
        <v>30</v>
      </c>
      <c r="AY235" s="199" t="s">
        <v>181</v>
      </c>
    </row>
    <row r="236" spans="1:65" s="2" customFormat="1" ht="16.5" customHeight="1">
      <c r="A236" s="33"/>
      <c r="B236" s="130"/>
      <c r="C236" s="164" t="s">
        <v>363</v>
      </c>
      <c r="D236" s="164" t="s">
        <v>184</v>
      </c>
      <c r="E236" s="165" t="s">
        <v>4709</v>
      </c>
      <c r="F236" s="166" t="s">
        <v>4710</v>
      </c>
      <c r="G236" s="167" t="s">
        <v>1840</v>
      </c>
      <c r="H236" s="168">
        <v>171</v>
      </c>
      <c r="I236" s="169"/>
      <c r="J236" s="170">
        <f>ROUND(I236*H236,2)</f>
        <v>0</v>
      </c>
      <c r="K236" s="166" t="s">
        <v>1749</v>
      </c>
      <c r="L236" s="34"/>
      <c r="M236" s="171" t="s">
        <v>1</v>
      </c>
      <c r="N236" s="172" t="s">
        <v>38</v>
      </c>
      <c r="O236" s="59"/>
      <c r="P236" s="173">
        <f>O236*H236</f>
        <v>0</v>
      </c>
      <c r="Q236" s="173">
        <v>1.7000000000000001E-4</v>
      </c>
      <c r="R236" s="173">
        <f>Q236*H236</f>
        <v>2.9070000000000002E-2</v>
      </c>
      <c r="S236" s="173">
        <v>0</v>
      </c>
      <c r="T236" s="174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5" t="s">
        <v>188</v>
      </c>
      <c r="AT236" s="175" t="s">
        <v>184</v>
      </c>
      <c r="AU236" s="175" t="s">
        <v>82</v>
      </c>
      <c r="AY236" s="18" t="s">
        <v>181</v>
      </c>
      <c r="BE236" s="176">
        <f>IF(N236="základní",J236,0)</f>
        <v>0</v>
      </c>
      <c r="BF236" s="176">
        <f>IF(N236="snížená",J236,0)</f>
        <v>0</v>
      </c>
      <c r="BG236" s="176">
        <f>IF(N236="zákl. přenesená",J236,0)</f>
        <v>0</v>
      </c>
      <c r="BH236" s="176">
        <f>IF(N236="sníž. přenesená",J236,0)</f>
        <v>0</v>
      </c>
      <c r="BI236" s="176">
        <f>IF(N236="nulová",J236,0)</f>
        <v>0</v>
      </c>
      <c r="BJ236" s="18" t="s">
        <v>30</v>
      </c>
      <c r="BK236" s="176">
        <f>ROUND(I236*H236,2)</f>
        <v>0</v>
      </c>
      <c r="BL236" s="18" t="s">
        <v>188</v>
      </c>
      <c r="BM236" s="175" t="s">
        <v>4711</v>
      </c>
    </row>
    <row r="237" spans="1:65" s="13" customFormat="1">
      <c r="B237" s="177"/>
      <c r="D237" s="178" t="s">
        <v>190</v>
      </c>
      <c r="E237" s="179" t="s">
        <v>1</v>
      </c>
      <c r="F237" s="180" t="s">
        <v>4712</v>
      </c>
      <c r="H237" s="181">
        <v>171</v>
      </c>
      <c r="I237" s="182"/>
      <c r="L237" s="177"/>
      <c r="M237" s="183"/>
      <c r="N237" s="184"/>
      <c r="O237" s="184"/>
      <c r="P237" s="184"/>
      <c r="Q237" s="184"/>
      <c r="R237" s="184"/>
      <c r="S237" s="184"/>
      <c r="T237" s="185"/>
      <c r="AT237" s="179" t="s">
        <v>190</v>
      </c>
      <c r="AU237" s="179" t="s">
        <v>82</v>
      </c>
      <c r="AV237" s="13" t="s">
        <v>82</v>
      </c>
      <c r="AW237" s="13" t="s">
        <v>29</v>
      </c>
      <c r="AX237" s="13" t="s">
        <v>73</v>
      </c>
      <c r="AY237" s="179" t="s">
        <v>181</v>
      </c>
    </row>
    <row r="238" spans="1:65" s="15" customFormat="1">
      <c r="B238" s="198"/>
      <c r="D238" s="178" t="s">
        <v>190</v>
      </c>
      <c r="E238" s="199" t="s">
        <v>1</v>
      </c>
      <c r="F238" s="200" t="s">
        <v>1774</v>
      </c>
      <c r="H238" s="201">
        <v>171</v>
      </c>
      <c r="I238" s="202"/>
      <c r="L238" s="198"/>
      <c r="M238" s="203"/>
      <c r="N238" s="204"/>
      <c r="O238" s="204"/>
      <c r="P238" s="204"/>
      <c r="Q238" s="204"/>
      <c r="R238" s="204"/>
      <c r="S238" s="204"/>
      <c r="T238" s="205"/>
      <c r="AT238" s="199" t="s">
        <v>190</v>
      </c>
      <c r="AU238" s="199" t="s">
        <v>82</v>
      </c>
      <c r="AV238" s="15" t="s">
        <v>188</v>
      </c>
      <c r="AW238" s="15" t="s">
        <v>29</v>
      </c>
      <c r="AX238" s="15" t="s">
        <v>30</v>
      </c>
      <c r="AY238" s="199" t="s">
        <v>181</v>
      </c>
    </row>
    <row r="239" spans="1:65" s="2" customFormat="1" ht="16.5" customHeight="1">
      <c r="A239" s="33"/>
      <c r="B239" s="130"/>
      <c r="C239" s="206" t="s">
        <v>367</v>
      </c>
      <c r="D239" s="206" t="s">
        <v>273</v>
      </c>
      <c r="E239" s="207" t="s">
        <v>4713</v>
      </c>
      <c r="F239" s="208" t="s">
        <v>4714</v>
      </c>
      <c r="G239" s="209" t="s">
        <v>1840</v>
      </c>
      <c r="H239" s="210">
        <v>206.6</v>
      </c>
      <c r="I239" s="211"/>
      <c r="J239" s="212">
        <f>ROUND(I239*H239,2)</f>
        <v>0</v>
      </c>
      <c r="K239" s="208" t="s">
        <v>1749</v>
      </c>
      <c r="L239" s="213"/>
      <c r="M239" s="214" t="s">
        <v>1</v>
      </c>
      <c r="N239" s="215" t="s">
        <v>38</v>
      </c>
      <c r="O239" s="59"/>
      <c r="P239" s="173">
        <f>O239*H239</f>
        <v>0</v>
      </c>
      <c r="Q239" s="173">
        <v>2.9999999999999997E-4</v>
      </c>
      <c r="R239" s="173">
        <f>Q239*H239</f>
        <v>6.1979999999999993E-2</v>
      </c>
      <c r="S239" s="173">
        <v>0</v>
      </c>
      <c r="T239" s="174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5" t="s">
        <v>213</v>
      </c>
      <c r="AT239" s="175" t="s">
        <v>273</v>
      </c>
      <c r="AU239" s="175" t="s">
        <v>82</v>
      </c>
      <c r="AY239" s="18" t="s">
        <v>181</v>
      </c>
      <c r="BE239" s="176">
        <f>IF(N239="základní",J239,0)</f>
        <v>0</v>
      </c>
      <c r="BF239" s="176">
        <f>IF(N239="snížená",J239,0)</f>
        <v>0</v>
      </c>
      <c r="BG239" s="176">
        <f>IF(N239="zákl. přenesená",J239,0)</f>
        <v>0</v>
      </c>
      <c r="BH239" s="176">
        <f>IF(N239="sníž. přenesená",J239,0)</f>
        <v>0</v>
      </c>
      <c r="BI239" s="176">
        <f>IF(N239="nulová",J239,0)</f>
        <v>0</v>
      </c>
      <c r="BJ239" s="18" t="s">
        <v>30</v>
      </c>
      <c r="BK239" s="176">
        <f>ROUND(I239*H239,2)</f>
        <v>0</v>
      </c>
      <c r="BL239" s="18" t="s">
        <v>188</v>
      </c>
      <c r="BM239" s="175" t="s">
        <v>4715</v>
      </c>
    </row>
    <row r="240" spans="1:65" s="13" customFormat="1">
      <c r="B240" s="177"/>
      <c r="D240" s="178" t="s">
        <v>190</v>
      </c>
      <c r="E240" s="179" t="s">
        <v>1</v>
      </c>
      <c r="F240" s="180" t="s">
        <v>4716</v>
      </c>
      <c r="H240" s="181">
        <v>174.42</v>
      </c>
      <c r="I240" s="182"/>
      <c r="L240" s="177"/>
      <c r="M240" s="183"/>
      <c r="N240" s="184"/>
      <c r="O240" s="184"/>
      <c r="P240" s="184"/>
      <c r="Q240" s="184"/>
      <c r="R240" s="184"/>
      <c r="S240" s="184"/>
      <c r="T240" s="185"/>
      <c r="AT240" s="179" t="s">
        <v>190</v>
      </c>
      <c r="AU240" s="179" t="s">
        <v>82</v>
      </c>
      <c r="AV240" s="13" t="s">
        <v>82</v>
      </c>
      <c r="AW240" s="13" t="s">
        <v>29</v>
      </c>
      <c r="AX240" s="13" t="s">
        <v>73</v>
      </c>
      <c r="AY240" s="179" t="s">
        <v>181</v>
      </c>
    </row>
    <row r="241" spans="1:65" s="15" customFormat="1">
      <c r="B241" s="198"/>
      <c r="D241" s="178" t="s">
        <v>190</v>
      </c>
      <c r="E241" s="199" t="s">
        <v>1</v>
      </c>
      <c r="F241" s="200" t="s">
        <v>1774</v>
      </c>
      <c r="H241" s="201">
        <v>174.42</v>
      </c>
      <c r="I241" s="202"/>
      <c r="L241" s="198"/>
      <c r="M241" s="203"/>
      <c r="N241" s="204"/>
      <c r="O241" s="204"/>
      <c r="P241" s="204"/>
      <c r="Q241" s="204"/>
      <c r="R241" s="204"/>
      <c r="S241" s="204"/>
      <c r="T241" s="205"/>
      <c r="AT241" s="199" t="s">
        <v>190</v>
      </c>
      <c r="AU241" s="199" t="s">
        <v>82</v>
      </c>
      <c r="AV241" s="15" t="s">
        <v>188</v>
      </c>
      <c r="AW241" s="15" t="s">
        <v>29</v>
      </c>
      <c r="AX241" s="15" t="s">
        <v>30</v>
      </c>
      <c r="AY241" s="199" t="s">
        <v>181</v>
      </c>
    </row>
    <row r="242" spans="1:65" s="13" customFormat="1">
      <c r="B242" s="177"/>
      <c r="D242" s="178" t="s">
        <v>190</v>
      </c>
      <c r="F242" s="180" t="s">
        <v>4717</v>
      </c>
      <c r="H242" s="181">
        <v>206.6</v>
      </c>
      <c r="I242" s="182"/>
      <c r="L242" s="177"/>
      <c r="M242" s="183"/>
      <c r="N242" s="184"/>
      <c r="O242" s="184"/>
      <c r="P242" s="184"/>
      <c r="Q242" s="184"/>
      <c r="R242" s="184"/>
      <c r="S242" s="184"/>
      <c r="T242" s="185"/>
      <c r="AT242" s="179" t="s">
        <v>190</v>
      </c>
      <c r="AU242" s="179" t="s">
        <v>82</v>
      </c>
      <c r="AV242" s="13" t="s">
        <v>82</v>
      </c>
      <c r="AW242" s="13" t="s">
        <v>3</v>
      </c>
      <c r="AX242" s="13" t="s">
        <v>30</v>
      </c>
      <c r="AY242" s="179" t="s">
        <v>181</v>
      </c>
    </row>
    <row r="243" spans="1:65" s="12" customFormat="1" ht="22.9" customHeight="1">
      <c r="B243" s="151"/>
      <c r="D243" s="152" t="s">
        <v>72</v>
      </c>
      <c r="E243" s="162" t="s">
        <v>201</v>
      </c>
      <c r="F243" s="162" t="s">
        <v>4289</v>
      </c>
      <c r="I243" s="154"/>
      <c r="J243" s="163">
        <f>BK243</f>
        <v>0</v>
      </c>
      <c r="L243" s="151"/>
      <c r="M243" s="156"/>
      <c r="N243" s="157"/>
      <c r="O243" s="157"/>
      <c r="P243" s="158">
        <f>SUM(P244:P291)</f>
        <v>0</v>
      </c>
      <c r="Q243" s="157"/>
      <c r="R243" s="158">
        <f>SUM(R244:R291)</f>
        <v>97.763216400000005</v>
      </c>
      <c r="S243" s="157"/>
      <c r="T243" s="159">
        <f>SUM(T244:T291)</f>
        <v>0</v>
      </c>
      <c r="AR243" s="152" t="s">
        <v>30</v>
      </c>
      <c r="AT243" s="160" t="s">
        <v>72</v>
      </c>
      <c r="AU243" s="160" t="s">
        <v>30</v>
      </c>
      <c r="AY243" s="152" t="s">
        <v>181</v>
      </c>
      <c r="BK243" s="161">
        <f>SUM(BK244:BK291)</f>
        <v>0</v>
      </c>
    </row>
    <row r="244" spans="1:65" s="2" customFormat="1" ht="16.5" customHeight="1">
      <c r="A244" s="33"/>
      <c r="B244" s="130"/>
      <c r="C244" s="164" t="s">
        <v>370</v>
      </c>
      <c r="D244" s="164" t="s">
        <v>184</v>
      </c>
      <c r="E244" s="165" t="s">
        <v>4718</v>
      </c>
      <c r="F244" s="166" t="s">
        <v>4719</v>
      </c>
      <c r="G244" s="167" t="s">
        <v>1840</v>
      </c>
      <c r="H244" s="168">
        <v>1934</v>
      </c>
      <c r="I244" s="169"/>
      <c r="J244" s="170">
        <f>ROUND(I244*H244,2)</f>
        <v>0</v>
      </c>
      <c r="K244" s="166" t="s">
        <v>1749</v>
      </c>
      <c r="L244" s="34"/>
      <c r="M244" s="171" t="s">
        <v>1</v>
      </c>
      <c r="N244" s="172" t="s">
        <v>38</v>
      </c>
      <c r="O244" s="59"/>
      <c r="P244" s="173">
        <f>O244*H244</f>
        <v>0</v>
      </c>
      <c r="Q244" s="173">
        <v>0</v>
      </c>
      <c r="R244" s="173">
        <f>Q244*H244</f>
        <v>0</v>
      </c>
      <c r="S244" s="173">
        <v>0</v>
      </c>
      <c r="T244" s="174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5" t="s">
        <v>188</v>
      </c>
      <c r="AT244" s="175" t="s">
        <v>184</v>
      </c>
      <c r="AU244" s="175" t="s">
        <v>82</v>
      </c>
      <c r="AY244" s="18" t="s">
        <v>181</v>
      </c>
      <c r="BE244" s="176">
        <f>IF(N244="základní",J244,0)</f>
        <v>0</v>
      </c>
      <c r="BF244" s="176">
        <f>IF(N244="snížená",J244,0)</f>
        <v>0</v>
      </c>
      <c r="BG244" s="176">
        <f>IF(N244="zákl. přenesená",J244,0)</f>
        <v>0</v>
      </c>
      <c r="BH244" s="176">
        <f>IF(N244="sníž. přenesená",J244,0)</f>
        <v>0</v>
      </c>
      <c r="BI244" s="176">
        <f>IF(N244="nulová",J244,0)</f>
        <v>0</v>
      </c>
      <c r="BJ244" s="18" t="s">
        <v>30</v>
      </c>
      <c r="BK244" s="176">
        <f>ROUND(I244*H244,2)</f>
        <v>0</v>
      </c>
      <c r="BL244" s="18" t="s">
        <v>188</v>
      </c>
      <c r="BM244" s="175" t="s">
        <v>4720</v>
      </c>
    </row>
    <row r="245" spans="1:65" s="14" customFormat="1">
      <c r="B245" s="191"/>
      <c r="D245" s="178" t="s">
        <v>190</v>
      </c>
      <c r="E245" s="192" t="s">
        <v>1</v>
      </c>
      <c r="F245" s="193" t="s">
        <v>4638</v>
      </c>
      <c r="H245" s="192" t="s">
        <v>1</v>
      </c>
      <c r="I245" s="194"/>
      <c r="L245" s="191"/>
      <c r="M245" s="195"/>
      <c r="N245" s="196"/>
      <c r="O245" s="196"/>
      <c r="P245" s="196"/>
      <c r="Q245" s="196"/>
      <c r="R245" s="196"/>
      <c r="S245" s="196"/>
      <c r="T245" s="197"/>
      <c r="AT245" s="192" t="s">
        <v>190</v>
      </c>
      <c r="AU245" s="192" t="s">
        <v>82</v>
      </c>
      <c r="AV245" s="14" t="s">
        <v>30</v>
      </c>
      <c r="AW245" s="14" t="s">
        <v>29</v>
      </c>
      <c r="AX245" s="14" t="s">
        <v>73</v>
      </c>
      <c r="AY245" s="192" t="s">
        <v>181</v>
      </c>
    </row>
    <row r="246" spans="1:65" s="14" customFormat="1">
      <c r="B246" s="191"/>
      <c r="D246" s="178" t="s">
        <v>190</v>
      </c>
      <c r="E246" s="192" t="s">
        <v>1</v>
      </c>
      <c r="F246" s="193" t="s">
        <v>4649</v>
      </c>
      <c r="H246" s="192" t="s">
        <v>1</v>
      </c>
      <c r="I246" s="194"/>
      <c r="L246" s="191"/>
      <c r="M246" s="195"/>
      <c r="N246" s="196"/>
      <c r="O246" s="196"/>
      <c r="P246" s="196"/>
      <c r="Q246" s="196"/>
      <c r="R246" s="196"/>
      <c r="S246" s="196"/>
      <c r="T246" s="197"/>
      <c r="AT246" s="192" t="s">
        <v>190</v>
      </c>
      <c r="AU246" s="192" t="s">
        <v>82</v>
      </c>
      <c r="AV246" s="14" t="s">
        <v>30</v>
      </c>
      <c r="AW246" s="14" t="s">
        <v>29</v>
      </c>
      <c r="AX246" s="14" t="s">
        <v>73</v>
      </c>
      <c r="AY246" s="192" t="s">
        <v>181</v>
      </c>
    </row>
    <row r="247" spans="1:65" s="13" customFormat="1">
      <c r="B247" s="177"/>
      <c r="D247" s="178" t="s">
        <v>190</v>
      </c>
      <c r="E247" s="179" t="s">
        <v>1</v>
      </c>
      <c r="F247" s="180" t="s">
        <v>4721</v>
      </c>
      <c r="H247" s="181">
        <v>1072</v>
      </c>
      <c r="I247" s="182"/>
      <c r="L247" s="177"/>
      <c r="M247" s="183"/>
      <c r="N247" s="184"/>
      <c r="O247" s="184"/>
      <c r="P247" s="184"/>
      <c r="Q247" s="184"/>
      <c r="R247" s="184"/>
      <c r="S247" s="184"/>
      <c r="T247" s="185"/>
      <c r="AT247" s="179" t="s">
        <v>190</v>
      </c>
      <c r="AU247" s="179" t="s">
        <v>82</v>
      </c>
      <c r="AV247" s="13" t="s">
        <v>82</v>
      </c>
      <c r="AW247" s="13" t="s">
        <v>29</v>
      </c>
      <c r="AX247" s="13" t="s">
        <v>73</v>
      </c>
      <c r="AY247" s="179" t="s">
        <v>181</v>
      </c>
    </row>
    <row r="248" spans="1:65" s="14" customFormat="1">
      <c r="B248" s="191"/>
      <c r="D248" s="178" t="s">
        <v>190</v>
      </c>
      <c r="E248" s="192" t="s">
        <v>1</v>
      </c>
      <c r="F248" s="193" t="s">
        <v>4651</v>
      </c>
      <c r="H248" s="192" t="s">
        <v>1</v>
      </c>
      <c r="I248" s="194"/>
      <c r="L248" s="191"/>
      <c r="M248" s="195"/>
      <c r="N248" s="196"/>
      <c r="O248" s="196"/>
      <c r="P248" s="196"/>
      <c r="Q248" s="196"/>
      <c r="R248" s="196"/>
      <c r="S248" s="196"/>
      <c r="T248" s="197"/>
      <c r="AT248" s="192" t="s">
        <v>190</v>
      </c>
      <c r="AU248" s="192" t="s">
        <v>82</v>
      </c>
      <c r="AV248" s="14" t="s">
        <v>30</v>
      </c>
      <c r="AW248" s="14" t="s">
        <v>29</v>
      </c>
      <c r="AX248" s="14" t="s">
        <v>73</v>
      </c>
      <c r="AY248" s="192" t="s">
        <v>181</v>
      </c>
    </row>
    <row r="249" spans="1:65" s="13" customFormat="1">
      <c r="B249" s="177"/>
      <c r="D249" s="178" t="s">
        <v>190</v>
      </c>
      <c r="E249" s="179" t="s">
        <v>1</v>
      </c>
      <c r="F249" s="180" t="s">
        <v>4722</v>
      </c>
      <c r="H249" s="181">
        <v>364</v>
      </c>
      <c r="I249" s="182"/>
      <c r="L249" s="177"/>
      <c r="M249" s="183"/>
      <c r="N249" s="184"/>
      <c r="O249" s="184"/>
      <c r="P249" s="184"/>
      <c r="Q249" s="184"/>
      <c r="R249" s="184"/>
      <c r="S249" s="184"/>
      <c r="T249" s="185"/>
      <c r="AT249" s="179" t="s">
        <v>190</v>
      </c>
      <c r="AU249" s="179" t="s">
        <v>82</v>
      </c>
      <c r="AV249" s="13" t="s">
        <v>82</v>
      </c>
      <c r="AW249" s="13" t="s">
        <v>29</v>
      </c>
      <c r="AX249" s="13" t="s">
        <v>73</v>
      </c>
      <c r="AY249" s="179" t="s">
        <v>181</v>
      </c>
    </row>
    <row r="250" spans="1:65" s="16" customFormat="1">
      <c r="B250" s="216"/>
      <c r="D250" s="178" t="s">
        <v>190</v>
      </c>
      <c r="E250" s="217" t="s">
        <v>1</v>
      </c>
      <c r="F250" s="218" t="s">
        <v>2465</v>
      </c>
      <c r="H250" s="219">
        <v>1436</v>
      </c>
      <c r="I250" s="220"/>
      <c r="L250" s="216"/>
      <c r="M250" s="221"/>
      <c r="N250" s="222"/>
      <c r="O250" s="222"/>
      <c r="P250" s="222"/>
      <c r="Q250" s="222"/>
      <c r="R250" s="222"/>
      <c r="S250" s="222"/>
      <c r="T250" s="223"/>
      <c r="AT250" s="217" t="s">
        <v>190</v>
      </c>
      <c r="AU250" s="217" t="s">
        <v>82</v>
      </c>
      <c r="AV250" s="16" t="s">
        <v>194</v>
      </c>
      <c r="AW250" s="16" t="s">
        <v>29</v>
      </c>
      <c r="AX250" s="16" t="s">
        <v>73</v>
      </c>
      <c r="AY250" s="217" t="s">
        <v>181</v>
      </c>
    </row>
    <row r="251" spans="1:65" s="14" customFormat="1">
      <c r="B251" s="191"/>
      <c r="D251" s="178" t="s">
        <v>190</v>
      </c>
      <c r="E251" s="192" t="s">
        <v>1</v>
      </c>
      <c r="F251" s="193" t="s">
        <v>4723</v>
      </c>
      <c r="H251" s="192" t="s">
        <v>1</v>
      </c>
      <c r="I251" s="194"/>
      <c r="L251" s="191"/>
      <c r="M251" s="195"/>
      <c r="N251" s="196"/>
      <c r="O251" s="196"/>
      <c r="P251" s="196"/>
      <c r="Q251" s="196"/>
      <c r="R251" s="196"/>
      <c r="S251" s="196"/>
      <c r="T251" s="197"/>
      <c r="AT251" s="192" t="s">
        <v>190</v>
      </c>
      <c r="AU251" s="192" t="s">
        <v>82</v>
      </c>
      <c r="AV251" s="14" t="s">
        <v>30</v>
      </c>
      <c r="AW251" s="14" t="s">
        <v>29</v>
      </c>
      <c r="AX251" s="14" t="s">
        <v>73</v>
      </c>
      <c r="AY251" s="192" t="s">
        <v>181</v>
      </c>
    </row>
    <row r="252" spans="1:65" s="13" customFormat="1">
      <c r="B252" s="177"/>
      <c r="D252" s="178" t="s">
        <v>190</v>
      </c>
      <c r="E252" s="179" t="s">
        <v>1</v>
      </c>
      <c r="F252" s="180" t="s">
        <v>4724</v>
      </c>
      <c r="H252" s="181">
        <v>498</v>
      </c>
      <c r="I252" s="182"/>
      <c r="L252" s="177"/>
      <c r="M252" s="183"/>
      <c r="N252" s="184"/>
      <c r="O252" s="184"/>
      <c r="P252" s="184"/>
      <c r="Q252" s="184"/>
      <c r="R252" s="184"/>
      <c r="S252" s="184"/>
      <c r="T252" s="185"/>
      <c r="AT252" s="179" t="s">
        <v>190</v>
      </c>
      <c r="AU252" s="179" t="s">
        <v>82</v>
      </c>
      <c r="AV252" s="13" t="s">
        <v>82</v>
      </c>
      <c r="AW252" s="13" t="s">
        <v>29</v>
      </c>
      <c r="AX252" s="13" t="s">
        <v>73</v>
      </c>
      <c r="AY252" s="179" t="s">
        <v>181</v>
      </c>
    </row>
    <row r="253" spans="1:65" s="16" customFormat="1">
      <c r="B253" s="216"/>
      <c r="D253" s="178" t="s">
        <v>190</v>
      </c>
      <c r="E253" s="217" t="s">
        <v>1</v>
      </c>
      <c r="F253" s="218" t="s">
        <v>2465</v>
      </c>
      <c r="H253" s="219">
        <v>498</v>
      </c>
      <c r="I253" s="220"/>
      <c r="L253" s="216"/>
      <c r="M253" s="221"/>
      <c r="N253" s="222"/>
      <c r="O253" s="222"/>
      <c r="P253" s="222"/>
      <c r="Q253" s="222"/>
      <c r="R253" s="222"/>
      <c r="S253" s="222"/>
      <c r="T253" s="223"/>
      <c r="AT253" s="217" t="s">
        <v>190</v>
      </c>
      <c r="AU253" s="217" t="s">
        <v>82</v>
      </c>
      <c r="AV253" s="16" t="s">
        <v>194</v>
      </c>
      <c r="AW253" s="16" t="s">
        <v>29</v>
      </c>
      <c r="AX253" s="16" t="s">
        <v>73</v>
      </c>
      <c r="AY253" s="217" t="s">
        <v>181</v>
      </c>
    </row>
    <row r="254" spans="1:65" s="15" customFormat="1">
      <c r="B254" s="198"/>
      <c r="D254" s="178" t="s">
        <v>190</v>
      </c>
      <c r="E254" s="199" t="s">
        <v>1</v>
      </c>
      <c r="F254" s="200" t="s">
        <v>1774</v>
      </c>
      <c r="H254" s="201">
        <v>1934</v>
      </c>
      <c r="I254" s="202"/>
      <c r="L254" s="198"/>
      <c r="M254" s="203"/>
      <c r="N254" s="204"/>
      <c r="O254" s="204"/>
      <c r="P254" s="204"/>
      <c r="Q254" s="204"/>
      <c r="R254" s="204"/>
      <c r="S254" s="204"/>
      <c r="T254" s="205"/>
      <c r="AT254" s="199" t="s">
        <v>190</v>
      </c>
      <c r="AU254" s="199" t="s">
        <v>82</v>
      </c>
      <c r="AV254" s="15" t="s">
        <v>188</v>
      </c>
      <c r="AW254" s="15" t="s">
        <v>29</v>
      </c>
      <c r="AX254" s="15" t="s">
        <v>30</v>
      </c>
      <c r="AY254" s="199" t="s">
        <v>181</v>
      </c>
    </row>
    <row r="255" spans="1:65" s="2" customFormat="1" ht="16.5" customHeight="1">
      <c r="A255" s="33"/>
      <c r="B255" s="130"/>
      <c r="C255" s="164" t="s">
        <v>374</v>
      </c>
      <c r="D255" s="164" t="s">
        <v>184</v>
      </c>
      <c r="E255" s="165" t="s">
        <v>4725</v>
      </c>
      <c r="F255" s="166" t="s">
        <v>4726</v>
      </c>
      <c r="G255" s="167" t="s">
        <v>1840</v>
      </c>
      <c r="H255" s="168">
        <v>498</v>
      </c>
      <c r="I255" s="169"/>
      <c r="J255" s="170">
        <f>ROUND(I255*H255,2)</f>
        <v>0</v>
      </c>
      <c r="K255" s="166" t="s">
        <v>1749</v>
      </c>
      <c r="L255" s="34"/>
      <c r="M255" s="171" t="s">
        <v>1</v>
      </c>
      <c r="N255" s="172" t="s">
        <v>38</v>
      </c>
      <c r="O255" s="59"/>
      <c r="P255" s="173">
        <f>O255*H255</f>
        <v>0</v>
      </c>
      <c r="Q255" s="173">
        <v>0</v>
      </c>
      <c r="R255" s="173">
        <f>Q255*H255</f>
        <v>0</v>
      </c>
      <c r="S255" s="173">
        <v>0</v>
      </c>
      <c r="T255" s="174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5" t="s">
        <v>188</v>
      </c>
      <c r="AT255" s="175" t="s">
        <v>184</v>
      </c>
      <c r="AU255" s="175" t="s">
        <v>82</v>
      </c>
      <c r="AY255" s="18" t="s">
        <v>181</v>
      </c>
      <c r="BE255" s="176">
        <f>IF(N255="základní",J255,0)</f>
        <v>0</v>
      </c>
      <c r="BF255" s="176">
        <f>IF(N255="snížená",J255,0)</f>
        <v>0</v>
      </c>
      <c r="BG255" s="176">
        <f>IF(N255="zákl. přenesená",J255,0)</f>
        <v>0</v>
      </c>
      <c r="BH255" s="176">
        <f>IF(N255="sníž. přenesená",J255,0)</f>
        <v>0</v>
      </c>
      <c r="BI255" s="176">
        <f>IF(N255="nulová",J255,0)</f>
        <v>0</v>
      </c>
      <c r="BJ255" s="18" t="s">
        <v>30</v>
      </c>
      <c r="BK255" s="176">
        <f>ROUND(I255*H255,2)</f>
        <v>0</v>
      </c>
      <c r="BL255" s="18" t="s">
        <v>188</v>
      </c>
      <c r="BM255" s="175" t="s">
        <v>4727</v>
      </c>
    </row>
    <row r="256" spans="1:65" s="13" customFormat="1">
      <c r="B256" s="177"/>
      <c r="D256" s="178" t="s">
        <v>190</v>
      </c>
      <c r="E256" s="179" t="s">
        <v>1</v>
      </c>
      <c r="F256" s="180" t="s">
        <v>4724</v>
      </c>
      <c r="H256" s="181">
        <v>498</v>
      </c>
      <c r="I256" s="182"/>
      <c r="L256" s="177"/>
      <c r="M256" s="183"/>
      <c r="N256" s="184"/>
      <c r="O256" s="184"/>
      <c r="P256" s="184"/>
      <c r="Q256" s="184"/>
      <c r="R256" s="184"/>
      <c r="S256" s="184"/>
      <c r="T256" s="185"/>
      <c r="AT256" s="179" t="s">
        <v>190</v>
      </c>
      <c r="AU256" s="179" t="s">
        <v>82</v>
      </c>
      <c r="AV256" s="13" t="s">
        <v>82</v>
      </c>
      <c r="AW256" s="13" t="s">
        <v>29</v>
      </c>
      <c r="AX256" s="13" t="s">
        <v>30</v>
      </c>
      <c r="AY256" s="179" t="s">
        <v>181</v>
      </c>
    </row>
    <row r="257" spans="1:65" s="2" customFormat="1" ht="16.5" customHeight="1">
      <c r="A257" s="33"/>
      <c r="B257" s="130"/>
      <c r="C257" s="164" t="s">
        <v>378</v>
      </c>
      <c r="D257" s="164" t="s">
        <v>184</v>
      </c>
      <c r="E257" s="165" t="s">
        <v>4728</v>
      </c>
      <c r="F257" s="166" t="s">
        <v>4729</v>
      </c>
      <c r="G257" s="167" t="s">
        <v>1840</v>
      </c>
      <c r="H257" s="168">
        <v>498</v>
      </c>
      <c r="I257" s="169"/>
      <c r="J257" s="170">
        <f>ROUND(I257*H257,2)</f>
        <v>0</v>
      </c>
      <c r="K257" s="166" t="s">
        <v>1749</v>
      </c>
      <c r="L257" s="34"/>
      <c r="M257" s="171" t="s">
        <v>1</v>
      </c>
      <c r="N257" s="172" t="s">
        <v>38</v>
      </c>
      <c r="O257" s="59"/>
      <c r="P257" s="173">
        <f>O257*H257</f>
        <v>0</v>
      </c>
      <c r="Q257" s="173">
        <v>0</v>
      </c>
      <c r="R257" s="173">
        <f>Q257*H257</f>
        <v>0</v>
      </c>
      <c r="S257" s="173">
        <v>0</v>
      </c>
      <c r="T257" s="174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5" t="s">
        <v>188</v>
      </c>
      <c r="AT257" s="175" t="s">
        <v>184</v>
      </c>
      <c r="AU257" s="175" t="s">
        <v>82</v>
      </c>
      <c r="AY257" s="18" t="s">
        <v>181</v>
      </c>
      <c r="BE257" s="176">
        <f>IF(N257="základní",J257,0)</f>
        <v>0</v>
      </c>
      <c r="BF257" s="176">
        <f>IF(N257="snížená",J257,0)</f>
        <v>0</v>
      </c>
      <c r="BG257" s="176">
        <f>IF(N257="zákl. přenesená",J257,0)</f>
        <v>0</v>
      </c>
      <c r="BH257" s="176">
        <f>IF(N257="sníž. přenesená",J257,0)</f>
        <v>0</v>
      </c>
      <c r="BI257" s="176">
        <f>IF(N257="nulová",J257,0)</f>
        <v>0</v>
      </c>
      <c r="BJ257" s="18" t="s">
        <v>30</v>
      </c>
      <c r="BK257" s="176">
        <f>ROUND(I257*H257,2)</f>
        <v>0</v>
      </c>
      <c r="BL257" s="18" t="s">
        <v>188</v>
      </c>
      <c r="BM257" s="175" t="s">
        <v>4730</v>
      </c>
    </row>
    <row r="258" spans="1:65" s="13" customFormat="1">
      <c r="B258" s="177"/>
      <c r="D258" s="178" t="s">
        <v>190</v>
      </c>
      <c r="E258" s="179" t="s">
        <v>1</v>
      </c>
      <c r="F258" s="180" t="s">
        <v>4724</v>
      </c>
      <c r="H258" s="181">
        <v>498</v>
      </c>
      <c r="I258" s="182"/>
      <c r="L258" s="177"/>
      <c r="M258" s="183"/>
      <c r="N258" s="184"/>
      <c r="O258" s="184"/>
      <c r="P258" s="184"/>
      <c r="Q258" s="184"/>
      <c r="R258" s="184"/>
      <c r="S258" s="184"/>
      <c r="T258" s="185"/>
      <c r="AT258" s="179" t="s">
        <v>190</v>
      </c>
      <c r="AU258" s="179" t="s">
        <v>82</v>
      </c>
      <c r="AV258" s="13" t="s">
        <v>82</v>
      </c>
      <c r="AW258" s="13" t="s">
        <v>29</v>
      </c>
      <c r="AX258" s="13" t="s">
        <v>30</v>
      </c>
      <c r="AY258" s="179" t="s">
        <v>181</v>
      </c>
    </row>
    <row r="259" spans="1:65" s="2" customFormat="1" ht="16.5" customHeight="1">
      <c r="A259" s="33"/>
      <c r="B259" s="130"/>
      <c r="C259" s="164" t="s">
        <v>382</v>
      </c>
      <c r="D259" s="164" t="s">
        <v>184</v>
      </c>
      <c r="E259" s="165" t="s">
        <v>4731</v>
      </c>
      <c r="F259" s="166" t="s">
        <v>4732</v>
      </c>
      <c r="G259" s="167" t="s">
        <v>1840</v>
      </c>
      <c r="H259" s="168">
        <v>498</v>
      </c>
      <c r="I259" s="169"/>
      <c r="J259" s="170">
        <f>ROUND(I259*H259,2)</f>
        <v>0</v>
      </c>
      <c r="K259" s="166" t="s">
        <v>1</v>
      </c>
      <c r="L259" s="34"/>
      <c r="M259" s="171" t="s">
        <v>1</v>
      </c>
      <c r="N259" s="172" t="s">
        <v>38</v>
      </c>
      <c r="O259" s="59"/>
      <c r="P259" s="173">
        <f>O259*H259</f>
        <v>0</v>
      </c>
      <c r="Q259" s="173">
        <v>0</v>
      </c>
      <c r="R259" s="173">
        <f>Q259*H259</f>
        <v>0</v>
      </c>
      <c r="S259" s="173">
        <v>0</v>
      </c>
      <c r="T259" s="174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75" t="s">
        <v>188</v>
      </c>
      <c r="AT259" s="175" t="s">
        <v>184</v>
      </c>
      <c r="AU259" s="175" t="s">
        <v>82</v>
      </c>
      <c r="AY259" s="18" t="s">
        <v>181</v>
      </c>
      <c r="BE259" s="176">
        <f>IF(N259="základní",J259,0)</f>
        <v>0</v>
      </c>
      <c r="BF259" s="176">
        <f>IF(N259="snížená",J259,0)</f>
        <v>0</v>
      </c>
      <c r="BG259" s="176">
        <f>IF(N259="zákl. přenesená",J259,0)</f>
        <v>0</v>
      </c>
      <c r="BH259" s="176">
        <f>IF(N259="sníž. přenesená",J259,0)</f>
        <v>0</v>
      </c>
      <c r="BI259" s="176">
        <f>IF(N259="nulová",J259,0)</f>
        <v>0</v>
      </c>
      <c r="BJ259" s="18" t="s">
        <v>30</v>
      </c>
      <c r="BK259" s="176">
        <f>ROUND(I259*H259,2)</f>
        <v>0</v>
      </c>
      <c r="BL259" s="18" t="s">
        <v>188</v>
      </c>
      <c r="BM259" s="175" t="s">
        <v>4733</v>
      </c>
    </row>
    <row r="260" spans="1:65" s="13" customFormat="1">
      <c r="B260" s="177"/>
      <c r="D260" s="178" t="s">
        <v>190</v>
      </c>
      <c r="E260" s="179" t="s">
        <v>1</v>
      </c>
      <c r="F260" s="180" t="s">
        <v>4724</v>
      </c>
      <c r="H260" s="181">
        <v>498</v>
      </c>
      <c r="I260" s="182"/>
      <c r="L260" s="177"/>
      <c r="M260" s="183"/>
      <c r="N260" s="184"/>
      <c r="O260" s="184"/>
      <c r="P260" s="184"/>
      <c r="Q260" s="184"/>
      <c r="R260" s="184"/>
      <c r="S260" s="184"/>
      <c r="T260" s="185"/>
      <c r="AT260" s="179" t="s">
        <v>190</v>
      </c>
      <c r="AU260" s="179" t="s">
        <v>82</v>
      </c>
      <c r="AV260" s="13" t="s">
        <v>82</v>
      </c>
      <c r="AW260" s="13" t="s">
        <v>29</v>
      </c>
      <c r="AX260" s="13" t="s">
        <v>30</v>
      </c>
      <c r="AY260" s="179" t="s">
        <v>181</v>
      </c>
    </row>
    <row r="261" spans="1:65" s="2" customFormat="1" ht="16.5" customHeight="1">
      <c r="A261" s="33"/>
      <c r="B261" s="130"/>
      <c r="C261" s="164" t="s">
        <v>386</v>
      </c>
      <c r="D261" s="164" t="s">
        <v>184</v>
      </c>
      <c r="E261" s="165" t="s">
        <v>4734</v>
      </c>
      <c r="F261" s="166" t="s">
        <v>4735</v>
      </c>
      <c r="G261" s="167" t="s">
        <v>1840</v>
      </c>
      <c r="H261" s="168">
        <v>498</v>
      </c>
      <c r="I261" s="169"/>
      <c r="J261" s="170">
        <f>ROUND(I261*H261,2)</f>
        <v>0</v>
      </c>
      <c r="K261" s="166" t="s">
        <v>1749</v>
      </c>
      <c r="L261" s="34"/>
      <c r="M261" s="171" t="s">
        <v>1</v>
      </c>
      <c r="N261" s="172" t="s">
        <v>38</v>
      </c>
      <c r="O261" s="59"/>
      <c r="P261" s="173">
        <f>O261*H261</f>
        <v>0</v>
      </c>
      <c r="Q261" s="173">
        <v>0</v>
      </c>
      <c r="R261" s="173">
        <f>Q261*H261</f>
        <v>0</v>
      </c>
      <c r="S261" s="173">
        <v>0</v>
      </c>
      <c r="T261" s="174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5" t="s">
        <v>188</v>
      </c>
      <c r="AT261" s="175" t="s">
        <v>184</v>
      </c>
      <c r="AU261" s="175" t="s">
        <v>82</v>
      </c>
      <c r="AY261" s="18" t="s">
        <v>181</v>
      </c>
      <c r="BE261" s="176">
        <f>IF(N261="základní",J261,0)</f>
        <v>0</v>
      </c>
      <c r="BF261" s="176">
        <f>IF(N261="snížená",J261,0)</f>
        <v>0</v>
      </c>
      <c r="BG261" s="176">
        <f>IF(N261="zákl. přenesená",J261,0)</f>
        <v>0</v>
      </c>
      <c r="BH261" s="176">
        <f>IF(N261="sníž. přenesená",J261,0)</f>
        <v>0</v>
      </c>
      <c r="BI261" s="176">
        <f>IF(N261="nulová",J261,0)</f>
        <v>0</v>
      </c>
      <c r="BJ261" s="18" t="s">
        <v>30</v>
      </c>
      <c r="BK261" s="176">
        <f>ROUND(I261*H261,2)</f>
        <v>0</v>
      </c>
      <c r="BL261" s="18" t="s">
        <v>188</v>
      </c>
      <c r="BM261" s="175" t="s">
        <v>4736</v>
      </c>
    </row>
    <row r="262" spans="1:65" s="13" customFormat="1">
      <c r="B262" s="177"/>
      <c r="D262" s="178" t="s">
        <v>190</v>
      </c>
      <c r="E262" s="179" t="s">
        <v>1</v>
      </c>
      <c r="F262" s="180" t="s">
        <v>4724</v>
      </c>
      <c r="H262" s="181">
        <v>498</v>
      </c>
      <c r="I262" s="182"/>
      <c r="L262" s="177"/>
      <c r="M262" s="183"/>
      <c r="N262" s="184"/>
      <c r="O262" s="184"/>
      <c r="P262" s="184"/>
      <c r="Q262" s="184"/>
      <c r="R262" s="184"/>
      <c r="S262" s="184"/>
      <c r="T262" s="185"/>
      <c r="AT262" s="179" t="s">
        <v>190</v>
      </c>
      <c r="AU262" s="179" t="s">
        <v>82</v>
      </c>
      <c r="AV262" s="13" t="s">
        <v>82</v>
      </c>
      <c r="AW262" s="13" t="s">
        <v>29</v>
      </c>
      <c r="AX262" s="13" t="s">
        <v>30</v>
      </c>
      <c r="AY262" s="179" t="s">
        <v>181</v>
      </c>
    </row>
    <row r="263" spans="1:65" s="2" customFormat="1" ht="16.5" customHeight="1">
      <c r="A263" s="33"/>
      <c r="B263" s="130"/>
      <c r="C263" s="164" t="s">
        <v>390</v>
      </c>
      <c r="D263" s="164" t="s">
        <v>184</v>
      </c>
      <c r="E263" s="165" t="s">
        <v>4737</v>
      </c>
      <c r="F263" s="166" t="s">
        <v>4738</v>
      </c>
      <c r="G263" s="167" t="s">
        <v>1840</v>
      </c>
      <c r="H263" s="168">
        <v>498</v>
      </c>
      <c r="I263" s="169"/>
      <c r="J263" s="170">
        <f>ROUND(I263*H263,2)</f>
        <v>0</v>
      </c>
      <c r="K263" s="166" t="s">
        <v>1</v>
      </c>
      <c r="L263" s="34"/>
      <c r="M263" s="171" t="s">
        <v>1</v>
      </c>
      <c r="N263" s="172" t="s">
        <v>38</v>
      </c>
      <c r="O263" s="59"/>
      <c r="P263" s="173">
        <f>O263*H263</f>
        <v>0</v>
      </c>
      <c r="Q263" s="173">
        <v>0</v>
      </c>
      <c r="R263" s="173">
        <f>Q263*H263</f>
        <v>0</v>
      </c>
      <c r="S263" s="173">
        <v>0</v>
      </c>
      <c r="T263" s="174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5" t="s">
        <v>188</v>
      </c>
      <c r="AT263" s="175" t="s">
        <v>184</v>
      </c>
      <c r="AU263" s="175" t="s">
        <v>82</v>
      </c>
      <c r="AY263" s="18" t="s">
        <v>181</v>
      </c>
      <c r="BE263" s="176">
        <f>IF(N263="základní",J263,0)</f>
        <v>0</v>
      </c>
      <c r="BF263" s="176">
        <f>IF(N263="snížená",J263,0)</f>
        <v>0</v>
      </c>
      <c r="BG263" s="176">
        <f>IF(N263="zákl. přenesená",J263,0)</f>
        <v>0</v>
      </c>
      <c r="BH263" s="176">
        <f>IF(N263="sníž. přenesená",J263,0)</f>
        <v>0</v>
      </c>
      <c r="BI263" s="176">
        <f>IF(N263="nulová",J263,0)</f>
        <v>0</v>
      </c>
      <c r="BJ263" s="18" t="s">
        <v>30</v>
      </c>
      <c r="BK263" s="176">
        <f>ROUND(I263*H263,2)</f>
        <v>0</v>
      </c>
      <c r="BL263" s="18" t="s">
        <v>188</v>
      </c>
      <c r="BM263" s="175" t="s">
        <v>4739</v>
      </c>
    </row>
    <row r="264" spans="1:65" s="13" customFormat="1">
      <c r="B264" s="177"/>
      <c r="D264" s="178" t="s">
        <v>190</v>
      </c>
      <c r="E264" s="179" t="s">
        <v>1</v>
      </c>
      <c r="F264" s="180" t="s">
        <v>4724</v>
      </c>
      <c r="H264" s="181">
        <v>498</v>
      </c>
      <c r="I264" s="182"/>
      <c r="L264" s="177"/>
      <c r="M264" s="183"/>
      <c r="N264" s="184"/>
      <c r="O264" s="184"/>
      <c r="P264" s="184"/>
      <c r="Q264" s="184"/>
      <c r="R264" s="184"/>
      <c r="S264" s="184"/>
      <c r="T264" s="185"/>
      <c r="AT264" s="179" t="s">
        <v>190</v>
      </c>
      <c r="AU264" s="179" t="s">
        <v>82</v>
      </c>
      <c r="AV264" s="13" t="s">
        <v>82</v>
      </c>
      <c r="AW264" s="13" t="s">
        <v>29</v>
      </c>
      <c r="AX264" s="13" t="s">
        <v>30</v>
      </c>
      <c r="AY264" s="179" t="s">
        <v>181</v>
      </c>
    </row>
    <row r="265" spans="1:65" s="2" customFormat="1" ht="16.5" customHeight="1">
      <c r="A265" s="33"/>
      <c r="B265" s="130"/>
      <c r="C265" s="164" t="s">
        <v>393</v>
      </c>
      <c r="D265" s="164" t="s">
        <v>184</v>
      </c>
      <c r="E265" s="165" t="s">
        <v>4740</v>
      </c>
      <c r="F265" s="166" t="s">
        <v>4741</v>
      </c>
      <c r="G265" s="167" t="s">
        <v>1370</v>
      </c>
      <c r="H265" s="168">
        <v>25</v>
      </c>
      <c r="I265" s="169"/>
      <c r="J265" s="170">
        <f>ROUND(I265*H265,2)</f>
        <v>0</v>
      </c>
      <c r="K265" s="166" t="s">
        <v>1</v>
      </c>
      <c r="L265" s="34"/>
      <c r="M265" s="171" t="s">
        <v>1</v>
      </c>
      <c r="N265" s="172" t="s">
        <v>38</v>
      </c>
      <c r="O265" s="59"/>
      <c r="P265" s="173">
        <f>O265*H265</f>
        <v>0</v>
      </c>
      <c r="Q265" s="173">
        <v>0</v>
      </c>
      <c r="R265" s="173">
        <f>Q265*H265</f>
        <v>0</v>
      </c>
      <c r="S265" s="173">
        <v>0</v>
      </c>
      <c r="T265" s="174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5" t="s">
        <v>188</v>
      </c>
      <c r="AT265" s="175" t="s">
        <v>184</v>
      </c>
      <c r="AU265" s="175" t="s">
        <v>82</v>
      </c>
      <c r="AY265" s="18" t="s">
        <v>181</v>
      </c>
      <c r="BE265" s="176">
        <f>IF(N265="základní",J265,0)</f>
        <v>0</v>
      </c>
      <c r="BF265" s="176">
        <f>IF(N265="snížená",J265,0)</f>
        <v>0</v>
      </c>
      <c r="BG265" s="176">
        <f>IF(N265="zákl. přenesená",J265,0)</f>
        <v>0</v>
      </c>
      <c r="BH265" s="176">
        <f>IF(N265="sníž. přenesená",J265,0)</f>
        <v>0</v>
      </c>
      <c r="BI265" s="176">
        <f>IF(N265="nulová",J265,0)</f>
        <v>0</v>
      </c>
      <c r="BJ265" s="18" t="s">
        <v>30</v>
      </c>
      <c r="BK265" s="176">
        <f>ROUND(I265*H265,2)</f>
        <v>0</v>
      </c>
      <c r="BL265" s="18" t="s">
        <v>188</v>
      </c>
      <c r="BM265" s="175" t="s">
        <v>4742</v>
      </c>
    </row>
    <row r="266" spans="1:65" s="13" customFormat="1">
      <c r="B266" s="177"/>
      <c r="D266" s="178" t="s">
        <v>190</v>
      </c>
      <c r="E266" s="179" t="s">
        <v>1</v>
      </c>
      <c r="F266" s="180" t="s">
        <v>355</v>
      </c>
      <c r="H266" s="181">
        <v>25</v>
      </c>
      <c r="I266" s="182"/>
      <c r="L266" s="177"/>
      <c r="M266" s="183"/>
      <c r="N266" s="184"/>
      <c r="O266" s="184"/>
      <c r="P266" s="184"/>
      <c r="Q266" s="184"/>
      <c r="R266" s="184"/>
      <c r="S266" s="184"/>
      <c r="T266" s="185"/>
      <c r="AT266" s="179" t="s">
        <v>190</v>
      </c>
      <c r="AU266" s="179" t="s">
        <v>82</v>
      </c>
      <c r="AV266" s="13" t="s">
        <v>82</v>
      </c>
      <c r="AW266" s="13" t="s">
        <v>29</v>
      </c>
      <c r="AX266" s="13" t="s">
        <v>30</v>
      </c>
      <c r="AY266" s="179" t="s">
        <v>181</v>
      </c>
    </row>
    <row r="267" spans="1:65" s="2" customFormat="1" ht="16.5" customHeight="1">
      <c r="A267" s="33"/>
      <c r="B267" s="130"/>
      <c r="C267" s="164" t="s">
        <v>396</v>
      </c>
      <c r="D267" s="164" t="s">
        <v>184</v>
      </c>
      <c r="E267" s="165" t="s">
        <v>4743</v>
      </c>
      <c r="F267" s="166" t="s">
        <v>4744</v>
      </c>
      <c r="G267" s="167" t="s">
        <v>1840</v>
      </c>
      <c r="H267" s="168">
        <v>165</v>
      </c>
      <c r="I267" s="169"/>
      <c r="J267" s="170">
        <f>ROUND(I267*H267,2)</f>
        <v>0</v>
      </c>
      <c r="K267" s="166" t="s">
        <v>1749</v>
      </c>
      <c r="L267" s="34"/>
      <c r="M267" s="171" t="s">
        <v>1</v>
      </c>
      <c r="N267" s="172" t="s">
        <v>38</v>
      </c>
      <c r="O267" s="59"/>
      <c r="P267" s="173">
        <f>O267*H267</f>
        <v>0</v>
      </c>
      <c r="Q267" s="173">
        <v>0.41399999999999998</v>
      </c>
      <c r="R267" s="173">
        <f>Q267*H267</f>
        <v>68.31</v>
      </c>
      <c r="S267" s="173">
        <v>0</v>
      </c>
      <c r="T267" s="174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5" t="s">
        <v>188</v>
      </c>
      <c r="AT267" s="175" t="s">
        <v>184</v>
      </c>
      <c r="AU267" s="175" t="s">
        <v>82</v>
      </c>
      <c r="AY267" s="18" t="s">
        <v>181</v>
      </c>
      <c r="BE267" s="176">
        <f>IF(N267="základní",J267,0)</f>
        <v>0</v>
      </c>
      <c r="BF267" s="176">
        <f>IF(N267="snížená",J267,0)</f>
        <v>0</v>
      </c>
      <c r="BG267" s="176">
        <f>IF(N267="zákl. přenesená",J267,0)</f>
        <v>0</v>
      </c>
      <c r="BH267" s="176">
        <f>IF(N267="sníž. přenesená",J267,0)</f>
        <v>0</v>
      </c>
      <c r="BI267" s="176">
        <f>IF(N267="nulová",J267,0)</f>
        <v>0</v>
      </c>
      <c r="BJ267" s="18" t="s">
        <v>30</v>
      </c>
      <c r="BK267" s="176">
        <f>ROUND(I267*H267,2)</f>
        <v>0</v>
      </c>
      <c r="BL267" s="18" t="s">
        <v>188</v>
      </c>
      <c r="BM267" s="175" t="s">
        <v>4745</v>
      </c>
    </row>
    <row r="268" spans="1:65" s="14" customFormat="1">
      <c r="B268" s="191"/>
      <c r="D268" s="178" t="s">
        <v>190</v>
      </c>
      <c r="E268" s="192" t="s">
        <v>1</v>
      </c>
      <c r="F268" s="193" t="s">
        <v>4651</v>
      </c>
      <c r="H268" s="192" t="s">
        <v>1</v>
      </c>
      <c r="I268" s="194"/>
      <c r="L268" s="191"/>
      <c r="M268" s="195"/>
      <c r="N268" s="196"/>
      <c r="O268" s="196"/>
      <c r="P268" s="196"/>
      <c r="Q268" s="196"/>
      <c r="R268" s="196"/>
      <c r="S268" s="196"/>
      <c r="T268" s="197"/>
      <c r="AT268" s="192" t="s">
        <v>190</v>
      </c>
      <c r="AU268" s="192" t="s">
        <v>82</v>
      </c>
      <c r="AV268" s="14" t="s">
        <v>30</v>
      </c>
      <c r="AW268" s="14" t="s">
        <v>29</v>
      </c>
      <c r="AX268" s="14" t="s">
        <v>73</v>
      </c>
      <c r="AY268" s="192" t="s">
        <v>181</v>
      </c>
    </row>
    <row r="269" spans="1:65" s="13" customFormat="1">
      <c r="B269" s="177"/>
      <c r="D269" s="178" t="s">
        <v>190</v>
      </c>
      <c r="E269" s="179" t="s">
        <v>1</v>
      </c>
      <c r="F269" s="180" t="s">
        <v>818</v>
      </c>
      <c r="H269" s="181">
        <v>165</v>
      </c>
      <c r="I269" s="182"/>
      <c r="L269" s="177"/>
      <c r="M269" s="183"/>
      <c r="N269" s="184"/>
      <c r="O269" s="184"/>
      <c r="P269" s="184"/>
      <c r="Q269" s="184"/>
      <c r="R269" s="184"/>
      <c r="S269" s="184"/>
      <c r="T269" s="185"/>
      <c r="AT269" s="179" t="s">
        <v>190</v>
      </c>
      <c r="AU269" s="179" t="s">
        <v>82</v>
      </c>
      <c r="AV269" s="13" t="s">
        <v>82</v>
      </c>
      <c r="AW269" s="13" t="s">
        <v>29</v>
      </c>
      <c r="AX269" s="13" t="s">
        <v>30</v>
      </c>
      <c r="AY269" s="179" t="s">
        <v>181</v>
      </c>
    </row>
    <row r="270" spans="1:65" s="2" customFormat="1" ht="24.2" customHeight="1">
      <c r="A270" s="33"/>
      <c r="B270" s="130"/>
      <c r="C270" s="164" t="s">
        <v>399</v>
      </c>
      <c r="D270" s="164" t="s">
        <v>184</v>
      </c>
      <c r="E270" s="165" t="s">
        <v>4746</v>
      </c>
      <c r="F270" s="166" t="s">
        <v>4747</v>
      </c>
      <c r="G270" s="167" t="s">
        <v>1840</v>
      </c>
      <c r="H270" s="168">
        <v>165</v>
      </c>
      <c r="I270" s="169"/>
      <c r="J270" s="170">
        <f>ROUND(I270*H270,2)</f>
        <v>0</v>
      </c>
      <c r="K270" s="166" t="s">
        <v>1749</v>
      </c>
      <c r="L270" s="34"/>
      <c r="M270" s="171" t="s">
        <v>1</v>
      </c>
      <c r="N270" s="172" t="s">
        <v>38</v>
      </c>
      <c r="O270" s="59"/>
      <c r="P270" s="173">
        <f>O270*H270</f>
        <v>0</v>
      </c>
      <c r="Q270" s="173">
        <v>0.04</v>
      </c>
      <c r="R270" s="173">
        <f>Q270*H270</f>
        <v>6.6000000000000005</v>
      </c>
      <c r="S270" s="173">
        <v>0</v>
      </c>
      <c r="T270" s="174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5" t="s">
        <v>188</v>
      </c>
      <c r="AT270" s="175" t="s">
        <v>184</v>
      </c>
      <c r="AU270" s="175" t="s">
        <v>82</v>
      </c>
      <c r="AY270" s="18" t="s">
        <v>181</v>
      </c>
      <c r="BE270" s="176">
        <f>IF(N270="základní",J270,0)</f>
        <v>0</v>
      </c>
      <c r="BF270" s="176">
        <f>IF(N270="snížená",J270,0)</f>
        <v>0</v>
      </c>
      <c r="BG270" s="176">
        <f>IF(N270="zákl. přenesená",J270,0)</f>
        <v>0</v>
      </c>
      <c r="BH270" s="176">
        <f>IF(N270="sníž. přenesená",J270,0)</f>
        <v>0</v>
      </c>
      <c r="BI270" s="176">
        <f>IF(N270="nulová",J270,0)</f>
        <v>0</v>
      </c>
      <c r="BJ270" s="18" t="s">
        <v>30</v>
      </c>
      <c r="BK270" s="176">
        <f>ROUND(I270*H270,2)</f>
        <v>0</v>
      </c>
      <c r="BL270" s="18" t="s">
        <v>188</v>
      </c>
      <c r="BM270" s="175" t="s">
        <v>4748</v>
      </c>
    </row>
    <row r="271" spans="1:65" s="13" customFormat="1">
      <c r="B271" s="177"/>
      <c r="D271" s="178" t="s">
        <v>190</v>
      </c>
      <c r="E271" s="179" t="s">
        <v>1</v>
      </c>
      <c r="F271" s="180" t="s">
        <v>818</v>
      </c>
      <c r="H271" s="181">
        <v>165</v>
      </c>
      <c r="I271" s="182"/>
      <c r="L271" s="177"/>
      <c r="M271" s="183"/>
      <c r="N271" s="184"/>
      <c r="O271" s="184"/>
      <c r="P271" s="184"/>
      <c r="Q271" s="184"/>
      <c r="R271" s="184"/>
      <c r="S271" s="184"/>
      <c r="T271" s="185"/>
      <c r="AT271" s="179" t="s">
        <v>190</v>
      </c>
      <c r="AU271" s="179" t="s">
        <v>82</v>
      </c>
      <c r="AV271" s="13" t="s">
        <v>82</v>
      </c>
      <c r="AW271" s="13" t="s">
        <v>29</v>
      </c>
      <c r="AX271" s="13" t="s">
        <v>30</v>
      </c>
      <c r="AY271" s="179" t="s">
        <v>181</v>
      </c>
    </row>
    <row r="272" spans="1:65" s="2" customFormat="1" ht="16.5" customHeight="1">
      <c r="A272" s="33"/>
      <c r="B272" s="130"/>
      <c r="C272" s="206" t="s">
        <v>404</v>
      </c>
      <c r="D272" s="206" t="s">
        <v>273</v>
      </c>
      <c r="E272" s="207" t="s">
        <v>4749</v>
      </c>
      <c r="F272" s="208" t="s">
        <v>4750</v>
      </c>
      <c r="G272" s="209" t="s">
        <v>1840</v>
      </c>
      <c r="H272" s="210">
        <v>174.983</v>
      </c>
      <c r="I272" s="211"/>
      <c r="J272" s="212">
        <f>ROUND(I272*H272,2)</f>
        <v>0</v>
      </c>
      <c r="K272" s="208" t="s">
        <v>1</v>
      </c>
      <c r="L272" s="213"/>
      <c r="M272" s="214" t="s">
        <v>1</v>
      </c>
      <c r="N272" s="215" t="s">
        <v>38</v>
      </c>
      <c r="O272" s="59"/>
      <c r="P272" s="173">
        <f>O272*H272</f>
        <v>0</v>
      </c>
      <c r="Q272" s="173">
        <v>1.0800000000000001E-2</v>
      </c>
      <c r="R272" s="173">
        <f>Q272*H272</f>
        <v>1.8898164000000002</v>
      </c>
      <c r="S272" s="173">
        <v>0</v>
      </c>
      <c r="T272" s="174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5" t="s">
        <v>213</v>
      </c>
      <c r="AT272" s="175" t="s">
        <v>273</v>
      </c>
      <c r="AU272" s="175" t="s">
        <v>82</v>
      </c>
      <c r="AY272" s="18" t="s">
        <v>181</v>
      </c>
      <c r="BE272" s="176">
        <f>IF(N272="základní",J272,0)</f>
        <v>0</v>
      </c>
      <c r="BF272" s="176">
        <f>IF(N272="snížená",J272,0)</f>
        <v>0</v>
      </c>
      <c r="BG272" s="176">
        <f>IF(N272="zákl. přenesená",J272,0)</f>
        <v>0</v>
      </c>
      <c r="BH272" s="176">
        <f>IF(N272="sníž. přenesená",J272,0)</f>
        <v>0</v>
      </c>
      <c r="BI272" s="176">
        <f>IF(N272="nulová",J272,0)</f>
        <v>0</v>
      </c>
      <c r="BJ272" s="18" t="s">
        <v>30</v>
      </c>
      <c r="BK272" s="176">
        <f>ROUND(I272*H272,2)</f>
        <v>0</v>
      </c>
      <c r="BL272" s="18" t="s">
        <v>188</v>
      </c>
      <c r="BM272" s="175" t="s">
        <v>4751</v>
      </c>
    </row>
    <row r="273" spans="1:65" s="13" customFormat="1">
      <c r="B273" s="177"/>
      <c r="D273" s="178" t="s">
        <v>190</v>
      </c>
      <c r="E273" s="179" t="s">
        <v>1</v>
      </c>
      <c r="F273" s="180" t="s">
        <v>4752</v>
      </c>
      <c r="H273" s="181">
        <v>173.25</v>
      </c>
      <c r="I273" s="182"/>
      <c r="L273" s="177"/>
      <c r="M273" s="183"/>
      <c r="N273" s="184"/>
      <c r="O273" s="184"/>
      <c r="P273" s="184"/>
      <c r="Q273" s="184"/>
      <c r="R273" s="184"/>
      <c r="S273" s="184"/>
      <c r="T273" s="185"/>
      <c r="AT273" s="179" t="s">
        <v>190</v>
      </c>
      <c r="AU273" s="179" t="s">
        <v>82</v>
      </c>
      <c r="AV273" s="13" t="s">
        <v>82</v>
      </c>
      <c r="AW273" s="13" t="s">
        <v>29</v>
      </c>
      <c r="AX273" s="13" t="s">
        <v>73</v>
      </c>
      <c r="AY273" s="179" t="s">
        <v>181</v>
      </c>
    </row>
    <row r="274" spans="1:65" s="15" customFormat="1">
      <c r="B274" s="198"/>
      <c r="D274" s="178" t="s">
        <v>190</v>
      </c>
      <c r="E274" s="199" t="s">
        <v>1</v>
      </c>
      <c r="F274" s="200" t="s">
        <v>1774</v>
      </c>
      <c r="H274" s="201">
        <v>173.25</v>
      </c>
      <c r="I274" s="202"/>
      <c r="L274" s="198"/>
      <c r="M274" s="203"/>
      <c r="N274" s="204"/>
      <c r="O274" s="204"/>
      <c r="P274" s="204"/>
      <c r="Q274" s="204"/>
      <c r="R274" s="204"/>
      <c r="S274" s="204"/>
      <c r="T274" s="205"/>
      <c r="AT274" s="199" t="s">
        <v>190</v>
      </c>
      <c r="AU274" s="199" t="s">
        <v>82</v>
      </c>
      <c r="AV274" s="15" t="s">
        <v>188</v>
      </c>
      <c r="AW274" s="15" t="s">
        <v>29</v>
      </c>
      <c r="AX274" s="15" t="s">
        <v>30</v>
      </c>
      <c r="AY274" s="199" t="s">
        <v>181</v>
      </c>
    </row>
    <row r="275" spans="1:65" s="13" customFormat="1">
      <c r="B275" s="177"/>
      <c r="D275" s="178" t="s">
        <v>190</v>
      </c>
      <c r="F275" s="180" t="s">
        <v>4753</v>
      </c>
      <c r="H275" s="181">
        <v>174.983</v>
      </c>
      <c r="I275" s="182"/>
      <c r="L275" s="177"/>
      <c r="M275" s="183"/>
      <c r="N275" s="184"/>
      <c r="O275" s="184"/>
      <c r="P275" s="184"/>
      <c r="Q275" s="184"/>
      <c r="R275" s="184"/>
      <c r="S275" s="184"/>
      <c r="T275" s="185"/>
      <c r="AT275" s="179" t="s">
        <v>190</v>
      </c>
      <c r="AU275" s="179" t="s">
        <v>82</v>
      </c>
      <c r="AV275" s="13" t="s">
        <v>82</v>
      </c>
      <c r="AW275" s="13" t="s">
        <v>3</v>
      </c>
      <c r="AX275" s="13" t="s">
        <v>30</v>
      </c>
      <c r="AY275" s="179" t="s">
        <v>181</v>
      </c>
    </row>
    <row r="276" spans="1:65" s="2" customFormat="1" ht="16.5" customHeight="1">
      <c r="A276" s="33"/>
      <c r="B276" s="130"/>
      <c r="C276" s="206" t="s">
        <v>408</v>
      </c>
      <c r="D276" s="206" t="s">
        <v>273</v>
      </c>
      <c r="E276" s="207" t="s">
        <v>4229</v>
      </c>
      <c r="F276" s="208" t="s">
        <v>4230</v>
      </c>
      <c r="G276" s="209" t="s">
        <v>259</v>
      </c>
      <c r="H276" s="210">
        <v>8.25</v>
      </c>
      <c r="I276" s="211"/>
      <c r="J276" s="212">
        <f>ROUND(I276*H276,2)</f>
        <v>0</v>
      </c>
      <c r="K276" s="208" t="s">
        <v>1</v>
      </c>
      <c r="L276" s="213"/>
      <c r="M276" s="214" t="s">
        <v>1</v>
      </c>
      <c r="N276" s="215" t="s">
        <v>38</v>
      </c>
      <c r="O276" s="59"/>
      <c r="P276" s="173">
        <f>O276*H276</f>
        <v>0</v>
      </c>
      <c r="Q276" s="173">
        <v>1</v>
      </c>
      <c r="R276" s="173">
        <f>Q276*H276</f>
        <v>8.25</v>
      </c>
      <c r="S276" s="173">
        <v>0</v>
      </c>
      <c r="T276" s="174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5" t="s">
        <v>213</v>
      </c>
      <c r="AT276" s="175" t="s">
        <v>273</v>
      </c>
      <c r="AU276" s="175" t="s">
        <v>82</v>
      </c>
      <c r="AY276" s="18" t="s">
        <v>181</v>
      </c>
      <c r="BE276" s="176">
        <f>IF(N276="základní",J276,0)</f>
        <v>0</v>
      </c>
      <c r="BF276" s="176">
        <f>IF(N276="snížená",J276,0)</f>
        <v>0</v>
      </c>
      <c r="BG276" s="176">
        <f>IF(N276="zákl. přenesená",J276,0)</f>
        <v>0</v>
      </c>
      <c r="BH276" s="176">
        <f>IF(N276="sníž. přenesená",J276,0)</f>
        <v>0</v>
      </c>
      <c r="BI276" s="176">
        <f>IF(N276="nulová",J276,0)</f>
        <v>0</v>
      </c>
      <c r="BJ276" s="18" t="s">
        <v>30</v>
      </c>
      <c r="BK276" s="176">
        <f>ROUND(I276*H276,2)</f>
        <v>0</v>
      </c>
      <c r="BL276" s="18" t="s">
        <v>188</v>
      </c>
      <c r="BM276" s="175" t="s">
        <v>4754</v>
      </c>
    </row>
    <row r="277" spans="1:65" s="13" customFormat="1">
      <c r="B277" s="177"/>
      <c r="D277" s="178" t="s">
        <v>190</v>
      </c>
      <c r="E277" s="179" t="s">
        <v>1</v>
      </c>
      <c r="F277" s="180" t="s">
        <v>4755</v>
      </c>
      <c r="H277" s="181">
        <v>8.25</v>
      </c>
      <c r="I277" s="182"/>
      <c r="L277" s="177"/>
      <c r="M277" s="183"/>
      <c r="N277" s="184"/>
      <c r="O277" s="184"/>
      <c r="P277" s="184"/>
      <c r="Q277" s="184"/>
      <c r="R277" s="184"/>
      <c r="S277" s="184"/>
      <c r="T277" s="185"/>
      <c r="AT277" s="179" t="s">
        <v>190</v>
      </c>
      <c r="AU277" s="179" t="s">
        <v>82</v>
      </c>
      <c r="AV277" s="13" t="s">
        <v>82</v>
      </c>
      <c r="AW277" s="13" t="s">
        <v>29</v>
      </c>
      <c r="AX277" s="13" t="s">
        <v>30</v>
      </c>
      <c r="AY277" s="179" t="s">
        <v>181</v>
      </c>
    </row>
    <row r="278" spans="1:65" s="2" customFormat="1" ht="16.5" customHeight="1">
      <c r="A278" s="33"/>
      <c r="B278" s="130"/>
      <c r="C278" s="164" t="s">
        <v>412</v>
      </c>
      <c r="D278" s="164" t="s">
        <v>184</v>
      </c>
      <c r="E278" s="165" t="s">
        <v>4756</v>
      </c>
      <c r="F278" s="166" t="s">
        <v>4757</v>
      </c>
      <c r="G278" s="167" t="s">
        <v>1840</v>
      </c>
      <c r="H278" s="168">
        <v>12</v>
      </c>
      <c r="I278" s="169"/>
      <c r="J278" s="170">
        <f>ROUND(I278*H278,2)</f>
        <v>0</v>
      </c>
      <c r="K278" s="166" t="s">
        <v>1749</v>
      </c>
      <c r="L278" s="34"/>
      <c r="M278" s="171" t="s">
        <v>1</v>
      </c>
      <c r="N278" s="172" t="s">
        <v>38</v>
      </c>
      <c r="O278" s="59"/>
      <c r="P278" s="173">
        <f>O278*H278</f>
        <v>0</v>
      </c>
      <c r="Q278" s="173">
        <v>0.46</v>
      </c>
      <c r="R278" s="173">
        <f>Q278*H278</f>
        <v>5.5200000000000005</v>
      </c>
      <c r="S278" s="173">
        <v>0</v>
      </c>
      <c r="T278" s="174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5" t="s">
        <v>188</v>
      </c>
      <c r="AT278" s="175" t="s">
        <v>184</v>
      </c>
      <c r="AU278" s="175" t="s">
        <v>82</v>
      </c>
      <c r="AY278" s="18" t="s">
        <v>181</v>
      </c>
      <c r="BE278" s="176">
        <f>IF(N278="základní",J278,0)</f>
        <v>0</v>
      </c>
      <c r="BF278" s="176">
        <f>IF(N278="snížená",J278,0)</f>
        <v>0</v>
      </c>
      <c r="BG278" s="176">
        <f>IF(N278="zákl. přenesená",J278,0)</f>
        <v>0</v>
      </c>
      <c r="BH278" s="176">
        <f>IF(N278="sníž. přenesená",J278,0)</f>
        <v>0</v>
      </c>
      <c r="BI278" s="176">
        <f>IF(N278="nulová",J278,0)</f>
        <v>0</v>
      </c>
      <c r="BJ278" s="18" t="s">
        <v>30</v>
      </c>
      <c r="BK278" s="176">
        <f>ROUND(I278*H278,2)</f>
        <v>0</v>
      </c>
      <c r="BL278" s="18" t="s">
        <v>188</v>
      </c>
      <c r="BM278" s="175" t="s">
        <v>4758</v>
      </c>
    </row>
    <row r="279" spans="1:65" s="14" customFormat="1">
      <c r="B279" s="191"/>
      <c r="D279" s="178" t="s">
        <v>190</v>
      </c>
      <c r="E279" s="192" t="s">
        <v>1</v>
      </c>
      <c r="F279" s="193" t="s">
        <v>4638</v>
      </c>
      <c r="H279" s="192" t="s">
        <v>1</v>
      </c>
      <c r="I279" s="194"/>
      <c r="L279" s="191"/>
      <c r="M279" s="195"/>
      <c r="N279" s="196"/>
      <c r="O279" s="196"/>
      <c r="P279" s="196"/>
      <c r="Q279" s="196"/>
      <c r="R279" s="196"/>
      <c r="S279" s="196"/>
      <c r="T279" s="197"/>
      <c r="AT279" s="192" t="s">
        <v>190</v>
      </c>
      <c r="AU279" s="192" t="s">
        <v>82</v>
      </c>
      <c r="AV279" s="14" t="s">
        <v>30</v>
      </c>
      <c r="AW279" s="14" t="s">
        <v>29</v>
      </c>
      <c r="AX279" s="14" t="s">
        <v>73</v>
      </c>
      <c r="AY279" s="192" t="s">
        <v>181</v>
      </c>
    </row>
    <row r="280" spans="1:65" s="14" customFormat="1">
      <c r="B280" s="191"/>
      <c r="D280" s="178" t="s">
        <v>190</v>
      </c>
      <c r="E280" s="192" t="s">
        <v>1</v>
      </c>
      <c r="F280" s="193" t="s">
        <v>4639</v>
      </c>
      <c r="H280" s="192" t="s">
        <v>1</v>
      </c>
      <c r="I280" s="194"/>
      <c r="L280" s="191"/>
      <c r="M280" s="195"/>
      <c r="N280" s="196"/>
      <c r="O280" s="196"/>
      <c r="P280" s="196"/>
      <c r="Q280" s="196"/>
      <c r="R280" s="196"/>
      <c r="S280" s="196"/>
      <c r="T280" s="197"/>
      <c r="AT280" s="192" t="s">
        <v>190</v>
      </c>
      <c r="AU280" s="192" t="s">
        <v>82</v>
      </c>
      <c r="AV280" s="14" t="s">
        <v>30</v>
      </c>
      <c r="AW280" s="14" t="s">
        <v>29</v>
      </c>
      <c r="AX280" s="14" t="s">
        <v>73</v>
      </c>
      <c r="AY280" s="192" t="s">
        <v>181</v>
      </c>
    </row>
    <row r="281" spans="1:65" s="13" customFormat="1">
      <c r="B281" s="177"/>
      <c r="D281" s="178" t="s">
        <v>190</v>
      </c>
      <c r="E281" s="179" t="s">
        <v>1</v>
      </c>
      <c r="F281" s="180" t="s">
        <v>228</v>
      </c>
      <c r="H281" s="181">
        <v>12</v>
      </c>
      <c r="I281" s="182"/>
      <c r="L281" s="177"/>
      <c r="M281" s="183"/>
      <c r="N281" s="184"/>
      <c r="O281" s="184"/>
      <c r="P281" s="184"/>
      <c r="Q281" s="184"/>
      <c r="R281" s="184"/>
      <c r="S281" s="184"/>
      <c r="T281" s="185"/>
      <c r="AT281" s="179" t="s">
        <v>190</v>
      </c>
      <c r="AU281" s="179" t="s">
        <v>82</v>
      </c>
      <c r="AV281" s="13" t="s">
        <v>82</v>
      </c>
      <c r="AW281" s="13" t="s">
        <v>29</v>
      </c>
      <c r="AX281" s="13" t="s">
        <v>30</v>
      </c>
      <c r="AY281" s="179" t="s">
        <v>181</v>
      </c>
    </row>
    <row r="282" spans="1:65" s="2" customFormat="1" ht="16.5" customHeight="1">
      <c r="A282" s="33"/>
      <c r="B282" s="130"/>
      <c r="C282" s="164" t="s">
        <v>416</v>
      </c>
      <c r="D282" s="164" t="s">
        <v>184</v>
      </c>
      <c r="E282" s="165" t="s">
        <v>4759</v>
      </c>
      <c r="F282" s="166" t="s">
        <v>4760</v>
      </c>
      <c r="G282" s="167" t="s">
        <v>1840</v>
      </c>
      <c r="H282" s="168">
        <v>12</v>
      </c>
      <c r="I282" s="169"/>
      <c r="J282" s="170">
        <f>ROUND(I282*H282,2)</f>
        <v>0</v>
      </c>
      <c r="K282" s="166" t="s">
        <v>1749</v>
      </c>
      <c r="L282" s="34"/>
      <c r="M282" s="171" t="s">
        <v>1</v>
      </c>
      <c r="N282" s="172" t="s">
        <v>38</v>
      </c>
      <c r="O282" s="59"/>
      <c r="P282" s="173">
        <f>O282*H282</f>
        <v>0</v>
      </c>
      <c r="Q282" s="173">
        <v>0.34499999999999997</v>
      </c>
      <c r="R282" s="173">
        <f>Q282*H282</f>
        <v>4.1399999999999997</v>
      </c>
      <c r="S282" s="173">
        <v>0</v>
      </c>
      <c r="T282" s="174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5" t="s">
        <v>188</v>
      </c>
      <c r="AT282" s="175" t="s">
        <v>184</v>
      </c>
      <c r="AU282" s="175" t="s">
        <v>82</v>
      </c>
      <c r="AY282" s="18" t="s">
        <v>181</v>
      </c>
      <c r="BE282" s="176">
        <f>IF(N282="základní",J282,0)</f>
        <v>0</v>
      </c>
      <c r="BF282" s="176">
        <f>IF(N282="snížená",J282,0)</f>
        <v>0</v>
      </c>
      <c r="BG282" s="176">
        <f>IF(N282="zákl. přenesená",J282,0)</f>
        <v>0</v>
      </c>
      <c r="BH282" s="176">
        <f>IF(N282="sníž. přenesená",J282,0)</f>
        <v>0</v>
      </c>
      <c r="BI282" s="176">
        <f>IF(N282="nulová",J282,0)</f>
        <v>0</v>
      </c>
      <c r="BJ282" s="18" t="s">
        <v>30</v>
      </c>
      <c r="BK282" s="176">
        <f>ROUND(I282*H282,2)</f>
        <v>0</v>
      </c>
      <c r="BL282" s="18" t="s">
        <v>188</v>
      </c>
      <c r="BM282" s="175" t="s">
        <v>4761</v>
      </c>
    </row>
    <row r="283" spans="1:65" s="13" customFormat="1">
      <c r="B283" s="177"/>
      <c r="D283" s="178" t="s">
        <v>190</v>
      </c>
      <c r="E283" s="179" t="s">
        <v>1</v>
      </c>
      <c r="F283" s="180" t="s">
        <v>228</v>
      </c>
      <c r="H283" s="181">
        <v>12</v>
      </c>
      <c r="I283" s="182"/>
      <c r="L283" s="177"/>
      <c r="M283" s="183"/>
      <c r="N283" s="184"/>
      <c r="O283" s="184"/>
      <c r="P283" s="184"/>
      <c r="Q283" s="184"/>
      <c r="R283" s="184"/>
      <c r="S283" s="184"/>
      <c r="T283" s="185"/>
      <c r="AT283" s="179" t="s">
        <v>190</v>
      </c>
      <c r="AU283" s="179" t="s">
        <v>82</v>
      </c>
      <c r="AV283" s="13" t="s">
        <v>82</v>
      </c>
      <c r="AW283" s="13" t="s">
        <v>29</v>
      </c>
      <c r="AX283" s="13" t="s">
        <v>30</v>
      </c>
      <c r="AY283" s="179" t="s">
        <v>181</v>
      </c>
    </row>
    <row r="284" spans="1:65" s="2" customFormat="1" ht="16.5" customHeight="1">
      <c r="A284" s="33"/>
      <c r="B284" s="130"/>
      <c r="C284" s="164" t="s">
        <v>419</v>
      </c>
      <c r="D284" s="164" t="s">
        <v>184</v>
      </c>
      <c r="E284" s="165" t="s">
        <v>4762</v>
      </c>
      <c r="F284" s="166" t="s">
        <v>4763</v>
      </c>
      <c r="G284" s="167" t="s">
        <v>1840</v>
      </c>
      <c r="H284" s="168">
        <v>12</v>
      </c>
      <c r="I284" s="169"/>
      <c r="J284" s="170">
        <f>ROUND(I284*H284,2)</f>
        <v>0</v>
      </c>
      <c r="K284" s="166" t="s">
        <v>1749</v>
      </c>
      <c r="L284" s="34"/>
      <c r="M284" s="171" t="s">
        <v>1</v>
      </c>
      <c r="N284" s="172" t="s">
        <v>38</v>
      </c>
      <c r="O284" s="59"/>
      <c r="P284" s="173">
        <f>O284*H284</f>
        <v>0</v>
      </c>
      <c r="Q284" s="173">
        <v>0.13800000000000001</v>
      </c>
      <c r="R284" s="173">
        <f>Q284*H284</f>
        <v>1.6560000000000001</v>
      </c>
      <c r="S284" s="173">
        <v>0</v>
      </c>
      <c r="T284" s="174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5" t="s">
        <v>188</v>
      </c>
      <c r="AT284" s="175" t="s">
        <v>184</v>
      </c>
      <c r="AU284" s="175" t="s">
        <v>82</v>
      </c>
      <c r="AY284" s="18" t="s">
        <v>181</v>
      </c>
      <c r="BE284" s="176">
        <f>IF(N284="základní",J284,0)</f>
        <v>0</v>
      </c>
      <c r="BF284" s="176">
        <f>IF(N284="snížená",J284,0)</f>
        <v>0</v>
      </c>
      <c r="BG284" s="176">
        <f>IF(N284="zákl. přenesená",J284,0)</f>
        <v>0</v>
      </c>
      <c r="BH284" s="176">
        <f>IF(N284="sníž. přenesená",J284,0)</f>
        <v>0</v>
      </c>
      <c r="BI284" s="176">
        <f>IF(N284="nulová",J284,0)</f>
        <v>0</v>
      </c>
      <c r="BJ284" s="18" t="s">
        <v>30</v>
      </c>
      <c r="BK284" s="176">
        <f>ROUND(I284*H284,2)</f>
        <v>0</v>
      </c>
      <c r="BL284" s="18" t="s">
        <v>188</v>
      </c>
      <c r="BM284" s="175" t="s">
        <v>4764</v>
      </c>
    </row>
    <row r="285" spans="1:65" s="13" customFormat="1">
      <c r="B285" s="177"/>
      <c r="D285" s="178" t="s">
        <v>190</v>
      </c>
      <c r="E285" s="179" t="s">
        <v>1</v>
      </c>
      <c r="F285" s="180" t="s">
        <v>228</v>
      </c>
      <c r="H285" s="181">
        <v>12</v>
      </c>
      <c r="I285" s="182"/>
      <c r="L285" s="177"/>
      <c r="M285" s="183"/>
      <c r="N285" s="184"/>
      <c r="O285" s="184"/>
      <c r="P285" s="184"/>
      <c r="Q285" s="184"/>
      <c r="R285" s="184"/>
      <c r="S285" s="184"/>
      <c r="T285" s="185"/>
      <c r="AT285" s="179" t="s">
        <v>190</v>
      </c>
      <c r="AU285" s="179" t="s">
        <v>82</v>
      </c>
      <c r="AV285" s="13" t="s">
        <v>82</v>
      </c>
      <c r="AW285" s="13" t="s">
        <v>29</v>
      </c>
      <c r="AX285" s="13" t="s">
        <v>30</v>
      </c>
      <c r="AY285" s="179" t="s">
        <v>181</v>
      </c>
    </row>
    <row r="286" spans="1:65" s="2" customFormat="1" ht="16.5" customHeight="1">
      <c r="A286" s="33"/>
      <c r="B286" s="130"/>
      <c r="C286" s="164" t="s">
        <v>422</v>
      </c>
      <c r="D286" s="164" t="s">
        <v>184</v>
      </c>
      <c r="E286" s="165" t="s">
        <v>4728</v>
      </c>
      <c r="F286" s="166" t="s">
        <v>4729</v>
      </c>
      <c r="G286" s="167" t="s">
        <v>1840</v>
      </c>
      <c r="H286" s="168">
        <v>12</v>
      </c>
      <c r="I286" s="169"/>
      <c r="J286" s="170">
        <f>ROUND(I286*H286,2)</f>
        <v>0</v>
      </c>
      <c r="K286" s="166" t="s">
        <v>1749</v>
      </c>
      <c r="L286" s="34"/>
      <c r="M286" s="171" t="s">
        <v>1</v>
      </c>
      <c r="N286" s="172" t="s">
        <v>38</v>
      </c>
      <c r="O286" s="59"/>
      <c r="P286" s="173">
        <f>O286*H286</f>
        <v>0</v>
      </c>
      <c r="Q286" s="173">
        <v>7.5300000000000002E-3</v>
      </c>
      <c r="R286" s="173">
        <f>Q286*H286</f>
        <v>9.0359999999999996E-2</v>
      </c>
      <c r="S286" s="173">
        <v>0</v>
      </c>
      <c r="T286" s="174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5" t="s">
        <v>188</v>
      </c>
      <c r="AT286" s="175" t="s">
        <v>184</v>
      </c>
      <c r="AU286" s="175" t="s">
        <v>82</v>
      </c>
      <c r="AY286" s="18" t="s">
        <v>181</v>
      </c>
      <c r="BE286" s="176">
        <f>IF(N286="základní",J286,0)</f>
        <v>0</v>
      </c>
      <c r="BF286" s="176">
        <f>IF(N286="snížená",J286,0)</f>
        <v>0</v>
      </c>
      <c r="BG286" s="176">
        <f>IF(N286="zákl. přenesená",J286,0)</f>
        <v>0</v>
      </c>
      <c r="BH286" s="176">
        <f>IF(N286="sníž. přenesená",J286,0)</f>
        <v>0</v>
      </c>
      <c r="BI286" s="176">
        <f>IF(N286="nulová",J286,0)</f>
        <v>0</v>
      </c>
      <c r="BJ286" s="18" t="s">
        <v>30</v>
      </c>
      <c r="BK286" s="176">
        <f>ROUND(I286*H286,2)</f>
        <v>0</v>
      </c>
      <c r="BL286" s="18" t="s">
        <v>188</v>
      </c>
      <c r="BM286" s="175" t="s">
        <v>4765</v>
      </c>
    </row>
    <row r="287" spans="1:65" s="13" customFormat="1">
      <c r="B287" s="177"/>
      <c r="D287" s="178" t="s">
        <v>190</v>
      </c>
      <c r="E287" s="179" t="s">
        <v>1</v>
      </c>
      <c r="F287" s="180" t="s">
        <v>228</v>
      </c>
      <c r="H287" s="181">
        <v>12</v>
      </c>
      <c r="I287" s="182"/>
      <c r="L287" s="177"/>
      <c r="M287" s="183"/>
      <c r="N287" s="184"/>
      <c r="O287" s="184"/>
      <c r="P287" s="184"/>
      <c r="Q287" s="184"/>
      <c r="R287" s="184"/>
      <c r="S287" s="184"/>
      <c r="T287" s="185"/>
      <c r="AT287" s="179" t="s">
        <v>190</v>
      </c>
      <c r="AU287" s="179" t="s">
        <v>82</v>
      </c>
      <c r="AV287" s="13" t="s">
        <v>82</v>
      </c>
      <c r="AW287" s="13" t="s">
        <v>29</v>
      </c>
      <c r="AX287" s="13" t="s">
        <v>30</v>
      </c>
      <c r="AY287" s="179" t="s">
        <v>181</v>
      </c>
    </row>
    <row r="288" spans="1:65" s="2" customFormat="1" ht="16.5" customHeight="1">
      <c r="A288" s="33"/>
      <c r="B288" s="130"/>
      <c r="C288" s="164" t="s">
        <v>426</v>
      </c>
      <c r="D288" s="164" t="s">
        <v>184</v>
      </c>
      <c r="E288" s="165" t="s">
        <v>4766</v>
      </c>
      <c r="F288" s="166" t="s">
        <v>4767</v>
      </c>
      <c r="G288" s="167" t="s">
        <v>1840</v>
      </c>
      <c r="H288" s="168">
        <v>12</v>
      </c>
      <c r="I288" s="169"/>
      <c r="J288" s="170">
        <f>ROUND(I288*H288,2)</f>
        <v>0</v>
      </c>
      <c r="K288" s="166" t="s">
        <v>1</v>
      </c>
      <c r="L288" s="34"/>
      <c r="M288" s="171" t="s">
        <v>1</v>
      </c>
      <c r="N288" s="172" t="s">
        <v>38</v>
      </c>
      <c r="O288" s="59"/>
      <c r="P288" s="173">
        <f>O288*H288</f>
        <v>0</v>
      </c>
      <c r="Q288" s="173">
        <v>9.7919999999999993E-2</v>
      </c>
      <c r="R288" s="173">
        <f>Q288*H288</f>
        <v>1.1750399999999999</v>
      </c>
      <c r="S288" s="173">
        <v>0</v>
      </c>
      <c r="T288" s="174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5" t="s">
        <v>188</v>
      </c>
      <c r="AT288" s="175" t="s">
        <v>184</v>
      </c>
      <c r="AU288" s="175" t="s">
        <v>82</v>
      </c>
      <c r="AY288" s="18" t="s">
        <v>181</v>
      </c>
      <c r="BE288" s="176">
        <f>IF(N288="základní",J288,0)</f>
        <v>0</v>
      </c>
      <c r="BF288" s="176">
        <f>IF(N288="snížená",J288,0)</f>
        <v>0</v>
      </c>
      <c r="BG288" s="176">
        <f>IF(N288="zákl. přenesená",J288,0)</f>
        <v>0</v>
      </c>
      <c r="BH288" s="176">
        <f>IF(N288="sníž. přenesená",J288,0)</f>
        <v>0</v>
      </c>
      <c r="BI288" s="176">
        <f>IF(N288="nulová",J288,0)</f>
        <v>0</v>
      </c>
      <c r="BJ288" s="18" t="s">
        <v>30</v>
      </c>
      <c r="BK288" s="176">
        <f>ROUND(I288*H288,2)</f>
        <v>0</v>
      </c>
      <c r="BL288" s="18" t="s">
        <v>188</v>
      </c>
      <c r="BM288" s="175" t="s">
        <v>4768</v>
      </c>
    </row>
    <row r="289" spans="1:65" s="13" customFormat="1">
      <c r="B289" s="177"/>
      <c r="D289" s="178" t="s">
        <v>190</v>
      </c>
      <c r="E289" s="179" t="s">
        <v>1</v>
      </c>
      <c r="F289" s="180" t="s">
        <v>228</v>
      </c>
      <c r="H289" s="181">
        <v>12</v>
      </c>
      <c r="I289" s="182"/>
      <c r="L289" s="177"/>
      <c r="M289" s="183"/>
      <c r="N289" s="184"/>
      <c r="O289" s="184"/>
      <c r="P289" s="184"/>
      <c r="Q289" s="184"/>
      <c r="R289" s="184"/>
      <c r="S289" s="184"/>
      <c r="T289" s="185"/>
      <c r="AT289" s="179" t="s">
        <v>190</v>
      </c>
      <c r="AU289" s="179" t="s">
        <v>82</v>
      </c>
      <c r="AV289" s="13" t="s">
        <v>82</v>
      </c>
      <c r="AW289" s="13" t="s">
        <v>29</v>
      </c>
      <c r="AX289" s="13" t="s">
        <v>30</v>
      </c>
      <c r="AY289" s="179" t="s">
        <v>181</v>
      </c>
    </row>
    <row r="290" spans="1:65" s="2" customFormat="1" ht="16.5" customHeight="1">
      <c r="A290" s="33"/>
      <c r="B290" s="130"/>
      <c r="C290" s="164" t="s">
        <v>429</v>
      </c>
      <c r="D290" s="164" t="s">
        <v>184</v>
      </c>
      <c r="E290" s="165" t="s">
        <v>4769</v>
      </c>
      <c r="F290" s="166" t="s">
        <v>4770</v>
      </c>
      <c r="G290" s="167" t="s">
        <v>1840</v>
      </c>
      <c r="H290" s="168">
        <v>12</v>
      </c>
      <c r="I290" s="169"/>
      <c r="J290" s="170">
        <f>ROUND(I290*H290,2)</f>
        <v>0</v>
      </c>
      <c r="K290" s="166" t="s">
        <v>1749</v>
      </c>
      <c r="L290" s="34"/>
      <c r="M290" s="171" t="s">
        <v>1</v>
      </c>
      <c r="N290" s="172" t="s">
        <v>38</v>
      </c>
      <c r="O290" s="59"/>
      <c r="P290" s="173">
        <f>O290*H290</f>
        <v>0</v>
      </c>
      <c r="Q290" s="173">
        <v>1.0999999999999999E-2</v>
      </c>
      <c r="R290" s="173">
        <f>Q290*H290</f>
        <v>0.13200000000000001</v>
      </c>
      <c r="S290" s="173">
        <v>0</v>
      </c>
      <c r="T290" s="174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5" t="s">
        <v>188</v>
      </c>
      <c r="AT290" s="175" t="s">
        <v>184</v>
      </c>
      <c r="AU290" s="175" t="s">
        <v>82</v>
      </c>
      <c r="AY290" s="18" t="s">
        <v>181</v>
      </c>
      <c r="BE290" s="176">
        <f>IF(N290="základní",J290,0)</f>
        <v>0</v>
      </c>
      <c r="BF290" s="176">
        <f>IF(N290="snížená",J290,0)</f>
        <v>0</v>
      </c>
      <c r="BG290" s="176">
        <f>IF(N290="zákl. přenesená",J290,0)</f>
        <v>0</v>
      </c>
      <c r="BH290" s="176">
        <f>IF(N290="sníž. přenesená",J290,0)</f>
        <v>0</v>
      </c>
      <c r="BI290" s="176">
        <f>IF(N290="nulová",J290,0)</f>
        <v>0</v>
      </c>
      <c r="BJ290" s="18" t="s">
        <v>30</v>
      </c>
      <c r="BK290" s="176">
        <f>ROUND(I290*H290,2)</f>
        <v>0</v>
      </c>
      <c r="BL290" s="18" t="s">
        <v>188</v>
      </c>
      <c r="BM290" s="175" t="s">
        <v>4771</v>
      </c>
    </row>
    <row r="291" spans="1:65" s="13" customFormat="1">
      <c r="B291" s="177"/>
      <c r="D291" s="178" t="s">
        <v>190</v>
      </c>
      <c r="E291" s="179" t="s">
        <v>1</v>
      </c>
      <c r="F291" s="180" t="s">
        <v>228</v>
      </c>
      <c r="H291" s="181">
        <v>12</v>
      </c>
      <c r="I291" s="182"/>
      <c r="L291" s="177"/>
      <c r="M291" s="183"/>
      <c r="N291" s="184"/>
      <c r="O291" s="184"/>
      <c r="P291" s="184"/>
      <c r="Q291" s="184"/>
      <c r="R291" s="184"/>
      <c r="S291" s="184"/>
      <c r="T291" s="185"/>
      <c r="AT291" s="179" t="s">
        <v>190</v>
      </c>
      <c r="AU291" s="179" t="s">
        <v>82</v>
      </c>
      <c r="AV291" s="13" t="s">
        <v>82</v>
      </c>
      <c r="AW291" s="13" t="s">
        <v>29</v>
      </c>
      <c r="AX291" s="13" t="s">
        <v>30</v>
      </c>
      <c r="AY291" s="179" t="s">
        <v>181</v>
      </c>
    </row>
    <row r="292" spans="1:65" s="12" customFormat="1" ht="22.9" customHeight="1">
      <c r="B292" s="151"/>
      <c r="D292" s="152" t="s">
        <v>72</v>
      </c>
      <c r="E292" s="162" t="s">
        <v>182</v>
      </c>
      <c r="F292" s="162" t="s">
        <v>183</v>
      </c>
      <c r="I292" s="154"/>
      <c r="J292" s="163">
        <f>BK292</f>
        <v>0</v>
      </c>
      <c r="L292" s="151"/>
      <c r="M292" s="156"/>
      <c r="N292" s="157"/>
      <c r="O292" s="157"/>
      <c r="P292" s="158">
        <f>SUM(P293:P333)</f>
        <v>0</v>
      </c>
      <c r="Q292" s="157"/>
      <c r="R292" s="158">
        <f>SUM(R293:R333)</f>
        <v>65.274798399999995</v>
      </c>
      <c r="S292" s="157"/>
      <c r="T292" s="159">
        <f>SUM(T293:T333)</f>
        <v>0</v>
      </c>
      <c r="AR292" s="152" t="s">
        <v>30</v>
      </c>
      <c r="AT292" s="160" t="s">
        <v>72</v>
      </c>
      <c r="AU292" s="160" t="s">
        <v>30</v>
      </c>
      <c r="AY292" s="152" t="s">
        <v>181</v>
      </c>
      <c r="BK292" s="161">
        <f>SUM(BK293:BK333)</f>
        <v>0</v>
      </c>
    </row>
    <row r="293" spans="1:65" s="2" customFormat="1" ht="21.75" customHeight="1">
      <c r="A293" s="33"/>
      <c r="B293" s="130"/>
      <c r="C293" s="164" t="s">
        <v>432</v>
      </c>
      <c r="D293" s="164" t="s">
        <v>184</v>
      </c>
      <c r="E293" s="165" t="s">
        <v>4772</v>
      </c>
      <c r="F293" s="166" t="s">
        <v>4773</v>
      </c>
      <c r="G293" s="167" t="s">
        <v>1370</v>
      </c>
      <c r="H293" s="168">
        <v>74</v>
      </c>
      <c r="I293" s="169"/>
      <c r="J293" s="170">
        <f>ROUND(I293*H293,2)</f>
        <v>0</v>
      </c>
      <c r="K293" s="166" t="s">
        <v>1</v>
      </c>
      <c r="L293" s="34"/>
      <c r="M293" s="171" t="s">
        <v>1</v>
      </c>
      <c r="N293" s="172" t="s">
        <v>38</v>
      </c>
      <c r="O293" s="59"/>
      <c r="P293" s="173">
        <f>O293*H293</f>
        <v>0</v>
      </c>
      <c r="Q293" s="173">
        <v>8.9779999999999999E-2</v>
      </c>
      <c r="R293" s="173">
        <f>Q293*H293</f>
        <v>6.6437200000000001</v>
      </c>
      <c r="S293" s="173">
        <v>0</v>
      </c>
      <c r="T293" s="174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5" t="s">
        <v>188</v>
      </c>
      <c r="AT293" s="175" t="s">
        <v>184</v>
      </c>
      <c r="AU293" s="175" t="s">
        <v>82</v>
      </c>
      <c r="AY293" s="18" t="s">
        <v>181</v>
      </c>
      <c r="BE293" s="176">
        <f>IF(N293="základní",J293,0)</f>
        <v>0</v>
      </c>
      <c r="BF293" s="176">
        <f>IF(N293="snížená",J293,0)</f>
        <v>0</v>
      </c>
      <c r="BG293" s="176">
        <f>IF(N293="zákl. přenesená",J293,0)</f>
        <v>0</v>
      </c>
      <c r="BH293" s="176">
        <f>IF(N293="sníž. přenesená",J293,0)</f>
        <v>0</v>
      </c>
      <c r="BI293" s="176">
        <f>IF(N293="nulová",J293,0)</f>
        <v>0</v>
      </c>
      <c r="BJ293" s="18" t="s">
        <v>30</v>
      </c>
      <c r="BK293" s="176">
        <f>ROUND(I293*H293,2)</f>
        <v>0</v>
      </c>
      <c r="BL293" s="18" t="s">
        <v>188</v>
      </c>
      <c r="BM293" s="175" t="s">
        <v>4774</v>
      </c>
    </row>
    <row r="294" spans="1:65" s="13" customFormat="1">
      <c r="B294" s="177"/>
      <c r="D294" s="178" t="s">
        <v>190</v>
      </c>
      <c r="E294" s="179" t="s">
        <v>1</v>
      </c>
      <c r="F294" s="180" t="s">
        <v>4775</v>
      </c>
      <c r="H294" s="181">
        <v>74</v>
      </c>
      <c r="I294" s="182"/>
      <c r="L294" s="177"/>
      <c r="M294" s="183"/>
      <c r="N294" s="184"/>
      <c r="O294" s="184"/>
      <c r="P294" s="184"/>
      <c r="Q294" s="184"/>
      <c r="R294" s="184"/>
      <c r="S294" s="184"/>
      <c r="T294" s="185"/>
      <c r="AT294" s="179" t="s">
        <v>190</v>
      </c>
      <c r="AU294" s="179" t="s">
        <v>82</v>
      </c>
      <c r="AV294" s="13" t="s">
        <v>82</v>
      </c>
      <c r="AW294" s="13" t="s">
        <v>29</v>
      </c>
      <c r="AX294" s="13" t="s">
        <v>73</v>
      </c>
      <c r="AY294" s="179" t="s">
        <v>181</v>
      </c>
    </row>
    <row r="295" spans="1:65" s="15" customFormat="1">
      <c r="B295" s="198"/>
      <c r="D295" s="178" t="s">
        <v>190</v>
      </c>
      <c r="E295" s="199" t="s">
        <v>1</v>
      </c>
      <c r="F295" s="200" t="s">
        <v>1774</v>
      </c>
      <c r="H295" s="201">
        <v>74</v>
      </c>
      <c r="I295" s="202"/>
      <c r="L295" s="198"/>
      <c r="M295" s="203"/>
      <c r="N295" s="204"/>
      <c r="O295" s="204"/>
      <c r="P295" s="204"/>
      <c r="Q295" s="204"/>
      <c r="R295" s="204"/>
      <c r="S295" s="204"/>
      <c r="T295" s="205"/>
      <c r="AT295" s="199" t="s">
        <v>190</v>
      </c>
      <c r="AU295" s="199" t="s">
        <v>82</v>
      </c>
      <c r="AV295" s="15" t="s">
        <v>188</v>
      </c>
      <c r="AW295" s="15" t="s">
        <v>29</v>
      </c>
      <c r="AX295" s="15" t="s">
        <v>30</v>
      </c>
      <c r="AY295" s="199" t="s">
        <v>181</v>
      </c>
    </row>
    <row r="296" spans="1:65" s="2" customFormat="1" ht="16.5" customHeight="1">
      <c r="A296" s="33"/>
      <c r="B296" s="130"/>
      <c r="C296" s="206" t="s">
        <v>435</v>
      </c>
      <c r="D296" s="206" t="s">
        <v>273</v>
      </c>
      <c r="E296" s="207" t="s">
        <v>4298</v>
      </c>
      <c r="F296" s="208" t="s">
        <v>4299</v>
      </c>
      <c r="G296" s="209" t="s">
        <v>1840</v>
      </c>
      <c r="H296" s="210">
        <v>7.4740000000000002</v>
      </c>
      <c r="I296" s="211"/>
      <c r="J296" s="212">
        <f>ROUND(I296*H296,2)</f>
        <v>0</v>
      </c>
      <c r="K296" s="208" t="s">
        <v>1749</v>
      </c>
      <c r="L296" s="213"/>
      <c r="M296" s="214" t="s">
        <v>1</v>
      </c>
      <c r="N296" s="215" t="s">
        <v>38</v>
      </c>
      <c r="O296" s="59"/>
      <c r="P296" s="173">
        <f>O296*H296</f>
        <v>0</v>
      </c>
      <c r="Q296" s="173">
        <v>0.222</v>
      </c>
      <c r="R296" s="173">
        <f>Q296*H296</f>
        <v>1.6592280000000001</v>
      </c>
      <c r="S296" s="173">
        <v>0</v>
      </c>
      <c r="T296" s="174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5" t="s">
        <v>213</v>
      </c>
      <c r="AT296" s="175" t="s">
        <v>273</v>
      </c>
      <c r="AU296" s="175" t="s">
        <v>82</v>
      </c>
      <c r="AY296" s="18" t="s">
        <v>181</v>
      </c>
      <c r="BE296" s="176">
        <f>IF(N296="základní",J296,0)</f>
        <v>0</v>
      </c>
      <c r="BF296" s="176">
        <f>IF(N296="snížená",J296,0)</f>
        <v>0</v>
      </c>
      <c r="BG296" s="176">
        <f>IF(N296="zákl. přenesená",J296,0)</f>
        <v>0</v>
      </c>
      <c r="BH296" s="176">
        <f>IF(N296="sníž. přenesená",J296,0)</f>
        <v>0</v>
      </c>
      <c r="BI296" s="176">
        <f>IF(N296="nulová",J296,0)</f>
        <v>0</v>
      </c>
      <c r="BJ296" s="18" t="s">
        <v>30</v>
      </c>
      <c r="BK296" s="176">
        <f>ROUND(I296*H296,2)</f>
        <v>0</v>
      </c>
      <c r="BL296" s="18" t="s">
        <v>188</v>
      </c>
      <c r="BM296" s="175" t="s">
        <v>4776</v>
      </c>
    </row>
    <row r="297" spans="1:65" s="13" customFormat="1">
      <c r="B297" s="177"/>
      <c r="D297" s="178" t="s">
        <v>190</v>
      </c>
      <c r="E297" s="179" t="s">
        <v>1</v>
      </c>
      <c r="F297" s="180" t="s">
        <v>4777</v>
      </c>
      <c r="H297" s="181">
        <v>7.4740000000000002</v>
      </c>
      <c r="I297" s="182"/>
      <c r="L297" s="177"/>
      <c r="M297" s="183"/>
      <c r="N297" s="184"/>
      <c r="O297" s="184"/>
      <c r="P297" s="184"/>
      <c r="Q297" s="184"/>
      <c r="R297" s="184"/>
      <c r="S297" s="184"/>
      <c r="T297" s="185"/>
      <c r="AT297" s="179" t="s">
        <v>190</v>
      </c>
      <c r="AU297" s="179" t="s">
        <v>82</v>
      </c>
      <c r="AV297" s="13" t="s">
        <v>82</v>
      </c>
      <c r="AW297" s="13" t="s">
        <v>29</v>
      </c>
      <c r="AX297" s="13" t="s">
        <v>73</v>
      </c>
      <c r="AY297" s="179" t="s">
        <v>181</v>
      </c>
    </row>
    <row r="298" spans="1:65" s="15" customFormat="1">
      <c r="B298" s="198"/>
      <c r="D298" s="178" t="s">
        <v>190</v>
      </c>
      <c r="E298" s="199" t="s">
        <v>1</v>
      </c>
      <c r="F298" s="200" t="s">
        <v>1774</v>
      </c>
      <c r="H298" s="201">
        <v>7.4740000000000002</v>
      </c>
      <c r="I298" s="202"/>
      <c r="L298" s="198"/>
      <c r="M298" s="203"/>
      <c r="N298" s="204"/>
      <c r="O298" s="204"/>
      <c r="P298" s="204"/>
      <c r="Q298" s="204"/>
      <c r="R298" s="204"/>
      <c r="S298" s="204"/>
      <c r="T298" s="205"/>
      <c r="AT298" s="199" t="s">
        <v>190</v>
      </c>
      <c r="AU298" s="199" t="s">
        <v>82</v>
      </c>
      <c r="AV298" s="15" t="s">
        <v>188</v>
      </c>
      <c r="AW298" s="15" t="s">
        <v>29</v>
      </c>
      <c r="AX298" s="15" t="s">
        <v>30</v>
      </c>
      <c r="AY298" s="199" t="s">
        <v>181</v>
      </c>
    </row>
    <row r="299" spans="1:65" s="2" customFormat="1" ht="21.75" customHeight="1">
      <c r="A299" s="33"/>
      <c r="B299" s="130"/>
      <c r="C299" s="164" t="s">
        <v>438</v>
      </c>
      <c r="D299" s="164" t="s">
        <v>184</v>
      </c>
      <c r="E299" s="165" t="s">
        <v>4778</v>
      </c>
      <c r="F299" s="166" t="s">
        <v>4779</v>
      </c>
      <c r="G299" s="167" t="s">
        <v>1370</v>
      </c>
      <c r="H299" s="168">
        <v>241</v>
      </c>
      <c r="I299" s="169"/>
      <c r="J299" s="170">
        <f>ROUND(I299*H299,2)</f>
        <v>0</v>
      </c>
      <c r="K299" s="166" t="s">
        <v>1</v>
      </c>
      <c r="L299" s="34"/>
      <c r="M299" s="171" t="s">
        <v>1</v>
      </c>
      <c r="N299" s="172" t="s">
        <v>38</v>
      </c>
      <c r="O299" s="59"/>
      <c r="P299" s="173">
        <f>O299*H299</f>
        <v>0</v>
      </c>
      <c r="Q299" s="173">
        <v>0.15540000000000001</v>
      </c>
      <c r="R299" s="173">
        <f>Q299*H299</f>
        <v>37.4514</v>
      </c>
      <c r="S299" s="173">
        <v>0</v>
      </c>
      <c r="T299" s="174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5" t="s">
        <v>188</v>
      </c>
      <c r="AT299" s="175" t="s">
        <v>184</v>
      </c>
      <c r="AU299" s="175" t="s">
        <v>82</v>
      </c>
      <c r="AY299" s="18" t="s">
        <v>181</v>
      </c>
      <c r="BE299" s="176">
        <f>IF(N299="základní",J299,0)</f>
        <v>0</v>
      </c>
      <c r="BF299" s="176">
        <f>IF(N299="snížená",J299,0)</f>
        <v>0</v>
      </c>
      <c r="BG299" s="176">
        <f>IF(N299="zákl. přenesená",J299,0)</f>
        <v>0</v>
      </c>
      <c r="BH299" s="176">
        <f>IF(N299="sníž. přenesená",J299,0)</f>
        <v>0</v>
      </c>
      <c r="BI299" s="176">
        <f>IF(N299="nulová",J299,0)</f>
        <v>0</v>
      </c>
      <c r="BJ299" s="18" t="s">
        <v>30</v>
      </c>
      <c r="BK299" s="176">
        <f>ROUND(I299*H299,2)</f>
        <v>0</v>
      </c>
      <c r="BL299" s="18" t="s">
        <v>188</v>
      </c>
      <c r="BM299" s="175" t="s">
        <v>4780</v>
      </c>
    </row>
    <row r="300" spans="1:65" s="13" customFormat="1">
      <c r="B300" s="177"/>
      <c r="D300" s="178" t="s">
        <v>190</v>
      </c>
      <c r="E300" s="179" t="s">
        <v>1</v>
      </c>
      <c r="F300" s="180" t="s">
        <v>4781</v>
      </c>
      <c r="H300" s="181">
        <v>241</v>
      </c>
      <c r="I300" s="182"/>
      <c r="L300" s="177"/>
      <c r="M300" s="183"/>
      <c r="N300" s="184"/>
      <c r="O300" s="184"/>
      <c r="P300" s="184"/>
      <c r="Q300" s="184"/>
      <c r="R300" s="184"/>
      <c r="S300" s="184"/>
      <c r="T300" s="185"/>
      <c r="AT300" s="179" t="s">
        <v>190</v>
      </c>
      <c r="AU300" s="179" t="s">
        <v>82</v>
      </c>
      <c r="AV300" s="13" t="s">
        <v>82</v>
      </c>
      <c r="AW300" s="13" t="s">
        <v>29</v>
      </c>
      <c r="AX300" s="13" t="s">
        <v>73</v>
      </c>
      <c r="AY300" s="179" t="s">
        <v>181</v>
      </c>
    </row>
    <row r="301" spans="1:65" s="15" customFormat="1">
      <c r="B301" s="198"/>
      <c r="D301" s="178" t="s">
        <v>190</v>
      </c>
      <c r="E301" s="199" t="s">
        <v>1</v>
      </c>
      <c r="F301" s="200" t="s">
        <v>1774</v>
      </c>
      <c r="H301" s="201">
        <v>241</v>
      </c>
      <c r="I301" s="202"/>
      <c r="L301" s="198"/>
      <c r="M301" s="203"/>
      <c r="N301" s="204"/>
      <c r="O301" s="204"/>
      <c r="P301" s="204"/>
      <c r="Q301" s="204"/>
      <c r="R301" s="204"/>
      <c r="S301" s="204"/>
      <c r="T301" s="205"/>
      <c r="AT301" s="199" t="s">
        <v>190</v>
      </c>
      <c r="AU301" s="199" t="s">
        <v>82</v>
      </c>
      <c r="AV301" s="15" t="s">
        <v>188</v>
      </c>
      <c r="AW301" s="15" t="s">
        <v>29</v>
      </c>
      <c r="AX301" s="15" t="s">
        <v>30</v>
      </c>
      <c r="AY301" s="199" t="s">
        <v>181</v>
      </c>
    </row>
    <row r="302" spans="1:65" s="2" customFormat="1" ht="16.5" customHeight="1">
      <c r="A302" s="33"/>
      <c r="B302" s="130"/>
      <c r="C302" s="206" t="s">
        <v>442</v>
      </c>
      <c r="D302" s="206" t="s">
        <v>273</v>
      </c>
      <c r="E302" s="207" t="s">
        <v>4782</v>
      </c>
      <c r="F302" s="208" t="s">
        <v>4783</v>
      </c>
      <c r="G302" s="209" t="s">
        <v>1370</v>
      </c>
      <c r="H302" s="210">
        <v>239.7</v>
      </c>
      <c r="I302" s="211"/>
      <c r="J302" s="212">
        <f>ROUND(I302*H302,2)</f>
        <v>0</v>
      </c>
      <c r="K302" s="208" t="s">
        <v>1749</v>
      </c>
      <c r="L302" s="213"/>
      <c r="M302" s="214" t="s">
        <v>1</v>
      </c>
      <c r="N302" s="215" t="s">
        <v>38</v>
      </c>
      <c r="O302" s="59"/>
      <c r="P302" s="173">
        <f>O302*H302</f>
        <v>0</v>
      </c>
      <c r="Q302" s="173">
        <v>0.08</v>
      </c>
      <c r="R302" s="173">
        <f>Q302*H302</f>
        <v>19.175999999999998</v>
      </c>
      <c r="S302" s="173">
        <v>0</v>
      </c>
      <c r="T302" s="174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5" t="s">
        <v>213</v>
      </c>
      <c r="AT302" s="175" t="s">
        <v>273</v>
      </c>
      <c r="AU302" s="175" t="s">
        <v>82</v>
      </c>
      <c r="AY302" s="18" t="s">
        <v>181</v>
      </c>
      <c r="BE302" s="176">
        <f>IF(N302="základní",J302,0)</f>
        <v>0</v>
      </c>
      <c r="BF302" s="176">
        <f>IF(N302="snížená",J302,0)</f>
        <v>0</v>
      </c>
      <c r="BG302" s="176">
        <f>IF(N302="zákl. přenesená",J302,0)</f>
        <v>0</v>
      </c>
      <c r="BH302" s="176">
        <f>IF(N302="sníž. přenesená",J302,0)</f>
        <v>0</v>
      </c>
      <c r="BI302" s="176">
        <f>IF(N302="nulová",J302,0)</f>
        <v>0</v>
      </c>
      <c r="BJ302" s="18" t="s">
        <v>30</v>
      </c>
      <c r="BK302" s="176">
        <f>ROUND(I302*H302,2)</f>
        <v>0</v>
      </c>
      <c r="BL302" s="18" t="s">
        <v>188</v>
      </c>
      <c r="BM302" s="175" t="s">
        <v>4784</v>
      </c>
    </row>
    <row r="303" spans="1:65" s="13" customFormat="1">
      <c r="B303" s="177"/>
      <c r="D303" s="178" t="s">
        <v>190</v>
      </c>
      <c r="E303" s="179" t="s">
        <v>1</v>
      </c>
      <c r="F303" s="180" t="s">
        <v>4785</v>
      </c>
      <c r="H303" s="181">
        <v>239.7</v>
      </c>
      <c r="I303" s="182"/>
      <c r="L303" s="177"/>
      <c r="M303" s="183"/>
      <c r="N303" s="184"/>
      <c r="O303" s="184"/>
      <c r="P303" s="184"/>
      <c r="Q303" s="184"/>
      <c r="R303" s="184"/>
      <c r="S303" s="184"/>
      <c r="T303" s="185"/>
      <c r="AT303" s="179" t="s">
        <v>190</v>
      </c>
      <c r="AU303" s="179" t="s">
        <v>82</v>
      </c>
      <c r="AV303" s="13" t="s">
        <v>82</v>
      </c>
      <c r="AW303" s="13" t="s">
        <v>29</v>
      </c>
      <c r="AX303" s="13" t="s">
        <v>73</v>
      </c>
      <c r="AY303" s="179" t="s">
        <v>181</v>
      </c>
    </row>
    <row r="304" spans="1:65" s="15" customFormat="1">
      <c r="B304" s="198"/>
      <c r="D304" s="178" t="s">
        <v>190</v>
      </c>
      <c r="E304" s="199" t="s">
        <v>1</v>
      </c>
      <c r="F304" s="200" t="s">
        <v>1774</v>
      </c>
      <c r="H304" s="201">
        <v>239.7</v>
      </c>
      <c r="I304" s="202"/>
      <c r="L304" s="198"/>
      <c r="M304" s="203"/>
      <c r="N304" s="204"/>
      <c r="O304" s="204"/>
      <c r="P304" s="204"/>
      <c r="Q304" s="204"/>
      <c r="R304" s="204"/>
      <c r="S304" s="204"/>
      <c r="T304" s="205"/>
      <c r="AT304" s="199" t="s">
        <v>190</v>
      </c>
      <c r="AU304" s="199" t="s">
        <v>82</v>
      </c>
      <c r="AV304" s="15" t="s">
        <v>188</v>
      </c>
      <c r="AW304" s="15" t="s">
        <v>29</v>
      </c>
      <c r="AX304" s="15" t="s">
        <v>30</v>
      </c>
      <c r="AY304" s="199" t="s">
        <v>181</v>
      </c>
    </row>
    <row r="305" spans="1:65" s="2" customFormat="1" ht="16.5" customHeight="1">
      <c r="A305" s="33"/>
      <c r="B305" s="130"/>
      <c r="C305" s="206" t="s">
        <v>446</v>
      </c>
      <c r="D305" s="206" t="s">
        <v>273</v>
      </c>
      <c r="E305" s="207" t="s">
        <v>4786</v>
      </c>
      <c r="F305" s="208" t="s">
        <v>4787</v>
      </c>
      <c r="G305" s="209" t="s">
        <v>1370</v>
      </c>
      <c r="H305" s="210">
        <v>6.12</v>
      </c>
      <c r="I305" s="211"/>
      <c r="J305" s="212">
        <f>ROUND(I305*H305,2)</f>
        <v>0</v>
      </c>
      <c r="K305" s="208" t="s">
        <v>1749</v>
      </c>
      <c r="L305" s="213"/>
      <c r="M305" s="214" t="s">
        <v>1</v>
      </c>
      <c r="N305" s="215" t="s">
        <v>38</v>
      </c>
      <c r="O305" s="59"/>
      <c r="P305" s="173">
        <f>O305*H305</f>
        <v>0</v>
      </c>
      <c r="Q305" s="173">
        <v>5.6120000000000003E-2</v>
      </c>
      <c r="R305" s="173">
        <f>Q305*H305</f>
        <v>0.34345440000000005</v>
      </c>
      <c r="S305" s="173">
        <v>0</v>
      </c>
      <c r="T305" s="174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5" t="s">
        <v>213</v>
      </c>
      <c r="AT305" s="175" t="s">
        <v>273</v>
      </c>
      <c r="AU305" s="175" t="s">
        <v>82</v>
      </c>
      <c r="AY305" s="18" t="s">
        <v>181</v>
      </c>
      <c r="BE305" s="176">
        <f>IF(N305="základní",J305,0)</f>
        <v>0</v>
      </c>
      <c r="BF305" s="176">
        <f>IF(N305="snížená",J305,0)</f>
        <v>0</v>
      </c>
      <c r="BG305" s="176">
        <f>IF(N305="zákl. přenesená",J305,0)</f>
        <v>0</v>
      </c>
      <c r="BH305" s="176">
        <f>IF(N305="sníž. přenesená",J305,0)</f>
        <v>0</v>
      </c>
      <c r="BI305" s="176">
        <f>IF(N305="nulová",J305,0)</f>
        <v>0</v>
      </c>
      <c r="BJ305" s="18" t="s">
        <v>30</v>
      </c>
      <c r="BK305" s="176">
        <f>ROUND(I305*H305,2)</f>
        <v>0</v>
      </c>
      <c r="BL305" s="18" t="s">
        <v>188</v>
      </c>
      <c r="BM305" s="175" t="s">
        <v>4788</v>
      </c>
    </row>
    <row r="306" spans="1:65" s="13" customFormat="1">
      <c r="B306" s="177"/>
      <c r="D306" s="178" t="s">
        <v>190</v>
      </c>
      <c r="E306" s="179" t="s">
        <v>1</v>
      </c>
      <c r="F306" s="180" t="s">
        <v>4789</v>
      </c>
      <c r="H306" s="181">
        <v>6.12</v>
      </c>
      <c r="I306" s="182"/>
      <c r="L306" s="177"/>
      <c r="M306" s="183"/>
      <c r="N306" s="184"/>
      <c r="O306" s="184"/>
      <c r="P306" s="184"/>
      <c r="Q306" s="184"/>
      <c r="R306" s="184"/>
      <c r="S306" s="184"/>
      <c r="T306" s="185"/>
      <c r="AT306" s="179" t="s">
        <v>190</v>
      </c>
      <c r="AU306" s="179" t="s">
        <v>82</v>
      </c>
      <c r="AV306" s="13" t="s">
        <v>82</v>
      </c>
      <c r="AW306" s="13" t="s">
        <v>29</v>
      </c>
      <c r="AX306" s="13" t="s">
        <v>73</v>
      </c>
      <c r="AY306" s="179" t="s">
        <v>181</v>
      </c>
    </row>
    <row r="307" spans="1:65" s="15" customFormat="1">
      <c r="B307" s="198"/>
      <c r="D307" s="178" t="s">
        <v>190</v>
      </c>
      <c r="E307" s="199" t="s">
        <v>1</v>
      </c>
      <c r="F307" s="200" t="s">
        <v>1774</v>
      </c>
      <c r="H307" s="201">
        <v>6.12</v>
      </c>
      <c r="I307" s="202"/>
      <c r="L307" s="198"/>
      <c r="M307" s="203"/>
      <c r="N307" s="204"/>
      <c r="O307" s="204"/>
      <c r="P307" s="204"/>
      <c r="Q307" s="204"/>
      <c r="R307" s="204"/>
      <c r="S307" s="204"/>
      <c r="T307" s="205"/>
      <c r="AT307" s="199" t="s">
        <v>190</v>
      </c>
      <c r="AU307" s="199" t="s">
        <v>82</v>
      </c>
      <c r="AV307" s="15" t="s">
        <v>188</v>
      </c>
      <c r="AW307" s="15" t="s">
        <v>29</v>
      </c>
      <c r="AX307" s="15" t="s">
        <v>30</v>
      </c>
      <c r="AY307" s="199" t="s">
        <v>181</v>
      </c>
    </row>
    <row r="308" spans="1:65" s="2" customFormat="1" ht="16.5" customHeight="1">
      <c r="A308" s="33"/>
      <c r="B308" s="130"/>
      <c r="C308" s="164" t="s">
        <v>450</v>
      </c>
      <c r="D308" s="164" t="s">
        <v>184</v>
      </c>
      <c r="E308" s="165" t="s">
        <v>4790</v>
      </c>
      <c r="F308" s="166" t="s">
        <v>4791</v>
      </c>
      <c r="G308" s="167" t="s">
        <v>246</v>
      </c>
      <c r="H308" s="168">
        <v>1</v>
      </c>
      <c r="I308" s="169"/>
      <c r="J308" s="170">
        <f>ROUND(I308*H308,2)</f>
        <v>0</v>
      </c>
      <c r="K308" s="166" t="s">
        <v>1</v>
      </c>
      <c r="L308" s="34"/>
      <c r="M308" s="171" t="s">
        <v>1</v>
      </c>
      <c r="N308" s="172" t="s">
        <v>38</v>
      </c>
      <c r="O308" s="59"/>
      <c r="P308" s="173">
        <f>O308*H308</f>
        <v>0</v>
      </c>
      <c r="Q308" s="173">
        <v>0</v>
      </c>
      <c r="R308" s="173">
        <f>Q308*H308</f>
        <v>0</v>
      </c>
      <c r="S308" s="173">
        <v>0</v>
      </c>
      <c r="T308" s="174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5" t="s">
        <v>188</v>
      </c>
      <c r="AT308" s="175" t="s">
        <v>184</v>
      </c>
      <c r="AU308" s="175" t="s">
        <v>82</v>
      </c>
      <c r="AY308" s="18" t="s">
        <v>181</v>
      </c>
      <c r="BE308" s="176">
        <f>IF(N308="základní",J308,0)</f>
        <v>0</v>
      </c>
      <c r="BF308" s="176">
        <f>IF(N308="snížená",J308,0)</f>
        <v>0</v>
      </c>
      <c r="BG308" s="176">
        <f>IF(N308="zákl. přenesená",J308,0)</f>
        <v>0</v>
      </c>
      <c r="BH308" s="176">
        <f>IF(N308="sníž. přenesená",J308,0)</f>
        <v>0</v>
      </c>
      <c r="BI308" s="176">
        <f>IF(N308="nulová",J308,0)</f>
        <v>0</v>
      </c>
      <c r="BJ308" s="18" t="s">
        <v>30</v>
      </c>
      <c r="BK308" s="176">
        <f>ROUND(I308*H308,2)</f>
        <v>0</v>
      </c>
      <c r="BL308" s="18" t="s">
        <v>188</v>
      </c>
      <c r="BM308" s="175" t="s">
        <v>4792</v>
      </c>
    </row>
    <row r="309" spans="1:65" s="13" customFormat="1">
      <c r="B309" s="177"/>
      <c r="D309" s="178" t="s">
        <v>190</v>
      </c>
      <c r="E309" s="179" t="s">
        <v>1</v>
      </c>
      <c r="F309" s="180" t="s">
        <v>30</v>
      </c>
      <c r="H309" s="181">
        <v>1</v>
      </c>
      <c r="I309" s="182"/>
      <c r="L309" s="177"/>
      <c r="M309" s="183"/>
      <c r="N309" s="184"/>
      <c r="O309" s="184"/>
      <c r="P309" s="184"/>
      <c r="Q309" s="184"/>
      <c r="R309" s="184"/>
      <c r="S309" s="184"/>
      <c r="T309" s="185"/>
      <c r="AT309" s="179" t="s">
        <v>190</v>
      </c>
      <c r="AU309" s="179" t="s">
        <v>82</v>
      </c>
      <c r="AV309" s="13" t="s">
        <v>82</v>
      </c>
      <c r="AW309" s="13" t="s">
        <v>29</v>
      </c>
      <c r="AX309" s="13" t="s">
        <v>30</v>
      </c>
      <c r="AY309" s="179" t="s">
        <v>181</v>
      </c>
    </row>
    <row r="310" spans="1:65" s="2" customFormat="1" ht="16.5" customHeight="1">
      <c r="A310" s="33"/>
      <c r="B310" s="130"/>
      <c r="C310" s="164" t="s">
        <v>454</v>
      </c>
      <c r="D310" s="164" t="s">
        <v>184</v>
      </c>
      <c r="E310" s="165" t="s">
        <v>4793</v>
      </c>
      <c r="F310" s="166" t="s">
        <v>4794</v>
      </c>
      <c r="G310" s="167" t="s">
        <v>246</v>
      </c>
      <c r="H310" s="168">
        <v>1</v>
      </c>
      <c r="I310" s="169"/>
      <c r="J310" s="170">
        <f>ROUND(I310*H310,2)</f>
        <v>0</v>
      </c>
      <c r="K310" s="166" t="s">
        <v>1749</v>
      </c>
      <c r="L310" s="34"/>
      <c r="M310" s="171" t="s">
        <v>1</v>
      </c>
      <c r="N310" s="172" t="s">
        <v>38</v>
      </c>
      <c r="O310" s="59"/>
      <c r="P310" s="173">
        <f>O310*H310</f>
        <v>0</v>
      </c>
      <c r="Q310" s="173">
        <v>0</v>
      </c>
      <c r="R310" s="173">
        <f>Q310*H310</f>
        <v>0</v>
      </c>
      <c r="S310" s="173">
        <v>0</v>
      </c>
      <c r="T310" s="174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5" t="s">
        <v>188</v>
      </c>
      <c r="AT310" s="175" t="s">
        <v>184</v>
      </c>
      <c r="AU310" s="175" t="s">
        <v>82</v>
      </c>
      <c r="AY310" s="18" t="s">
        <v>181</v>
      </c>
      <c r="BE310" s="176">
        <f>IF(N310="základní",J310,0)</f>
        <v>0</v>
      </c>
      <c r="BF310" s="176">
        <f>IF(N310="snížená",J310,0)</f>
        <v>0</v>
      </c>
      <c r="BG310" s="176">
        <f>IF(N310="zákl. přenesená",J310,0)</f>
        <v>0</v>
      </c>
      <c r="BH310" s="176">
        <f>IF(N310="sníž. přenesená",J310,0)</f>
        <v>0</v>
      </c>
      <c r="BI310" s="176">
        <f>IF(N310="nulová",J310,0)</f>
        <v>0</v>
      </c>
      <c r="BJ310" s="18" t="s">
        <v>30</v>
      </c>
      <c r="BK310" s="176">
        <f>ROUND(I310*H310,2)</f>
        <v>0</v>
      </c>
      <c r="BL310" s="18" t="s">
        <v>188</v>
      </c>
      <c r="BM310" s="175" t="s">
        <v>4795</v>
      </c>
    </row>
    <row r="311" spans="1:65" s="13" customFormat="1">
      <c r="B311" s="177"/>
      <c r="D311" s="178" t="s">
        <v>190</v>
      </c>
      <c r="E311" s="179" t="s">
        <v>1</v>
      </c>
      <c r="F311" s="180" t="s">
        <v>30</v>
      </c>
      <c r="H311" s="181">
        <v>1</v>
      </c>
      <c r="I311" s="182"/>
      <c r="L311" s="177"/>
      <c r="M311" s="183"/>
      <c r="N311" s="184"/>
      <c r="O311" s="184"/>
      <c r="P311" s="184"/>
      <c r="Q311" s="184"/>
      <c r="R311" s="184"/>
      <c r="S311" s="184"/>
      <c r="T311" s="185"/>
      <c r="AT311" s="179" t="s">
        <v>190</v>
      </c>
      <c r="AU311" s="179" t="s">
        <v>82</v>
      </c>
      <c r="AV311" s="13" t="s">
        <v>82</v>
      </c>
      <c r="AW311" s="13" t="s">
        <v>29</v>
      </c>
      <c r="AX311" s="13" t="s">
        <v>30</v>
      </c>
      <c r="AY311" s="179" t="s">
        <v>181</v>
      </c>
    </row>
    <row r="312" spans="1:65" s="2" customFormat="1" ht="16.5" customHeight="1">
      <c r="A312" s="33"/>
      <c r="B312" s="130"/>
      <c r="C312" s="164" t="s">
        <v>458</v>
      </c>
      <c r="D312" s="164" t="s">
        <v>184</v>
      </c>
      <c r="E312" s="165" t="s">
        <v>4796</v>
      </c>
      <c r="F312" s="166" t="s">
        <v>4797</v>
      </c>
      <c r="G312" s="167" t="s">
        <v>246</v>
      </c>
      <c r="H312" s="168">
        <v>1</v>
      </c>
      <c r="I312" s="169"/>
      <c r="J312" s="170">
        <f>ROUND(I312*H312,2)</f>
        <v>0</v>
      </c>
      <c r="K312" s="166" t="s">
        <v>1</v>
      </c>
      <c r="L312" s="34"/>
      <c r="M312" s="171" t="s">
        <v>1</v>
      </c>
      <c r="N312" s="172" t="s">
        <v>38</v>
      </c>
      <c r="O312" s="59"/>
      <c r="P312" s="173">
        <f>O312*H312</f>
        <v>0</v>
      </c>
      <c r="Q312" s="173">
        <v>0</v>
      </c>
      <c r="R312" s="173">
        <f>Q312*H312</f>
        <v>0</v>
      </c>
      <c r="S312" s="173">
        <v>0</v>
      </c>
      <c r="T312" s="174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5" t="s">
        <v>188</v>
      </c>
      <c r="AT312" s="175" t="s">
        <v>184</v>
      </c>
      <c r="AU312" s="175" t="s">
        <v>82</v>
      </c>
      <c r="AY312" s="18" t="s">
        <v>181</v>
      </c>
      <c r="BE312" s="176">
        <f>IF(N312="základní",J312,0)</f>
        <v>0</v>
      </c>
      <c r="BF312" s="176">
        <f>IF(N312="snížená",J312,0)</f>
        <v>0</v>
      </c>
      <c r="BG312" s="176">
        <f>IF(N312="zákl. přenesená",J312,0)</f>
        <v>0</v>
      </c>
      <c r="BH312" s="176">
        <f>IF(N312="sníž. přenesená",J312,0)</f>
        <v>0</v>
      </c>
      <c r="BI312" s="176">
        <f>IF(N312="nulová",J312,0)</f>
        <v>0</v>
      </c>
      <c r="BJ312" s="18" t="s">
        <v>30</v>
      </c>
      <c r="BK312" s="176">
        <f>ROUND(I312*H312,2)</f>
        <v>0</v>
      </c>
      <c r="BL312" s="18" t="s">
        <v>188</v>
      </c>
      <c r="BM312" s="175" t="s">
        <v>4798</v>
      </c>
    </row>
    <row r="313" spans="1:65" s="13" customFormat="1">
      <c r="B313" s="177"/>
      <c r="D313" s="178" t="s">
        <v>190</v>
      </c>
      <c r="E313" s="179" t="s">
        <v>1</v>
      </c>
      <c r="F313" s="180" t="s">
        <v>30</v>
      </c>
      <c r="H313" s="181">
        <v>1</v>
      </c>
      <c r="I313" s="182"/>
      <c r="L313" s="177"/>
      <c r="M313" s="183"/>
      <c r="N313" s="184"/>
      <c r="O313" s="184"/>
      <c r="P313" s="184"/>
      <c r="Q313" s="184"/>
      <c r="R313" s="184"/>
      <c r="S313" s="184"/>
      <c r="T313" s="185"/>
      <c r="AT313" s="179" t="s">
        <v>190</v>
      </c>
      <c r="AU313" s="179" t="s">
        <v>82</v>
      </c>
      <c r="AV313" s="13" t="s">
        <v>82</v>
      </c>
      <c r="AW313" s="13" t="s">
        <v>29</v>
      </c>
      <c r="AX313" s="13" t="s">
        <v>30</v>
      </c>
      <c r="AY313" s="179" t="s">
        <v>181</v>
      </c>
    </row>
    <row r="314" spans="1:65" s="2" customFormat="1" ht="16.5" customHeight="1">
      <c r="A314" s="33"/>
      <c r="B314" s="130"/>
      <c r="C314" s="164" t="s">
        <v>461</v>
      </c>
      <c r="D314" s="164" t="s">
        <v>184</v>
      </c>
      <c r="E314" s="165" t="s">
        <v>4799</v>
      </c>
      <c r="F314" s="166" t="s">
        <v>4800</v>
      </c>
      <c r="G314" s="167" t="s">
        <v>246</v>
      </c>
      <c r="H314" s="168">
        <v>1</v>
      </c>
      <c r="I314" s="169"/>
      <c r="J314" s="170">
        <f>ROUND(I314*H314,2)</f>
        <v>0</v>
      </c>
      <c r="K314" s="166" t="s">
        <v>1</v>
      </c>
      <c r="L314" s="34"/>
      <c r="M314" s="171" t="s">
        <v>1</v>
      </c>
      <c r="N314" s="172" t="s">
        <v>38</v>
      </c>
      <c r="O314" s="59"/>
      <c r="P314" s="173">
        <f>O314*H314</f>
        <v>0</v>
      </c>
      <c r="Q314" s="173">
        <v>0</v>
      </c>
      <c r="R314" s="173">
        <f>Q314*H314</f>
        <v>0</v>
      </c>
      <c r="S314" s="173">
        <v>0</v>
      </c>
      <c r="T314" s="174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5" t="s">
        <v>188</v>
      </c>
      <c r="AT314" s="175" t="s">
        <v>184</v>
      </c>
      <c r="AU314" s="175" t="s">
        <v>82</v>
      </c>
      <c r="AY314" s="18" t="s">
        <v>181</v>
      </c>
      <c r="BE314" s="176">
        <f>IF(N314="základní",J314,0)</f>
        <v>0</v>
      </c>
      <c r="BF314" s="176">
        <f>IF(N314="snížená",J314,0)</f>
        <v>0</v>
      </c>
      <c r="BG314" s="176">
        <f>IF(N314="zákl. přenesená",J314,0)</f>
        <v>0</v>
      </c>
      <c r="BH314" s="176">
        <f>IF(N314="sníž. přenesená",J314,0)</f>
        <v>0</v>
      </c>
      <c r="BI314" s="176">
        <f>IF(N314="nulová",J314,0)</f>
        <v>0</v>
      </c>
      <c r="BJ314" s="18" t="s">
        <v>30</v>
      </c>
      <c r="BK314" s="176">
        <f>ROUND(I314*H314,2)</f>
        <v>0</v>
      </c>
      <c r="BL314" s="18" t="s">
        <v>188</v>
      </c>
      <c r="BM314" s="175" t="s">
        <v>4801</v>
      </c>
    </row>
    <row r="315" spans="1:65" s="13" customFormat="1">
      <c r="B315" s="177"/>
      <c r="D315" s="178" t="s">
        <v>190</v>
      </c>
      <c r="E315" s="179" t="s">
        <v>1</v>
      </c>
      <c r="F315" s="180" t="s">
        <v>30</v>
      </c>
      <c r="H315" s="181">
        <v>1</v>
      </c>
      <c r="I315" s="182"/>
      <c r="L315" s="177"/>
      <c r="M315" s="183"/>
      <c r="N315" s="184"/>
      <c r="O315" s="184"/>
      <c r="P315" s="184"/>
      <c r="Q315" s="184"/>
      <c r="R315" s="184"/>
      <c r="S315" s="184"/>
      <c r="T315" s="185"/>
      <c r="AT315" s="179" t="s">
        <v>190</v>
      </c>
      <c r="AU315" s="179" t="s">
        <v>82</v>
      </c>
      <c r="AV315" s="13" t="s">
        <v>82</v>
      </c>
      <c r="AW315" s="13" t="s">
        <v>29</v>
      </c>
      <c r="AX315" s="13" t="s">
        <v>30</v>
      </c>
      <c r="AY315" s="179" t="s">
        <v>181</v>
      </c>
    </row>
    <row r="316" spans="1:65" s="2" customFormat="1" ht="16.5" customHeight="1">
      <c r="A316" s="33"/>
      <c r="B316" s="130"/>
      <c r="C316" s="164" t="s">
        <v>464</v>
      </c>
      <c r="D316" s="164" t="s">
        <v>184</v>
      </c>
      <c r="E316" s="165" t="s">
        <v>4802</v>
      </c>
      <c r="F316" s="166" t="s">
        <v>4803</v>
      </c>
      <c r="G316" s="167" t="s">
        <v>1370</v>
      </c>
      <c r="H316" s="168">
        <v>25</v>
      </c>
      <c r="I316" s="169"/>
      <c r="J316" s="170">
        <f>ROUND(I316*H316,2)</f>
        <v>0</v>
      </c>
      <c r="K316" s="166" t="s">
        <v>1749</v>
      </c>
      <c r="L316" s="34"/>
      <c r="M316" s="171" t="s">
        <v>1</v>
      </c>
      <c r="N316" s="172" t="s">
        <v>38</v>
      </c>
      <c r="O316" s="59"/>
      <c r="P316" s="173">
        <f>O316*H316</f>
        <v>0</v>
      </c>
      <c r="Q316" s="173">
        <v>0</v>
      </c>
      <c r="R316" s="173">
        <f>Q316*H316</f>
        <v>0</v>
      </c>
      <c r="S316" s="173">
        <v>0</v>
      </c>
      <c r="T316" s="174">
        <f>S316*H316</f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5" t="s">
        <v>188</v>
      </c>
      <c r="AT316" s="175" t="s">
        <v>184</v>
      </c>
      <c r="AU316" s="175" t="s">
        <v>82</v>
      </c>
      <c r="AY316" s="18" t="s">
        <v>181</v>
      </c>
      <c r="BE316" s="176">
        <f>IF(N316="základní",J316,0)</f>
        <v>0</v>
      </c>
      <c r="BF316" s="176">
        <f>IF(N316="snížená",J316,0)</f>
        <v>0</v>
      </c>
      <c r="BG316" s="176">
        <f>IF(N316="zákl. přenesená",J316,0)</f>
        <v>0</v>
      </c>
      <c r="BH316" s="176">
        <f>IF(N316="sníž. přenesená",J316,0)</f>
        <v>0</v>
      </c>
      <c r="BI316" s="176">
        <f>IF(N316="nulová",J316,0)</f>
        <v>0</v>
      </c>
      <c r="BJ316" s="18" t="s">
        <v>30</v>
      </c>
      <c r="BK316" s="176">
        <f>ROUND(I316*H316,2)</f>
        <v>0</v>
      </c>
      <c r="BL316" s="18" t="s">
        <v>188</v>
      </c>
      <c r="BM316" s="175" t="s">
        <v>4804</v>
      </c>
    </row>
    <row r="317" spans="1:65" s="14" customFormat="1">
      <c r="B317" s="191"/>
      <c r="D317" s="178" t="s">
        <v>190</v>
      </c>
      <c r="E317" s="192" t="s">
        <v>1</v>
      </c>
      <c r="F317" s="193" t="s">
        <v>4805</v>
      </c>
      <c r="H317" s="192" t="s">
        <v>1</v>
      </c>
      <c r="I317" s="194"/>
      <c r="L317" s="191"/>
      <c r="M317" s="195"/>
      <c r="N317" s="196"/>
      <c r="O317" s="196"/>
      <c r="P317" s="196"/>
      <c r="Q317" s="196"/>
      <c r="R317" s="196"/>
      <c r="S317" s="196"/>
      <c r="T317" s="197"/>
      <c r="AT317" s="192" t="s">
        <v>190</v>
      </c>
      <c r="AU317" s="192" t="s">
        <v>82</v>
      </c>
      <c r="AV317" s="14" t="s">
        <v>30</v>
      </c>
      <c r="AW317" s="14" t="s">
        <v>29</v>
      </c>
      <c r="AX317" s="14" t="s">
        <v>73</v>
      </c>
      <c r="AY317" s="192" t="s">
        <v>181</v>
      </c>
    </row>
    <row r="318" spans="1:65" s="13" customFormat="1">
      <c r="B318" s="177"/>
      <c r="D318" s="178" t="s">
        <v>190</v>
      </c>
      <c r="E318" s="179" t="s">
        <v>1</v>
      </c>
      <c r="F318" s="180" t="s">
        <v>355</v>
      </c>
      <c r="H318" s="181">
        <v>25</v>
      </c>
      <c r="I318" s="182"/>
      <c r="L318" s="177"/>
      <c r="M318" s="183"/>
      <c r="N318" s="184"/>
      <c r="O318" s="184"/>
      <c r="P318" s="184"/>
      <c r="Q318" s="184"/>
      <c r="R318" s="184"/>
      <c r="S318" s="184"/>
      <c r="T318" s="185"/>
      <c r="AT318" s="179" t="s">
        <v>190</v>
      </c>
      <c r="AU318" s="179" t="s">
        <v>82</v>
      </c>
      <c r="AV318" s="13" t="s">
        <v>82</v>
      </c>
      <c r="AW318" s="13" t="s">
        <v>29</v>
      </c>
      <c r="AX318" s="13" t="s">
        <v>30</v>
      </c>
      <c r="AY318" s="179" t="s">
        <v>181</v>
      </c>
    </row>
    <row r="319" spans="1:65" s="2" customFormat="1" ht="16.5" customHeight="1">
      <c r="A319" s="33"/>
      <c r="B319" s="130"/>
      <c r="C319" s="164" t="s">
        <v>467</v>
      </c>
      <c r="D319" s="164" t="s">
        <v>184</v>
      </c>
      <c r="E319" s="165" t="s">
        <v>4600</v>
      </c>
      <c r="F319" s="166" t="s">
        <v>4806</v>
      </c>
      <c r="G319" s="167" t="s">
        <v>1370</v>
      </c>
      <c r="H319" s="168">
        <v>25</v>
      </c>
      <c r="I319" s="169"/>
      <c r="J319" s="170">
        <f>ROUND(I319*H319,2)</f>
        <v>0</v>
      </c>
      <c r="K319" s="166" t="s">
        <v>1749</v>
      </c>
      <c r="L319" s="34"/>
      <c r="M319" s="171" t="s">
        <v>1</v>
      </c>
      <c r="N319" s="172" t="s">
        <v>38</v>
      </c>
      <c r="O319" s="59"/>
      <c r="P319" s="173">
        <f>O319*H319</f>
        <v>0</v>
      </c>
      <c r="Q319" s="173">
        <v>0</v>
      </c>
      <c r="R319" s="173">
        <f>Q319*H319</f>
        <v>0</v>
      </c>
      <c r="S319" s="173">
        <v>0</v>
      </c>
      <c r="T319" s="174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5" t="s">
        <v>188</v>
      </c>
      <c r="AT319" s="175" t="s">
        <v>184</v>
      </c>
      <c r="AU319" s="175" t="s">
        <v>82</v>
      </c>
      <c r="AY319" s="18" t="s">
        <v>181</v>
      </c>
      <c r="BE319" s="176">
        <f>IF(N319="základní",J319,0)</f>
        <v>0</v>
      </c>
      <c r="BF319" s="176">
        <f>IF(N319="snížená",J319,0)</f>
        <v>0</v>
      </c>
      <c r="BG319" s="176">
        <f>IF(N319="zákl. přenesená",J319,0)</f>
        <v>0</v>
      </c>
      <c r="BH319" s="176">
        <f>IF(N319="sníž. přenesená",J319,0)</f>
        <v>0</v>
      </c>
      <c r="BI319" s="176">
        <f>IF(N319="nulová",J319,0)</f>
        <v>0</v>
      </c>
      <c r="BJ319" s="18" t="s">
        <v>30</v>
      </c>
      <c r="BK319" s="176">
        <f>ROUND(I319*H319,2)</f>
        <v>0</v>
      </c>
      <c r="BL319" s="18" t="s">
        <v>188</v>
      </c>
      <c r="BM319" s="175" t="s">
        <v>4807</v>
      </c>
    </row>
    <row r="320" spans="1:65" s="13" customFormat="1">
      <c r="B320" s="177"/>
      <c r="D320" s="178" t="s">
        <v>190</v>
      </c>
      <c r="E320" s="179" t="s">
        <v>1</v>
      </c>
      <c r="F320" s="180" t="s">
        <v>355</v>
      </c>
      <c r="H320" s="181">
        <v>25</v>
      </c>
      <c r="I320" s="182"/>
      <c r="L320" s="177"/>
      <c r="M320" s="183"/>
      <c r="N320" s="184"/>
      <c r="O320" s="184"/>
      <c r="P320" s="184"/>
      <c r="Q320" s="184"/>
      <c r="R320" s="184"/>
      <c r="S320" s="184"/>
      <c r="T320" s="185"/>
      <c r="AT320" s="179" t="s">
        <v>190</v>
      </c>
      <c r="AU320" s="179" t="s">
        <v>82</v>
      </c>
      <c r="AV320" s="13" t="s">
        <v>82</v>
      </c>
      <c r="AW320" s="13" t="s">
        <v>29</v>
      </c>
      <c r="AX320" s="13" t="s">
        <v>30</v>
      </c>
      <c r="AY320" s="179" t="s">
        <v>181</v>
      </c>
    </row>
    <row r="321" spans="1:65" s="2" customFormat="1" ht="16.5" customHeight="1">
      <c r="A321" s="33"/>
      <c r="B321" s="130"/>
      <c r="C321" s="164" t="s">
        <v>471</v>
      </c>
      <c r="D321" s="164" t="s">
        <v>184</v>
      </c>
      <c r="E321" s="165" t="s">
        <v>4808</v>
      </c>
      <c r="F321" s="166" t="s">
        <v>4809</v>
      </c>
      <c r="G321" s="167" t="s">
        <v>1370</v>
      </c>
      <c r="H321" s="168">
        <v>99.6</v>
      </c>
      <c r="I321" s="169"/>
      <c r="J321" s="170">
        <f>ROUND(I321*H321,2)</f>
        <v>0</v>
      </c>
      <c r="K321" s="166" t="s">
        <v>1749</v>
      </c>
      <c r="L321" s="34"/>
      <c r="M321" s="171" t="s">
        <v>1</v>
      </c>
      <c r="N321" s="172" t="s">
        <v>38</v>
      </c>
      <c r="O321" s="59"/>
      <c r="P321" s="173">
        <f>O321*H321</f>
        <v>0</v>
      </c>
      <c r="Q321" s="173">
        <v>1.0000000000000001E-5</v>
      </c>
      <c r="R321" s="173">
        <f>Q321*H321</f>
        <v>9.9599999999999992E-4</v>
      </c>
      <c r="S321" s="173">
        <v>0</v>
      </c>
      <c r="T321" s="174">
        <f>S321*H321</f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5" t="s">
        <v>188</v>
      </c>
      <c r="AT321" s="175" t="s">
        <v>184</v>
      </c>
      <c r="AU321" s="175" t="s">
        <v>82</v>
      </c>
      <c r="AY321" s="18" t="s">
        <v>181</v>
      </c>
      <c r="BE321" s="176">
        <f>IF(N321="základní",J321,0)</f>
        <v>0</v>
      </c>
      <c r="BF321" s="176">
        <f>IF(N321="snížená",J321,0)</f>
        <v>0</v>
      </c>
      <c r="BG321" s="176">
        <f>IF(N321="zákl. přenesená",J321,0)</f>
        <v>0</v>
      </c>
      <c r="BH321" s="176">
        <f>IF(N321="sníž. přenesená",J321,0)</f>
        <v>0</v>
      </c>
      <c r="BI321" s="176">
        <f>IF(N321="nulová",J321,0)</f>
        <v>0</v>
      </c>
      <c r="BJ321" s="18" t="s">
        <v>30</v>
      </c>
      <c r="BK321" s="176">
        <f>ROUND(I321*H321,2)</f>
        <v>0</v>
      </c>
      <c r="BL321" s="18" t="s">
        <v>188</v>
      </c>
      <c r="BM321" s="175" t="s">
        <v>4810</v>
      </c>
    </row>
    <row r="322" spans="1:65" s="14" customFormat="1">
      <c r="B322" s="191"/>
      <c r="D322" s="178" t="s">
        <v>190</v>
      </c>
      <c r="E322" s="192" t="s">
        <v>1</v>
      </c>
      <c r="F322" s="193" t="s">
        <v>4811</v>
      </c>
      <c r="H322" s="192" t="s">
        <v>1</v>
      </c>
      <c r="I322" s="194"/>
      <c r="L322" s="191"/>
      <c r="M322" s="195"/>
      <c r="N322" s="196"/>
      <c r="O322" s="196"/>
      <c r="P322" s="196"/>
      <c r="Q322" s="196"/>
      <c r="R322" s="196"/>
      <c r="S322" s="196"/>
      <c r="T322" s="197"/>
      <c r="AT322" s="192" t="s">
        <v>190</v>
      </c>
      <c r="AU322" s="192" t="s">
        <v>82</v>
      </c>
      <c r="AV322" s="14" t="s">
        <v>30</v>
      </c>
      <c r="AW322" s="14" t="s">
        <v>29</v>
      </c>
      <c r="AX322" s="14" t="s">
        <v>73</v>
      </c>
      <c r="AY322" s="192" t="s">
        <v>181</v>
      </c>
    </row>
    <row r="323" spans="1:65" s="13" customFormat="1">
      <c r="B323" s="177"/>
      <c r="D323" s="178" t="s">
        <v>190</v>
      </c>
      <c r="E323" s="179" t="s">
        <v>1</v>
      </c>
      <c r="F323" s="180" t="s">
        <v>4812</v>
      </c>
      <c r="H323" s="181">
        <v>99.6</v>
      </c>
      <c r="I323" s="182"/>
      <c r="L323" s="177"/>
      <c r="M323" s="183"/>
      <c r="N323" s="184"/>
      <c r="O323" s="184"/>
      <c r="P323" s="184"/>
      <c r="Q323" s="184"/>
      <c r="R323" s="184"/>
      <c r="S323" s="184"/>
      <c r="T323" s="185"/>
      <c r="AT323" s="179" t="s">
        <v>190</v>
      </c>
      <c r="AU323" s="179" t="s">
        <v>82</v>
      </c>
      <c r="AV323" s="13" t="s">
        <v>82</v>
      </c>
      <c r="AW323" s="13" t="s">
        <v>29</v>
      </c>
      <c r="AX323" s="13" t="s">
        <v>30</v>
      </c>
      <c r="AY323" s="179" t="s">
        <v>181</v>
      </c>
    </row>
    <row r="324" spans="1:65" s="2" customFormat="1" ht="16.5" customHeight="1">
      <c r="A324" s="33"/>
      <c r="B324" s="130"/>
      <c r="C324" s="164" t="s">
        <v>474</v>
      </c>
      <c r="D324" s="164" t="s">
        <v>184</v>
      </c>
      <c r="E324" s="165" t="s">
        <v>3144</v>
      </c>
      <c r="F324" s="166" t="s">
        <v>3145</v>
      </c>
      <c r="G324" s="167" t="s">
        <v>259</v>
      </c>
      <c r="H324" s="168">
        <v>426.81299999999999</v>
      </c>
      <c r="I324" s="169"/>
      <c r="J324" s="170">
        <f>ROUND(I324*H324,2)</f>
        <v>0</v>
      </c>
      <c r="K324" s="166" t="s">
        <v>1749</v>
      </c>
      <c r="L324" s="34"/>
      <c r="M324" s="171" t="s">
        <v>1</v>
      </c>
      <c r="N324" s="172" t="s">
        <v>38</v>
      </c>
      <c r="O324" s="59"/>
      <c r="P324" s="173">
        <f>O324*H324</f>
        <v>0</v>
      </c>
      <c r="Q324" s="173">
        <v>0</v>
      </c>
      <c r="R324" s="173">
        <f>Q324*H324</f>
        <v>0</v>
      </c>
      <c r="S324" s="173">
        <v>0</v>
      </c>
      <c r="T324" s="174">
        <f>S324*H324</f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5" t="s">
        <v>188</v>
      </c>
      <c r="AT324" s="175" t="s">
        <v>184</v>
      </c>
      <c r="AU324" s="175" t="s">
        <v>82</v>
      </c>
      <c r="AY324" s="18" t="s">
        <v>181</v>
      </c>
      <c r="BE324" s="176">
        <f>IF(N324="základní",J324,0)</f>
        <v>0</v>
      </c>
      <c r="BF324" s="176">
        <f>IF(N324="snížená",J324,0)</f>
        <v>0</v>
      </c>
      <c r="BG324" s="176">
        <f>IF(N324="zákl. přenesená",J324,0)</f>
        <v>0</v>
      </c>
      <c r="BH324" s="176">
        <f>IF(N324="sníž. přenesená",J324,0)</f>
        <v>0</v>
      </c>
      <c r="BI324" s="176">
        <f>IF(N324="nulová",J324,0)</f>
        <v>0</v>
      </c>
      <c r="BJ324" s="18" t="s">
        <v>30</v>
      </c>
      <c r="BK324" s="176">
        <f>ROUND(I324*H324,2)</f>
        <v>0</v>
      </c>
      <c r="BL324" s="18" t="s">
        <v>188</v>
      </c>
      <c r="BM324" s="175" t="s">
        <v>4813</v>
      </c>
    </row>
    <row r="325" spans="1:65" s="2" customFormat="1" ht="16.5" customHeight="1">
      <c r="A325" s="33"/>
      <c r="B325" s="130"/>
      <c r="C325" s="164" t="s">
        <v>477</v>
      </c>
      <c r="D325" s="164" t="s">
        <v>184</v>
      </c>
      <c r="E325" s="165" t="s">
        <v>3147</v>
      </c>
      <c r="F325" s="166" t="s">
        <v>3148</v>
      </c>
      <c r="G325" s="167" t="s">
        <v>259</v>
      </c>
      <c r="H325" s="168">
        <v>2987.6909999999998</v>
      </c>
      <c r="I325" s="169"/>
      <c r="J325" s="170">
        <f>ROUND(I325*H325,2)</f>
        <v>0</v>
      </c>
      <c r="K325" s="166" t="s">
        <v>1749</v>
      </c>
      <c r="L325" s="34"/>
      <c r="M325" s="171" t="s">
        <v>1</v>
      </c>
      <c r="N325" s="172" t="s">
        <v>38</v>
      </c>
      <c r="O325" s="59"/>
      <c r="P325" s="173">
        <f>O325*H325</f>
        <v>0</v>
      </c>
      <c r="Q325" s="173">
        <v>0</v>
      </c>
      <c r="R325" s="173">
        <f>Q325*H325</f>
        <v>0</v>
      </c>
      <c r="S325" s="173">
        <v>0</v>
      </c>
      <c r="T325" s="174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5" t="s">
        <v>188</v>
      </c>
      <c r="AT325" s="175" t="s">
        <v>184</v>
      </c>
      <c r="AU325" s="175" t="s">
        <v>82</v>
      </c>
      <c r="AY325" s="18" t="s">
        <v>181</v>
      </c>
      <c r="BE325" s="176">
        <f>IF(N325="základní",J325,0)</f>
        <v>0</v>
      </c>
      <c r="BF325" s="176">
        <f>IF(N325="snížená",J325,0)</f>
        <v>0</v>
      </c>
      <c r="BG325" s="176">
        <f>IF(N325="zákl. přenesená",J325,0)</f>
        <v>0</v>
      </c>
      <c r="BH325" s="176">
        <f>IF(N325="sníž. přenesená",J325,0)</f>
        <v>0</v>
      </c>
      <c r="BI325" s="176">
        <f>IF(N325="nulová",J325,0)</f>
        <v>0</v>
      </c>
      <c r="BJ325" s="18" t="s">
        <v>30</v>
      </c>
      <c r="BK325" s="176">
        <f>ROUND(I325*H325,2)</f>
        <v>0</v>
      </c>
      <c r="BL325" s="18" t="s">
        <v>188</v>
      </c>
      <c r="BM325" s="175" t="s">
        <v>4814</v>
      </c>
    </row>
    <row r="326" spans="1:65" s="13" customFormat="1">
      <c r="B326" s="177"/>
      <c r="D326" s="178" t="s">
        <v>190</v>
      </c>
      <c r="E326" s="179" t="s">
        <v>1</v>
      </c>
      <c r="F326" s="180" t="s">
        <v>4815</v>
      </c>
      <c r="H326" s="181">
        <v>2987.6909999999998</v>
      </c>
      <c r="I326" s="182"/>
      <c r="L326" s="177"/>
      <c r="M326" s="183"/>
      <c r="N326" s="184"/>
      <c r="O326" s="184"/>
      <c r="P326" s="184"/>
      <c r="Q326" s="184"/>
      <c r="R326" s="184"/>
      <c r="S326" s="184"/>
      <c r="T326" s="185"/>
      <c r="AT326" s="179" t="s">
        <v>190</v>
      </c>
      <c r="AU326" s="179" t="s">
        <v>82</v>
      </c>
      <c r="AV326" s="13" t="s">
        <v>82</v>
      </c>
      <c r="AW326" s="13" t="s">
        <v>29</v>
      </c>
      <c r="AX326" s="13" t="s">
        <v>73</v>
      </c>
      <c r="AY326" s="179" t="s">
        <v>181</v>
      </c>
    </row>
    <row r="327" spans="1:65" s="15" customFormat="1">
      <c r="B327" s="198"/>
      <c r="D327" s="178" t="s">
        <v>190</v>
      </c>
      <c r="E327" s="199" t="s">
        <v>1</v>
      </c>
      <c r="F327" s="200" t="s">
        <v>1774</v>
      </c>
      <c r="H327" s="201">
        <v>2987.6909999999998</v>
      </c>
      <c r="I327" s="202"/>
      <c r="L327" s="198"/>
      <c r="M327" s="203"/>
      <c r="N327" s="204"/>
      <c r="O327" s="204"/>
      <c r="P327" s="204"/>
      <c r="Q327" s="204"/>
      <c r="R327" s="204"/>
      <c r="S327" s="204"/>
      <c r="T327" s="205"/>
      <c r="AT327" s="199" t="s">
        <v>190</v>
      </c>
      <c r="AU327" s="199" t="s">
        <v>82</v>
      </c>
      <c r="AV327" s="15" t="s">
        <v>188</v>
      </c>
      <c r="AW327" s="15" t="s">
        <v>29</v>
      </c>
      <c r="AX327" s="15" t="s">
        <v>30</v>
      </c>
      <c r="AY327" s="199" t="s">
        <v>181</v>
      </c>
    </row>
    <row r="328" spans="1:65" s="2" customFormat="1" ht="16.5" customHeight="1">
      <c r="A328" s="33"/>
      <c r="B328" s="130"/>
      <c r="C328" s="164" t="s">
        <v>480</v>
      </c>
      <c r="D328" s="164" t="s">
        <v>184</v>
      </c>
      <c r="E328" s="165" t="s">
        <v>3151</v>
      </c>
      <c r="F328" s="166" t="s">
        <v>3152</v>
      </c>
      <c r="G328" s="167" t="s">
        <v>259</v>
      </c>
      <c r="H328" s="168">
        <v>110</v>
      </c>
      <c r="I328" s="169"/>
      <c r="J328" s="170">
        <f>ROUND(I328*H328,2)</f>
        <v>0</v>
      </c>
      <c r="K328" s="166" t="s">
        <v>1</v>
      </c>
      <c r="L328" s="34"/>
      <c r="M328" s="171" t="s">
        <v>1</v>
      </c>
      <c r="N328" s="172" t="s">
        <v>38</v>
      </c>
      <c r="O328" s="59"/>
      <c r="P328" s="173">
        <f>O328*H328</f>
        <v>0</v>
      </c>
      <c r="Q328" s="173">
        <v>0</v>
      </c>
      <c r="R328" s="173">
        <f>Q328*H328</f>
        <v>0</v>
      </c>
      <c r="S328" s="173">
        <v>0</v>
      </c>
      <c r="T328" s="174">
        <f>S328*H328</f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5" t="s">
        <v>188</v>
      </c>
      <c r="AT328" s="175" t="s">
        <v>184</v>
      </c>
      <c r="AU328" s="175" t="s">
        <v>82</v>
      </c>
      <c r="AY328" s="18" t="s">
        <v>181</v>
      </c>
      <c r="BE328" s="176">
        <f>IF(N328="základní",J328,0)</f>
        <v>0</v>
      </c>
      <c r="BF328" s="176">
        <f>IF(N328="snížená",J328,0)</f>
        <v>0</v>
      </c>
      <c r="BG328" s="176">
        <f>IF(N328="zákl. přenesená",J328,0)</f>
        <v>0</v>
      </c>
      <c r="BH328" s="176">
        <f>IF(N328="sníž. přenesená",J328,0)</f>
        <v>0</v>
      </c>
      <c r="BI328" s="176">
        <f>IF(N328="nulová",J328,0)</f>
        <v>0</v>
      </c>
      <c r="BJ328" s="18" t="s">
        <v>30</v>
      </c>
      <c r="BK328" s="176">
        <f>ROUND(I328*H328,2)</f>
        <v>0</v>
      </c>
      <c r="BL328" s="18" t="s">
        <v>188</v>
      </c>
      <c r="BM328" s="175" t="s">
        <v>4816</v>
      </c>
    </row>
    <row r="329" spans="1:65" s="13" customFormat="1">
      <c r="B329" s="177"/>
      <c r="D329" s="178" t="s">
        <v>190</v>
      </c>
      <c r="E329" s="179" t="s">
        <v>1</v>
      </c>
      <c r="F329" s="180" t="s">
        <v>644</v>
      </c>
      <c r="H329" s="181">
        <v>110</v>
      </c>
      <c r="I329" s="182"/>
      <c r="L329" s="177"/>
      <c r="M329" s="183"/>
      <c r="N329" s="184"/>
      <c r="O329" s="184"/>
      <c r="P329" s="184"/>
      <c r="Q329" s="184"/>
      <c r="R329" s="184"/>
      <c r="S329" s="184"/>
      <c r="T329" s="185"/>
      <c r="AT329" s="179" t="s">
        <v>190</v>
      </c>
      <c r="AU329" s="179" t="s">
        <v>82</v>
      </c>
      <c r="AV329" s="13" t="s">
        <v>82</v>
      </c>
      <c r="AW329" s="13" t="s">
        <v>29</v>
      </c>
      <c r="AX329" s="13" t="s">
        <v>30</v>
      </c>
      <c r="AY329" s="179" t="s">
        <v>181</v>
      </c>
    </row>
    <row r="330" spans="1:65" s="2" customFormat="1" ht="16.5" customHeight="1">
      <c r="A330" s="33"/>
      <c r="B330" s="130"/>
      <c r="C330" s="164" t="s">
        <v>483</v>
      </c>
      <c r="D330" s="164" t="s">
        <v>184</v>
      </c>
      <c r="E330" s="165" t="s">
        <v>3155</v>
      </c>
      <c r="F330" s="166" t="s">
        <v>1944</v>
      </c>
      <c r="G330" s="167" t="s">
        <v>259</v>
      </c>
      <c r="H330" s="168">
        <v>316.81299999999999</v>
      </c>
      <c r="I330" s="169"/>
      <c r="J330" s="170">
        <f>ROUND(I330*H330,2)</f>
        <v>0</v>
      </c>
      <c r="K330" s="166" t="s">
        <v>1</v>
      </c>
      <c r="L330" s="34"/>
      <c r="M330" s="171" t="s">
        <v>1</v>
      </c>
      <c r="N330" s="172" t="s">
        <v>38</v>
      </c>
      <c r="O330" s="59"/>
      <c r="P330" s="173">
        <f>O330*H330</f>
        <v>0</v>
      </c>
      <c r="Q330" s="173">
        <v>0</v>
      </c>
      <c r="R330" s="173">
        <f>Q330*H330</f>
        <v>0</v>
      </c>
      <c r="S330" s="173">
        <v>0</v>
      </c>
      <c r="T330" s="174">
        <f>S330*H330</f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5" t="s">
        <v>188</v>
      </c>
      <c r="AT330" s="175" t="s">
        <v>184</v>
      </c>
      <c r="AU330" s="175" t="s">
        <v>82</v>
      </c>
      <c r="AY330" s="18" t="s">
        <v>181</v>
      </c>
      <c r="BE330" s="176">
        <f>IF(N330="základní",J330,0)</f>
        <v>0</v>
      </c>
      <c r="BF330" s="176">
        <f>IF(N330="snížená",J330,0)</f>
        <v>0</v>
      </c>
      <c r="BG330" s="176">
        <f>IF(N330="zákl. přenesená",J330,0)</f>
        <v>0</v>
      </c>
      <c r="BH330" s="176">
        <f>IF(N330="sníž. přenesená",J330,0)</f>
        <v>0</v>
      </c>
      <c r="BI330" s="176">
        <f>IF(N330="nulová",J330,0)</f>
        <v>0</v>
      </c>
      <c r="BJ330" s="18" t="s">
        <v>30</v>
      </c>
      <c r="BK330" s="176">
        <f>ROUND(I330*H330,2)</f>
        <v>0</v>
      </c>
      <c r="BL330" s="18" t="s">
        <v>188</v>
      </c>
      <c r="BM330" s="175" t="s">
        <v>4817</v>
      </c>
    </row>
    <row r="331" spans="1:65" s="13" customFormat="1">
      <c r="B331" s="177"/>
      <c r="D331" s="178" t="s">
        <v>190</v>
      </c>
      <c r="E331" s="179" t="s">
        <v>1</v>
      </c>
      <c r="F331" s="180" t="s">
        <v>4818</v>
      </c>
      <c r="H331" s="181">
        <v>316.81299999999999</v>
      </c>
      <c r="I331" s="182"/>
      <c r="L331" s="177"/>
      <c r="M331" s="183"/>
      <c r="N331" s="184"/>
      <c r="O331" s="184"/>
      <c r="P331" s="184"/>
      <c r="Q331" s="184"/>
      <c r="R331" s="184"/>
      <c r="S331" s="184"/>
      <c r="T331" s="185"/>
      <c r="AT331" s="179" t="s">
        <v>190</v>
      </c>
      <c r="AU331" s="179" t="s">
        <v>82</v>
      </c>
      <c r="AV331" s="13" t="s">
        <v>82</v>
      </c>
      <c r="AW331" s="13" t="s">
        <v>29</v>
      </c>
      <c r="AX331" s="13" t="s">
        <v>73</v>
      </c>
      <c r="AY331" s="179" t="s">
        <v>181</v>
      </c>
    </row>
    <row r="332" spans="1:65" s="15" customFormat="1">
      <c r="B332" s="198"/>
      <c r="D332" s="178" t="s">
        <v>190</v>
      </c>
      <c r="E332" s="199" t="s">
        <v>1</v>
      </c>
      <c r="F332" s="200" t="s">
        <v>1774</v>
      </c>
      <c r="H332" s="201">
        <v>316.81299999999999</v>
      </c>
      <c r="I332" s="202"/>
      <c r="L332" s="198"/>
      <c r="M332" s="203"/>
      <c r="N332" s="204"/>
      <c r="O332" s="204"/>
      <c r="P332" s="204"/>
      <c r="Q332" s="204"/>
      <c r="R332" s="204"/>
      <c r="S332" s="204"/>
      <c r="T332" s="205"/>
      <c r="AT332" s="199" t="s">
        <v>190</v>
      </c>
      <c r="AU332" s="199" t="s">
        <v>82</v>
      </c>
      <c r="AV332" s="15" t="s">
        <v>188</v>
      </c>
      <c r="AW332" s="15" t="s">
        <v>29</v>
      </c>
      <c r="AX332" s="15" t="s">
        <v>30</v>
      </c>
      <c r="AY332" s="199" t="s">
        <v>181</v>
      </c>
    </row>
    <row r="333" spans="1:65" s="2" customFormat="1" ht="16.5" customHeight="1">
      <c r="A333" s="33"/>
      <c r="B333" s="130"/>
      <c r="C333" s="164" t="s">
        <v>486</v>
      </c>
      <c r="D333" s="164" t="s">
        <v>184</v>
      </c>
      <c r="E333" s="165" t="s">
        <v>4819</v>
      </c>
      <c r="F333" s="166" t="s">
        <v>4820</v>
      </c>
      <c r="G333" s="167" t="s">
        <v>259</v>
      </c>
      <c r="H333" s="168">
        <v>196.35400000000001</v>
      </c>
      <c r="I333" s="169"/>
      <c r="J333" s="170">
        <f>ROUND(I333*H333,2)</f>
        <v>0</v>
      </c>
      <c r="K333" s="166" t="s">
        <v>1749</v>
      </c>
      <c r="L333" s="34"/>
      <c r="M333" s="186" t="s">
        <v>1</v>
      </c>
      <c r="N333" s="187" t="s">
        <v>38</v>
      </c>
      <c r="O333" s="188"/>
      <c r="P333" s="189">
        <f>O333*H333</f>
        <v>0</v>
      </c>
      <c r="Q333" s="189">
        <v>0</v>
      </c>
      <c r="R333" s="189">
        <f>Q333*H333</f>
        <v>0</v>
      </c>
      <c r="S333" s="189">
        <v>0</v>
      </c>
      <c r="T333" s="190">
        <f>S333*H333</f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5" t="s">
        <v>188</v>
      </c>
      <c r="AT333" s="175" t="s">
        <v>184</v>
      </c>
      <c r="AU333" s="175" t="s">
        <v>82</v>
      </c>
      <c r="AY333" s="18" t="s">
        <v>181</v>
      </c>
      <c r="BE333" s="176">
        <f>IF(N333="základní",J333,0)</f>
        <v>0</v>
      </c>
      <c r="BF333" s="176">
        <f>IF(N333="snížená",J333,0)</f>
        <v>0</v>
      </c>
      <c r="BG333" s="176">
        <f>IF(N333="zákl. přenesená",J333,0)</f>
        <v>0</v>
      </c>
      <c r="BH333" s="176">
        <f>IF(N333="sníž. přenesená",J333,0)</f>
        <v>0</v>
      </c>
      <c r="BI333" s="176">
        <f>IF(N333="nulová",J333,0)</f>
        <v>0</v>
      </c>
      <c r="BJ333" s="18" t="s">
        <v>30</v>
      </c>
      <c r="BK333" s="176">
        <f>ROUND(I333*H333,2)</f>
        <v>0</v>
      </c>
      <c r="BL333" s="18" t="s">
        <v>188</v>
      </c>
      <c r="BM333" s="175" t="s">
        <v>4821</v>
      </c>
    </row>
    <row r="334" spans="1:65" s="2" customFormat="1" ht="6.95" customHeight="1">
      <c r="A334" s="33"/>
      <c r="B334" s="48"/>
      <c r="C334" s="49"/>
      <c r="D334" s="49"/>
      <c r="E334" s="49"/>
      <c r="F334" s="49"/>
      <c r="G334" s="49"/>
      <c r="H334" s="49"/>
      <c r="I334" s="49"/>
      <c r="J334" s="49"/>
      <c r="K334" s="49"/>
      <c r="L334" s="34"/>
      <c r="M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</row>
  </sheetData>
  <autoFilter ref="C130:K333"/>
  <mergeCells count="14">
    <mergeCell ref="D109:F109"/>
    <mergeCell ref="E121:H121"/>
    <mergeCell ref="E123:H123"/>
    <mergeCell ref="L2:V2"/>
    <mergeCell ref="E87:H87"/>
    <mergeCell ref="D105:F105"/>
    <mergeCell ref="D106:F106"/>
    <mergeCell ref="D107:F107"/>
    <mergeCell ref="D108:F108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4"/>
  <sheetViews>
    <sheetView showGridLines="0" workbookViewId="0">
      <selection activeCell="D107" sqref="D107:F10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146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2" customFormat="1" ht="12" customHeight="1">
      <c r="A8" s="33"/>
      <c r="B8" s="34"/>
      <c r="C8" s="33"/>
      <c r="D8" s="28" t="s">
        <v>154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32" t="s">
        <v>4822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23</v>
      </c>
      <c r="E14" s="33"/>
      <c r="F14" s="33"/>
      <c r="G14" s="33"/>
      <c r="H14" s="33"/>
      <c r="I14" s="28" t="s">
        <v>24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25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26</v>
      </c>
      <c r="E17" s="33"/>
      <c r="F17" s="33"/>
      <c r="G17" s="33"/>
      <c r="H17" s="33"/>
      <c r="I17" s="28" t="s">
        <v>24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78" t="str">
        <f>'Rekapitulace stavby'!E14</f>
        <v>Vyplň údaj</v>
      </c>
      <c r="F18" s="265"/>
      <c r="G18" s="265"/>
      <c r="H18" s="265"/>
      <c r="I18" s="28" t="s">
        <v>25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28</v>
      </c>
      <c r="E20" s="33"/>
      <c r="F20" s="33"/>
      <c r="G20" s="33"/>
      <c r="H20" s="33"/>
      <c r="I20" s="28" t="s">
        <v>24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25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24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25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0"/>
      <c r="B27" s="101"/>
      <c r="C27" s="100"/>
      <c r="D27" s="100"/>
      <c r="E27" s="269" t="s">
        <v>1</v>
      </c>
      <c r="F27" s="269"/>
      <c r="G27" s="269"/>
      <c r="H27" s="269"/>
      <c r="I27" s="100"/>
      <c r="J27" s="100"/>
      <c r="K27" s="100"/>
      <c r="L27" s="102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4.45" customHeight="1">
      <c r="A30" s="33"/>
      <c r="B30" s="34"/>
      <c r="C30" s="33"/>
      <c r="D30" s="26" t="s">
        <v>156</v>
      </c>
      <c r="E30" s="33"/>
      <c r="F30" s="33"/>
      <c r="G30" s="33"/>
      <c r="H30" s="33"/>
      <c r="I30" s="33"/>
      <c r="J30" s="103">
        <f>J96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14.45" customHeight="1">
      <c r="A31" s="33"/>
      <c r="B31" s="34"/>
      <c r="C31" s="33"/>
      <c r="D31" s="104" t="s">
        <v>157</v>
      </c>
      <c r="E31" s="33"/>
      <c r="F31" s="33"/>
      <c r="G31" s="33"/>
      <c r="H31" s="33"/>
      <c r="I31" s="33"/>
      <c r="J31" s="103">
        <f>J103</f>
        <v>0</v>
      </c>
      <c r="K31" s="33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5" t="s">
        <v>33</v>
      </c>
      <c r="E32" s="33"/>
      <c r="F32" s="33"/>
      <c r="G32" s="33"/>
      <c r="H32" s="33"/>
      <c r="I32" s="33"/>
      <c r="J32" s="72">
        <f>ROUND(J30 + J31, 0)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67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35</v>
      </c>
      <c r="G34" s="33"/>
      <c r="H34" s="33"/>
      <c r="I34" s="37" t="s">
        <v>34</v>
      </c>
      <c r="J34" s="37" t="s">
        <v>36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06" t="s">
        <v>37</v>
      </c>
      <c r="E35" s="28" t="s">
        <v>38</v>
      </c>
      <c r="F35" s="107">
        <f>ROUND((SUM(BE103:BE110) + SUM(BE130:BE223)),  0)</f>
        <v>0</v>
      </c>
      <c r="G35" s="33"/>
      <c r="H35" s="33"/>
      <c r="I35" s="108">
        <v>0.21</v>
      </c>
      <c r="J35" s="107">
        <f>ROUND(((SUM(BE103:BE110) + SUM(BE130:BE223))*I35),  0)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39</v>
      </c>
      <c r="F36" s="107">
        <f>ROUND((SUM(BF103:BF110) + SUM(BF130:BF223)),  0)</f>
        <v>0</v>
      </c>
      <c r="G36" s="33"/>
      <c r="H36" s="33"/>
      <c r="I36" s="108">
        <v>0.15</v>
      </c>
      <c r="J36" s="107">
        <f>ROUND(((SUM(BF103:BF110) + SUM(BF130:BF223))*I36),  0)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40</v>
      </c>
      <c r="F37" s="107">
        <f>ROUND((SUM(BG103:BG110) + SUM(BG130:BG223)),  0)</f>
        <v>0</v>
      </c>
      <c r="G37" s="33"/>
      <c r="H37" s="33"/>
      <c r="I37" s="108">
        <v>0.21</v>
      </c>
      <c r="J37" s="107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41</v>
      </c>
      <c r="F38" s="107">
        <f>ROUND((SUM(BH103:BH110) + SUM(BH130:BH223)),  0)</f>
        <v>0</v>
      </c>
      <c r="G38" s="33"/>
      <c r="H38" s="33"/>
      <c r="I38" s="108">
        <v>0.15</v>
      </c>
      <c r="J38" s="107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42</v>
      </c>
      <c r="F39" s="107">
        <f>ROUND((SUM(BI103:BI110) + SUM(BI130:BI223)),  0)</f>
        <v>0</v>
      </c>
      <c r="G39" s="33"/>
      <c r="H39" s="33"/>
      <c r="I39" s="108">
        <v>0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09"/>
      <c r="D41" s="110" t="s">
        <v>43</v>
      </c>
      <c r="E41" s="61"/>
      <c r="F41" s="61"/>
      <c r="G41" s="111" t="s">
        <v>44</v>
      </c>
      <c r="H41" s="112" t="s">
        <v>45</v>
      </c>
      <c r="I41" s="61"/>
      <c r="J41" s="113">
        <f>SUM(J32:J39)</f>
        <v>0</v>
      </c>
      <c r="K41" s="114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154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32" t="str">
        <f>E9</f>
        <v>SO 08 - Oplocení a úpravy terénu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/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23</v>
      </c>
      <c r="D91" s="33"/>
      <c r="E91" s="33"/>
      <c r="F91" s="26" t="str">
        <f>E15</f>
        <v xml:space="preserve"> </v>
      </c>
      <c r="G91" s="33"/>
      <c r="H91" s="33"/>
      <c r="I91" s="28" t="s">
        <v>28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26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7" t="s">
        <v>159</v>
      </c>
      <c r="D94" s="109"/>
      <c r="E94" s="109"/>
      <c r="F94" s="109"/>
      <c r="G94" s="109"/>
      <c r="H94" s="109"/>
      <c r="I94" s="109"/>
      <c r="J94" s="118" t="s">
        <v>160</v>
      </c>
      <c r="K94" s="109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9" t="s">
        <v>5120</v>
      </c>
      <c r="D96" s="33"/>
      <c r="E96" s="33"/>
      <c r="F96" s="33"/>
      <c r="G96" s="33"/>
      <c r="H96" s="33"/>
      <c r="I96" s="33"/>
      <c r="J96" s="72">
        <f>J130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161</v>
      </c>
    </row>
    <row r="97" spans="1:65" s="9" customFormat="1" ht="24.95" customHeight="1">
      <c r="B97" s="120"/>
      <c r="D97" s="121" t="s">
        <v>162</v>
      </c>
      <c r="E97" s="122"/>
      <c r="F97" s="122"/>
      <c r="G97" s="122"/>
      <c r="H97" s="122"/>
      <c r="I97" s="122"/>
      <c r="J97" s="123">
        <f>J131</f>
        <v>0</v>
      </c>
      <c r="L97" s="120"/>
    </row>
    <row r="98" spans="1:65" s="10" customFormat="1" ht="19.899999999999999" customHeight="1">
      <c r="B98" s="124"/>
      <c r="D98" s="125" t="s">
        <v>1740</v>
      </c>
      <c r="E98" s="126"/>
      <c r="F98" s="126"/>
      <c r="G98" s="126"/>
      <c r="H98" s="126"/>
      <c r="I98" s="126"/>
      <c r="J98" s="127">
        <f>J132</f>
        <v>0</v>
      </c>
      <c r="L98" s="124"/>
    </row>
    <row r="99" spans="1:65" s="10" customFormat="1" ht="19.899999999999999" customHeight="1">
      <c r="B99" s="124"/>
      <c r="D99" s="125" t="s">
        <v>1741</v>
      </c>
      <c r="E99" s="126"/>
      <c r="F99" s="126"/>
      <c r="G99" s="126"/>
      <c r="H99" s="126"/>
      <c r="I99" s="126"/>
      <c r="J99" s="127">
        <f>J156</f>
        <v>0</v>
      </c>
      <c r="L99" s="124"/>
    </row>
    <row r="100" spans="1:65" s="10" customFormat="1" ht="19.899999999999999" customHeight="1">
      <c r="B100" s="124"/>
      <c r="D100" s="125" t="s">
        <v>163</v>
      </c>
      <c r="E100" s="126"/>
      <c r="F100" s="126"/>
      <c r="G100" s="126"/>
      <c r="H100" s="126"/>
      <c r="I100" s="126"/>
      <c r="J100" s="127">
        <f>J178</f>
        <v>0</v>
      </c>
      <c r="L100" s="124"/>
    </row>
    <row r="101" spans="1:65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33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65" s="2" customFormat="1" ht="6.9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65" s="2" customFormat="1" ht="29.25" customHeight="1">
      <c r="A103" s="33"/>
      <c r="B103" s="34"/>
      <c r="C103" s="119"/>
      <c r="D103" s="33"/>
      <c r="E103" s="33"/>
      <c r="F103" s="33"/>
      <c r="G103" s="33"/>
      <c r="H103" s="33"/>
      <c r="I103" s="33"/>
      <c r="J103" s="128"/>
      <c r="K103" s="33"/>
      <c r="L103" s="43"/>
      <c r="N103" s="129" t="s">
        <v>37</v>
      </c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65" s="2" customFormat="1" ht="18" customHeight="1">
      <c r="A104" s="33"/>
      <c r="B104" s="130"/>
      <c r="C104" s="131"/>
      <c r="D104" s="273"/>
      <c r="E104" s="274"/>
      <c r="F104" s="274"/>
      <c r="G104" s="131"/>
      <c r="H104" s="131"/>
      <c r="I104" s="131"/>
      <c r="J104" s="133"/>
      <c r="K104" s="131"/>
      <c r="L104" s="134"/>
      <c r="M104" s="135"/>
      <c r="N104" s="136" t="s">
        <v>38</v>
      </c>
      <c r="O104" s="135"/>
      <c r="P104" s="135"/>
      <c r="Q104" s="135"/>
      <c r="R104" s="135"/>
      <c r="S104" s="131"/>
      <c r="T104" s="131"/>
      <c r="U104" s="131"/>
      <c r="V104" s="131"/>
      <c r="W104" s="131"/>
      <c r="X104" s="131"/>
      <c r="Y104" s="131"/>
      <c r="Z104" s="131"/>
      <c r="AA104" s="131"/>
      <c r="AB104" s="131"/>
      <c r="AC104" s="131"/>
      <c r="AD104" s="131"/>
      <c r="AE104" s="131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7" t="s">
        <v>164</v>
      </c>
      <c r="AZ104" s="135"/>
      <c r="BA104" s="135"/>
      <c r="BB104" s="135"/>
      <c r="BC104" s="135"/>
      <c r="BD104" s="135"/>
      <c r="BE104" s="138">
        <f t="shared" ref="BE104:BE109" si="0">IF(N104="základní",J104,0)</f>
        <v>0</v>
      </c>
      <c r="BF104" s="138">
        <f t="shared" ref="BF104:BF109" si="1">IF(N104="snížená",J104,0)</f>
        <v>0</v>
      </c>
      <c r="BG104" s="138">
        <f t="shared" ref="BG104:BG109" si="2">IF(N104="zákl. přenesená",J104,0)</f>
        <v>0</v>
      </c>
      <c r="BH104" s="138">
        <f t="shared" ref="BH104:BH109" si="3">IF(N104="sníž. přenesená",J104,0)</f>
        <v>0</v>
      </c>
      <c r="BI104" s="138">
        <f t="shared" ref="BI104:BI109" si="4">IF(N104="nulová",J104,0)</f>
        <v>0</v>
      </c>
      <c r="BJ104" s="137" t="s">
        <v>30</v>
      </c>
      <c r="BK104" s="135"/>
      <c r="BL104" s="135"/>
      <c r="BM104" s="135"/>
    </row>
    <row r="105" spans="1:65" s="2" customFormat="1" ht="18" customHeight="1">
      <c r="A105" s="33"/>
      <c r="B105" s="130"/>
      <c r="C105" s="131"/>
      <c r="D105" s="273"/>
      <c r="E105" s="274"/>
      <c r="F105" s="274"/>
      <c r="G105" s="131"/>
      <c r="H105" s="131"/>
      <c r="I105" s="131"/>
      <c r="J105" s="133"/>
      <c r="K105" s="131"/>
      <c r="L105" s="134"/>
      <c r="M105" s="135"/>
      <c r="N105" s="136" t="s">
        <v>38</v>
      </c>
      <c r="O105" s="135"/>
      <c r="P105" s="135"/>
      <c r="Q105" s="135"/>
      <c r="R105" s="135"/>
      <c r="S105" s="131"/>
      <c r="T105" s="131"/>
      <c r="U105" s="131"/>
      <c r="V105" s="131"/>
      <c r="W105" s="131"/>
      <c r="X105" s="131"/>
      <c r="Y105" s="131"/>
      <c r="Z105" s="131"/>
      <c r="AA105" s="131"/>
      <c r="AB105" s="131"/>
      <c r="AC105" s="131"/>
      <c r="AD105" s="131"/>
      <c r="AE105" s="131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7" t="s">
        <v>164</v>
      </c>
      <c r="AZ105" s="135"/>
      <c r="BA105" s="135"/>
      <c r="BB105" s="135"/>
      <c r="BC105" s="135"/>
      <c r="BD105" s="135"/>
      <c r="BE105" s="138">
        <f t="shared" si="0"/>
        <v>0</v>
      </c>
      <c r="BF105" s="138">
        <f t="shared" si="1"/>
        <v>0</v>
      </c>
      <c r="BG105" s="138">
        <f t="shared" si="2"/>
        <v>0</v>
      </c>
      <c r="BH105" s="138">
        <f t="shared" si="3"/>
        <v>0</v>
      </c>
      <c r="BI105" s="138">
        <f t="shared" si="4"/>
        <v>0</v>
      </c>
      <c r="BJ105" s="137" t="s">
        <v>30</v>
      </c>
      <c r="BK105" s="135"/>
      <c r="BL105" s="135"/>
      <c r="BM105" s="135"/>
    </row>
    <row r="106" spans="1:65" s="2" customFormat="1" ht="18" customHeight="1">
      <c r="A106" s="33"/>
      <c r="B106" s="130"/>
      <c r="C106" s="131"/>
      <c r="D106" s="273"/>
      <c r="E106" s="274"/>
      <c r="F106" s="274"/>
      <c r="G106" s="131"/>
      <c r="H106" s="131"/>
      <c r="I106" s="131"/>
      <c r="J106" s="133"/>
      <c r="K106" s="131"/>
      <c r="L106" s="134"/>
      <c r="M106" s="135"/>
      <c r="N106" s="136" t="s">
        <v>38</v>
      </c>
      <c r="O106" s="135"/>
      <c r="P106" s="135"/>
      <c r="Q106" s="135"/>
      <c r="R106" s="135"/>
      <c r="S106" s="131"/>
      <c r="T106" s="131"/>
      <c r="U106" s="131"/>
      <c r="V106" s="131"/>
      <c r="W106" s="131"/>
      <c r="X106" s="131"/>
      <c r="Y106" s="131"/>
      <c r="Z106" s="131"/>
      <c r="AA106" s="131"/>
      <c r="AB106" s="131"/>
      <c r="AC106" s="131"/>
      <c r="AD106" s="131"/>
      <c r="AE106" s="131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7" t="s">
        <v>164</v>
      </c>
      <c r="AZ106" s="135"/>
      <c r="BA106" s="135"/>
      <c r="BB106" s="135"/>
      <c r="BC106" s="135"/>
      <c r="BD106" s="135"/>
      <c r="BE106" s="138">
        <f t="shared" si="0"/>
        <v>0</v>
      </c>
      <c r="BF106" s="138">
        <f t="shared" si="1"/>
        <v>0</v>
      </c>
      <c r="BG106" s="138">
        <f t="shared" si="2"/>
        <v>0</v>
      </c>
      <c r="BH106" s="138">
        <f t="shared" si="3"/>
        <v>0</v>
      </c>
      <c r="BI106" s="138">
        <f t="shared" si="4"/>
        <v>0</v>
      </c>
      <c r="BJ106" s="137" t="s">
        <v>30</v>
      </c>
      <c r="BK106" s="135"/>
      <c r="BL106" s="135"/>
      <c r="BM106" s="135"/>
    </row>
    <row r="107" spans="1:65" s="2" customFormat="1" ht="18" customHeight="1">
      <c r="A107" s="33"/>
      <c r="B107" s="130"/>
      <c r="C107" s="131"/>
      <c r="D107" s="273"/>
      <c r="E107" s="274"/>
      <c r="F107" s="274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164</v>
      </c>
      <c r="AZ107" s="135"/>
      <c r="BA107" s="135"/>
      <c r="BB107" s="135"/>
      <c r="BC107" s="135"/>
      <c r="BD107" s="135"/>
      <c r="BE107" s="138">
        <f t="shared" si="0"/>
        <v>0</v>
      </c>
      <c r="BF107" s="138">
        <f t="shared" si="1"/>
        <v>0</v>
      </c>
      <c r="BG107" s="138">
        <f t="shared" si="2"/>
        <v>0</v>
      </c>
      <c r="BH107" s="138">
        <f t="shared" si="3"/>
        <v>0</v>
      </c>
      <c r="BI107" s="138">
        <f t="shared" si="4"/>
        <v>0</v>
      </c>
      <c r="BJ107" s="137" t="s">
        <v>30</v>
      </c>
      <c r="BK107" s="135"/>
      <c r="BL107" s="135"/>
      <c r="BM107" s="135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si="0"/>
        <v>0</v>
      </c>
      <c r="BF108" s="138">
        <f t="shared" si="1"/>
        <v>0</v>
      </c>
      <c r="BG108" s="138">
        <f t="shared" si="2"/>
        <v>0</v>
      </c>
      <c r="BH108" s="138">
        <f t="shared" si="3"/>
        <v>0</v>
      </c>
      <c r="BI108" s="138">
        <f t="shared" si="4"/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132"/>
      <c r="E109" s="131"/>
      <c r="F109" s="131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165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65" s="2" customFormat="1" ht="29.25" customHeight="1">
      <c r="A111" s="33"/>
      <c r="B111" s="34"/>
      <c r="C111" s="139" t="s">
        <v>5121</v>
      </c>
      <c r="D111" s="109"/>
      <c r="E111" s="109"/>
      <c r="F111" s="109"/>
      <c r="G111" s="109"/>
      <c r="H111" s="109"/>
      <c r="I111" s="109"/>
      <c r="J111" s="140">
        <f>ROUND(J96+J103,0)</f>
        <v>0</v>
      </c>
      <c r="K111" s="109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65" s="2" customFormat="1" ht="6.95" customHeight="1">
      <c r="A112" s="33"/>
      <c r="B112" s="48"/>
      <c r="C112" s="49"/>
      <c r="D112" s="49"/>
      <c r="E112" s="49"/>
      <c r="F112" s="49"/>
      <c r="G112" s="49"/>
      <c r="H112" s="49"/>
      <c r="I112" s="49"/>
      <c r="J112" s="49"/>
      <c r="K112" s="49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6" spans="1:31" s="2" customFormat="1" ht="6.95" customHeight="1">
      <c r="A116" s="33"/>
      <c r="B116" s="50"/>
      <c r="C116" s="51"/>
      <c r="D116" s="51"/>
      <c r="E116" s="51"/>
      <c r="F116" s="51"/>
      <c r="G116" s="51"/>
      <c r="H116" s="51"/>
      <c r="I116" s="51"/>
      <c r="J116" s="51"/>
      <c r="K116" s="51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24.95" customHeight="1">
      <c r="A117" s="33"/>
      <c r="B117" s="34"/>
      <c r="C117" s="22" t="s">
        <v>166</v>
      </c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12" customHeight="1">
      <c r="A119" s="33"/>
      <c r="B119" s="34"/>
      <c r="C119" s="28" t="s">
        <v>16</v>
      </c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16.5" customHeight="1">
      <c r="A120" s="33"/>
      <c r="B120" s="34"/>
      <c r="C120" s="33"/>
      <c r="D120" s="33"/>
      <c r="E120" s="275" t="str">
        <f>E7</f>
        <v>Brno, ČS ODPADNÍCH VOD K360 JÍŽNÍ CENTRUM - REKONSTRUKCE OBJEKTU</v>
      </c>
      <c r="F120" s="276"/>
      <c r="G120" s="276"/>
      <c r="H120" s="276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2" customHeight="1">
      <c r="A121" s="33"/>
      <c r="B121" s="34"/>
      <c r="C121" s="28" t="s">
        <v>154</v>
      </c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6.5" customHeight="1">
      <c r="A122" s="33"/>
      <c r="B122" s="34"/>
      <c r="C122" s="33"/>
      <c r="D122" s="33"/>
      <c r="E122" s="232" t="str">
        <f>E9</f>
        <v>SO 08 - Oplocení a úpravy terénu</v>
      </c>
      <c r="F122" s="277"/>
      <c r="G122" s="277"/>
      <c r="H122" s="277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12" customHeight="1">
      <c r="A124" s="33"/>
      <c r="B124" s="34"/>
      <c r="C124" s="28" t="s">
        <v>20</v>
      </c>
      <c r="D124" s="33"/>
      <c r="E124" s="33"/>
      <c r="F124" s="26" t="str">
        <f>F12</f>
        <v xml:space="preserve"> </v>
      </c>
      <c r="G124" s="33"/>
      <c r="H124" s="33"/>
      <c r="I124" s="28" t="s">
        <v>22</v>
      </c>
      <c r="J124" s="56" t="str">
        <f>IF(J12="","",J12)</f>
        <v/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6.95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5.2" customHeight="1">
      <c r="A126" s="33"/>
      <c r="B126" s="34"/>
      <c r="C126" s="28" t="s">
        <v>23</v>
      </c>
      <c r="D126" s="33"/>
      <c r="E126" s="33"/>
      <c r="F126" s="26" t="str">
        <f>E15</f>
        <v xml:space="preserve"> </v>
      </c>
      <c r="G126" s="33"/>
      <c r="H126" s="33"/>
      <c r="I126" s="28" t="s">
        <v>28</v>
      </c>
      <c r="J126" s="31" t="str">
        <f>E21</f>
        <v xml:space="preserve"> </v>
      </c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5.2" customHeight="1">
      <c r="A127" s="33"/>
      <c r="B127" s="34"/>
      <c r="C127" s="28" t="s">
        <v>26</v>
      </c>
      <c r="D127" s="33"/>
      <c r="E127" s="33"/>
      <c r="F127" s="26" t="str">
        <f>IF(E18="","",E18)</f>
        <v>Vyplň údaj</v>
      </c>
      <c r="G127" s="33"/>
      <c r="H127" s="33"/>
      <c r="I127" s="28" t="s">
        <v>31</v>
      </c>
      <c r="J127" s="31" t="str">
        <f>E24</f>
        <v xml:space="preserve"> </v>
      </c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0.35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11" customFormat="1" ht="29.25" customHeight="1">
      <c r="A129" s="141"/>
      <c r="B129" s="142"/>
      <c r="C129" s="143" t="s">
        <v>167</v>
      </c>
      <c r="D129" s="144" t="s">
        <v>58</v>
      </c>
      <c r="E129" s="144" t="s">
        <v>54</v>
      </c>
      <c r="F129" s="144" t="s">
        <v>55</v>
      </c>
      <c r="G129" s="144" t="s">
        <v>168</v>
      </c>
      <c r="H129" s="144" t="s">
        <v>169</v>
      </c>
      <c r="I129" s="144" t="s">
        <v>170</v>
      </c>
      <c r="J129" s="144" t="s">
        <v>160</v>
      </c>
      <c r="K129" s="145" t="s">
        <v>171</v>
      </c>
      <c r="L129" s="146"/>
      <c r="M129" s="63" t="s">
        <v>1</v>
      </c>
      <c r="N129" s="64" t="s">
        <v>37</v>
      </c>
      <c r="O129" s="64" t="s">
        <v>172</v>
      </c>
      <c r="P129" s="64" t="s">
        <v>173</v>
      </c>
      <c r="Q129" s="64" t="s">
        <v>174</v>
      </c>
      <c r="R129" s="64" t="s">
        <v>175</v>
      </c>
      <c r="S129" s="64" t="s">
        <v>176</v>
      </c>
      <c r="T129" s="65" t="s">
        <v>177</v>
      </c>
      <c r="U129" s="141"/>
      <c r="V129" s="141"/>
      <c r="W129" s="141"/>
      <c r="X129" s="141"/>
      <c r="Y129" s="141"/>
      <c r="Z129" s="141"/>
      <c r="AA129" s="141"/>
      <c r="AB129" s="141"/>
      <c r="AC129" s="141"/>
      <c r="AD129" s="141"/>
      <c r="AE129" s="141"/>
    </row>
    <row r="130" spans="1:65" s="2" customFormat="1" ht="22.9" customHeight="1">
      <c r="A130" s="33"/>
      <c r="B130" s="34"/>
      <c r="C130" s="70" t="s">
        <v>178</v>
      </c>
      <c r="D130" s="33"/>
      <c r="E130" s="33"/>
      <c r="F130" s="33"/>
      <c r="G130" s="33"/>
      <c r="H130" s="33"/>
      <c r="I130" s="33"/>
      <c r="J130" s="147">
        <f>BK130</f>
        <v>0</v>
      </c>
      <c r="K130" s="33"/>
      <c r="L130" s="34"/>
      <c r="M130" s="66"/>
      <c r="N130" s="57"/>
      <c r="O130" s="67"/>
      <c r="P130" s="148">
        <f>P131</f>
        <v>0</v>
      </c>
      <c r="Q130" s="67"/>
      <c r="R130" s="148">
        <f>R131</f>
        <v>1.6379999999999999E-2</v>
      </c>
      <c r="S130" s="67"/>
      <c r="T130" s="149">
        <f>T131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72</v>
      </c>
      <c r="AU130" s="18" t="s">
        <v>161</v>
      </c>
      <c r="BK130" s="150">
        <f>BK131</f>
        <v>0</v>
      </c>
    </row>
    <row r="131" spans="1:65" s="12" customFormat="1" ht="25.9" customHeight="1">
      <c r="B131" s="151"/>
      <c r="D131" s="152" t="s">
        <v>72</v>
      </c>
      <c r="E131" s="153" t="s">
        <v>179</v>
      </c>
      <c r="F131" s="153" t="s">
        <v>180</v>
      </c>
      <c r="I131" s="154"/>
      <c r="J131" s="155">
        <f>BK131</f>
        <v>0</v>
      </c>
      <c r="L131" s="151"/>
      <c r="M131" s="156"/>
      <c r="N131" s="157"/>
      <c r="O131" s="157"/>
      <c r="P131" s="158">
        <f>P132+P156+P178</f>
        <v>0</v>
      </c>
      <c r="Q131" s="157"/>
      <c r="R131" s="158">
        <f>R132+R156+R178</f>
        <v>1.6379999999999999E-2</v>
      </c>
      <c r="S131" s="157"/>
      <c r="T131" s="159">
        <f>T132+T156+T178</f>
        <v>0</v>
      </c>
      <c r="AR131" s="152" t="s">
        <v>30</v>
      </c>
      <c r="AT131" s="160" t="s">
        <v>72</v>
      </c>
      <c r="AU131" s="160" t="s">
        <v>73</v>
      </c>
      <c r="AY131" s="152" t="s">
        <v>181</v>
      </c>
      <c r="BK131" s="161">
        <f>BK132+BK156+BK178</f>
        <v>0</v>
      </c>
    </row>
    <row r="132" spans="1:65" s="12" customFormat="1" ht="22.9" customHeight="1">
      <c r="B132" s="151"/>
      <c r="D132" s="152" t="s">
        <v>72</v>
      </c>
      <c r="E132" s="162" t="s">
        <v>30</v>
      </c>
      <c r="F132" s="162" t="s">
        <v>1745</v>
      </c>
      <c r="I132" s="154"/>
      <c r="J132" s="163">
        <f>BK132</f>
        <v>0</v>
      </c>
      <c r="L132" s="151"/>
      <c r="M132" s="156"/>
      <c r="N132" s="157"/>
      <c r="O132" s="157"/>
      <c r="P132" s="158">
        <f>SUM(P133:P155)</f>
        <v>0</v>
      </c>
      <c r="Q132" s="157"/>
      <c r="R132" s="158">
        <f>SUM(R133:R155)</f>
        <v>1.6379999999999999E-2</v>
      </c>
      <c r="S132" s="157"/>
      <c r="T132" s="159">
        <f>SUM(T133:T155)</f>
        <v>0</v>
      </c>
      <c r="AR132" s="152" t="s">
        <v>30</v>
      </c>
      <c r="AT132" s="160" t="s">
        <v>72</v>
      </c>
      <c r="AU132" s="160" t="s">
        <v>30</v>
      </c>
      <c r="AY132" s="152" t="s">
        <v>181</v>
      </c>
      <c r="BK132" s="161">
        <f>SUM(BK133:BK155)</f>
        <v>0</v>
      </c>
    </row>
    <row r="133" spans="1:65" s="2" customFormat="1" ht="16.5" customHeight="1">
      <c r="A133" s="33"/>
      <c r="B133" s="130"/>
      <c r="C133" s="164" t="s">
        <v>30</v>
      </c>
      <c r="D133" s="164" t="s">
        <v>184</v>
      </c>
      <c r="E133" s="165" t="s">
        <v>1830</v>
      </c>
      <c r="F133" s="166" t="s">
        <v>4823</v>
      </c>
      <c r="G133" s="167" t="s">
        <v>1770</v>
      </c>
      <c r="H133" s="168">
        <v>25</v>
      </c>
      <c r="I133" s="169"/>
      <c r="J133" s="170">
        <f>ROUND(I133*H133,2)</f>
        <v>0</v>
      </c>
      <c r="K133" s="166" t="s">
        <v>1</v>
      </c>
      <c r="L133" s="34"/>
      <c r="M133" s="171" t="s">
        <v>1</v>
      </c>
      <c r="N133" s="172" t="s">
        <v>38</v>
      </c>
      <c r="O133" s="59"/>
      <c r="P133" s="173">
        <f>O133*H133</f>
        <v>0</v>
      </c>
      <c r="Q133" s="173">
        <v>0</v>
      </c>
      <c r="R133" s="173">
        <f>Q133*H133</f>
        <v>0</v>
      </c>
      <c r="S133" s="173">
        <v>0</v>
      </c>
      <c r="T133" s="174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5" t="s">
        <v>188</v>
      </c>
      <c r="AT133" s="175" t="s">
        <v>184</v>
      </c>
      <c r="AU133" s="175" t="s">
        <v>82</v>
      </c>
      <c r="AY133" s="18" t="s">
        <v>181</v>
      </c>
      <c r="BE133" s="176">
        <f>IF(N133="základní",J133,0)</f>
        <v>0</v>
      </c>
      <c r="BF133" s="176">
        <f>IF(N133="snížená",J133,0)</f>
        <v>0</v>
      </c>
      <c r="BG133" s="176">
        <f>IF(N133="zákl. přenesená",J133,0)</f>
        <v>0</v>
      </c>
      <c r="BH133" s="176">
        <f>IF(N133="sníž. přenesená",J133,0)</f>
        <v>0</v>
      </c>
      <c r="BI133" s="176">
        <f>IF(N133="nulová",J133,0)</f>
        <v>0</v>
      </c>
      <c r="BJ133" s="18" t="s">
        <v>30</v>
      </c>
      <c r="BK133" s="176">
        <f>ROUND(I133*H133,2)</f>
        <v>0</v>
      </c>
      <c r="BL133" s="18" t="s">
        <v>188</v>
      </c>
      <c r="BM133" s="175" t="s">
        <v>4824</v>
      </c>
    </row>
    <row r="134" spans="1:65" s="13" customFormat="1">
      <c r="B134" s="177"/>
      <c r="D134" s="178" t="s">
        <v>190</v>
      </c>
      <c r="E134" s="179" t="s">
        <v>1</v>
      </c>
      <c r="F134" s="180" t="s">
        <v>355</v>
      </c>
      <c r="H134" s="181">
        <v>25</v>
      </c>
      <c r="I134" s="182"/>
      <c r="L134" s="177"/>
      <c r="M134" s="183"/>
      <c r="N134" s="184"/>
      <c r="O134" s="184"/>
      <c r="P134" s="184"/>
      <c r="Q134" s="184"/>
      <c r="R134" s="184"/>
      <c r="S134" s="184"/>
      <c r="T134" s="185"/>
      <c r="AT134" s="179" t="s">
        <v>190</v>
      </c>
      <c r="AU134" s="179" t="s">
        <v>82</v>
      </c>
      <c r="AV134" s="13" t="s">
        <v>82</v>
      </c>
      <c r="AW134" s="13" t="s">
        <v>29</v>
      </c>
      <c r="AX134" s="13" t="s">
        <v>30</v>
      </c>
      <c r="AY134" s="179" t="s">
        <v>181</v>
      </c>
    </row>
    <row r="135" spans="1:65" s="2" customFormat="1" ht="16.5" customHeight="1">
      <c r="A135" s="33"/>
      <c r="B135" s="130"/>
      <c r="C135" s="206" t="s">
        <v>82</v>
      </c>
      <c r="D135" s="206" t="s">
        <v>273</v>
      </c>
      <c r="E135" s="207" t="s">
        <v>1834</v>
      </c>
      <c r="F135" s="208" t="s">
        <v>1835</v>
      </c>
      <c r="G135" s="209" t="s">
        <v>259</v>
      </c>
      <c r="H135" s="210">
        <v>40</v>
      </c>
      <c r="I135" s="211"/>
      <c r="J135" s="212">
        <f>ROUND(I135*H135,2)</f>
        <v>0</v>
      </c>
      <c r="K135" s="208" t="s">
        <v>1749</v>
      </c>
      <c r="L135" s="213"/>
      <c r="M135" s="214" t="s">
        <v>1</v>
      </c>
      <c r="N135" s="215" t="s">
        <v>38</v>
      </c>
      <c r="O135" s="59"/>
      <c r="P135" s="173">
        <f>O135*H135</f>
        <v>0</v>
      </c>
      <c r="Q135" s="173">
        <v>0</v>
      </c>
      <c r="R135" s="173">
        <f>Q135*H135</f>
        <v>0</v>
      </c>
      <c r="S135" s="173">
        <v>0</v>
      </c>
      <c r="T135" s="174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5" t="s">
        <v>213</v>
      </c>
      <c r="AT135" s="175" t="s">
        <v>273</v>
      </c>
      <c r="AU135" s="175" t="s">
        <v>82</v>
      </c>
      <c r="AY135" s="18" t="s">
        <v>181</v>
      </c>
      <c r="BE135" s="176">
        <f>IF(N135="základní",J135,0)</f>
        <v>0</v>
      </c>
      <c r="BF135" s="176">
        <f>IF(N135="snížená",J135,0)</f>
        <v>0</v>
      </c>
      <c r="BG135" s="176">
        <f>IF(N135="zákl. přenesená",J135,0)</f>
        <v>0</v>
      </c>
      <c r="BH135" s="176">
        <f>IF(N135="sníž. přenesená",J135,0)</f>
        <v>0</v>
      </c>
      <c r="BI135" s="176">
        <f>IF(N135="nulová",J135,0)</f>
        <v>0</v>
      </c>
      <c r="BJ135" s="18" t="s">
        <v>30</v>
      </c>
      <c r="BK135" s="176">
        <f>ROUND(I135*H135,2)</f>
        <v>0</v>
      </c>
      <c r="BL135" s="18" t="s">
        <v>188</v>
      </c>
      <c r="BM135" s="175" t="s">
        <v>4825</v>
      </c>
    </row>
    <row r="136" spans="1:65" s="13" customFormat="1">
      <c r="B136" s="177"/>
      <c r="D136" s="178" t="s">
        <v>190</v>
      </c>
      <c r="E136" s="179" t="s">
        <v>1</v>
      </c>
      <c r="F136" s="180" t="s">
        <v>4826</v>
      </c>
      <c r="H136" s="181">
        <v>40</v>
      </c>
      <c r="I136" s="182"/>
      <c r="L136" s="177"/>
      <c r="M136" s="183"/>
      <c r="N136" s="184"/>
      <c r="O136" s="184"/>
      <c r="P136" s="184"/>
      <c r="Q136" s="184"/>
      <c r="R136" s="184"/>
      <c r="S136" s="184"/>
      <c r="T136" s="185"/>
      <c r="AT136" s="179" t="s">
        <v>190</v>
      </c>
      <c r="AU136" s="179" t="s">
        <v>82</v>
      </c>
      <c r="AV136" s="13" t="s">
        <v>82</v>
      </c>
      <c r="AW136" s="13" t="s">
        <v>29</v>
      </c>
      <c r="AX136" s="13" t="s">
        <v>73</v>
      </c>
      <c r="AY136" s="179" t="s">
        <v>181</v>
      </c>
    </row>
    <row r="137" spans="1:65" s="15" customFormat="1">
      <c r="B137" s="198"/>
      <c r="D137" s="178" t="s">
        <v>190</v>
      </c>
      <c r="E137" s="199" t="s">
        <v>1</v>
      </c>
      <c r="F137" s="200" t="s">
        <v>1774</v>
      </c>
      <c r="H137" s="201">
        <v>40</v>
      </c>
      <c r="I137" s="202"/>
      <c r="L137" s="198"/>
      <c r="M137" s="203"/>
      <c r="N137" s="204"/>
      <c r="O137" s="204"/>
      <c r="P137" s="204"/>
      <c r="Q137" s="204"/>
      <c r="R137" s="204"/>
      <c r="S137" s="204"/>
      <c r="T137" s="205"/>
      <c r="AT137" s="199" t="s">
        <v>190</v>
      </c>
      <c r="AU137" s="199" t="s">
        <v>82</v>
      </c>
      <c r="AV137" s="15" t="s">
        <v>188</v>
      </c>
      <c r="AW137" s="15" t="s">
        <v>29</v>
      </c>
      <c r="AX137" s="15" t="s">
        <v>30</v>
      </c>
      <c r="AY137" s="199" t="s">
        <v>181</v>
      </c>
    </row>
    <row r="138" spans="1:65" s="2" customFormat="1" ht="21.75" customHeight="1">
      <c r="A138" s="33"/>
      <c r="B138" s="130"/>
      <c r="C138" s="164" t="s">
        <v>194</v>
      </c>
      <c r="D138" s="164" t="s">
        <v>184</v>
      </c>
      <c r="E138" s="165" t="s">
        <v>4827</v>
      </c>
      <c r="F138" s="166" t="s">
        <v>4828</v>
      </c>
      <c r="G138" s="167" t="s">
        <v>1840</v>
      </c>
      <c r="H138" s="168">
        <v>520</v>
      </c>
      <c r="I138" s="169"/>
      <c r="J138" s="170">
        <f>ROUND(I138*H138,2)</f>
        <v>0</v>
      </c>
      <c r="K138" s="166" t="s">
        <v>1749</v>
      </c>
      <c r="L138" s="34"/>
      <c r="M138" s="171" t="s">
        <v>1</v>
      </c>
      <c r="N138" s="172" t="s">
        <v>38</v>
      </c>
      <c r="O138" s="59"/>
      <c r="P138" s="173">
        <f>O138*H138</f>
        <v>0</v>
      </c>
      <c r="Q138" s="173">
        <v>0</v>
      </c>
      <c r="R138" s="173">
        <f>Q138*H138</f>
        <v>0</v>
      </c>
      <c r="S138" s="173">
        <v>0</v>
      </c>
      <c r="T138" s="174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5" t="s">
        <v>188</v>
      </c>
      <c r="AT138" s="175" t="s">
        <v>184</v>
      </c>
      <c r="AU138" s="175" t="s">
        <v>82</v>
      </c>
      <c r="AY138" s="18" t="s">
        <v>181</v>
      </c>
      <c r="BE138" s="176">
        <f>IF(N138="základní",J138,0)</f>
        <v>0</v>
      </c>
      <c r="BF138" s="176">
        <f>IF(N138="snížená",J138,0)</f>
        <v>0</v>
      </c>
      <c r="BG138" s="176">
        <f>IF(N138="zákl. přenesená",J138,0)</f>
        <v>0</v>
      </c>
      <c r="BH138" s="176">
        <f>IF(N138="sníž. přenesená",J138,0)</f>
        <v>0</v>
      </c>
      <c r="BI138" s="176">
        <f>IF(N138="nulová",J138,0)</f>
        <v>0</v>
      </c>
      <c r="BJ138" s="18" t="s">
        <v>30</v>
      </c>
      <c r="BK138" s="176">
        <f>ROUND(I138*H138,2)</f>
        <v>0</v>
      </c>
      <c r="BL138" s="18" t="s">
        <v>188</v>
      </c>
      <c r="BM138" s="175" t="s">
        <v>4829</v>
      </c>
    </row>
    <row r="139" spans="1:65" s="13" customFormat="1">
      <c r="B139" s="177"/>
      <c r="D139" s="178" t="s">
        <v>190</v>
      </c>
      <c r="E139" s="179" t="s">
        <v>1</v>
      </c>
      <c r="F139" s="180" t="s">
        <v>4830</v>
      </c>
      <c r="H139" s="181">
        <v>520</v>
      </c>
      <c r="I139" s="182"/>
      <c r="L139" s="177"/>
      <c r="M139" s="183"/>
      <c r="N139" s="184"/>
      <c r="O139" s="184"/>
      <c r="P139" s="184"/>
      <c r="Q139" s="184"/>
      <c r="R139" s="184"/>
      <c r="S139" s="184"/>
      <c r="T139" s="185"/>
      <c r="AT139" s="179" t="s">
        <v>190</v>
      </c>
      <c r="AU139" s="179" t="s">
        <v>82</v>
      </c>
      <c r="AV139" s="13" t="s">
        <v>82</v>
      </c>
      <c r="AW139" s="13" t="s">
        <v>29</v>
      </c>
      <c r="AX139" s="13" t="s">
        <v>30</v>
      </c>
      <c r="AY139" s="179" t="s">
        <v>181</v>
      </c>
    </row>
    <row r="140" spans="1:65" s="2" customFormat="1" ht="16.5" customHeight="1">
      <c r="A140" s="33"/>
      <c r="B140" s="130"/>
      <c r="C140" s="206" t="s">
        <v>188</v>
      </c>
      <c r="D140" s="206" t="s">
        <v>273</v>
      </c>
      <c r="E140" s="207" t="s">
        <v>4229</v>
      </c>
      <c r="F140" s="208" t="s">
        <v>4230</v>
      </c>
      <c r="G140" s="209" t="s">
        <v>259</v>
      </c>
      <c r="H140" s="210">
        <v>83.2</v>
      </c>
      <c r="I140" s="211"/>
      <c r="J140" s="212">
        <f>ROUND(I140*H140,2)</f>
        <v>0</v>
      </c>
      <c r="K140" s="208" t="s">
        <v>1</v>
      </c>
      <c r="L140" s="213"/>
      <c r="M140" s="214" t="s">
        <v>1</v>
      </c>
      <c r="N140" s="215" t="s">
        <v>38</v>
      </c>
      <c r="O140" s="59"/>
      <c r="P140" s="173">
        <f>O140*H140</f>
        <v>0</v>
      </c>
      <c r="Q140" s="173">
        <v>0</v>
      </c>
      <c r="R140" s="173">
        <f>Q140*H140</f>
        <v>0</v>
      </c>
      <c r="S140" s="173">
        <v>0</v>
      </c>
      <c r="T140" s="174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213</v>
      </c>
      <c r="AT140" s="175" t="s">
        <v>273</v>
      </c>
      <c r="AU140" s="175" t="s">
        <v>82</v>
      </c>
      <c r="AY140" s="18" t="s">
        <v>181</v>
      </c>
      <c r="BE140" s="176">
        <f>IF(N140="základní",J140,0)</f>
        <v>0</v>
      </c>
      <c r="BF140" s="176">
        <f>IF(N140="snížená",J140,0)</f>
        <v>0</v>
      </c>
      <c r="BG140" s="176">
        <f>IF(N140="zákl. přenesená",J140,0)</f>
        <v>0</v>
      </c>
      <c r="BH140" s="176">
        <f>IF(N140="sníž. přenesená",J140,0)</f>
        <v>0</v>
      </c>
      <c r="BI140" s="176">
        <f>IF(N140="nulová",J140,0)</f>
        <v>0</v>
      </c>
      <c r="BJ140" s="18" t="s">
        <v>30</v>
      </c>
      <c r="BK140" s="176">
        <f>ROUND(I140*H140,2)</f>
        <v>0</v>
      </c>
      <c r="BL140" s="18" t="s">
        <v>188</v>
      </c>
      <c r="BM140" s="175" t="s">
        <v>4831</v>
      </c>
    </row>
    <row r="141" spans="1:65" s="13" customFormat="1">
      <c r="B141" s="177"/>
      <c r="D141" s="178" t="s">
        <v>190</v>
      </c>
      <c r="E141" s="179" t="s">
        <v>1</v>
      </c>
      <c r="F141" s="180" t="s">
        <v>4832</v>
      </c>
      <c r="H141" s="181">
        <v>83.2</v>
      </c>
      <c r="I141" s="182"/>
      <c r="L141" s="177"/>
      <c r="M141" s="183"/>
      <c r="N141" s="184"/>
      <c r="O141" s="184"/>
      <c r="P141" s="184"/>
      <c r="Q141" s="184"/>
      <c r="R141" s="184"/>
      <c r="S141" s="184"/>
      <c r="T141" s="185"/>
      <c r="AT141" s="179" t="s">
        <v>190</v>
      </c>
      <c r="AU141" s="179" t="s">
        <v>82</v>
      </c>
      <c r="AV141" s="13" t="s">
        <v>82</v>
      </c>
      <c r="AW141" s="13" t="s">
        <v>29</v>
      </c>
      <c r="AX141" s="13" t="s">
        <v>73</v>
      </c>
      <c r="AY141" s="179" t="s">
        <v>181</v>
      </c>
    </row>
    <row r="142" spans="1:65" s="15" customFormat="1">
      <c r="B142" s="198"/>
      <c r="D142" s="178" t="s">
        <v>190</v>
      </c>
      <c r="E142" s="199" t="s">
        <v>1</v>
      </c>
      <c r="F142" s="200" t="s">
        <v>1774</v>
      </c>
      <c r="H142" s="201">
        <v>83.2</v>
      </c>
      <c r="I142" s="202"/>
      <c r="L142" s="198"/>
      <c r="M142" s="203"/>
      <c r="N142" s="204"/>
      <c r="O142" s="204"/>
      <c r="P142" s="204"/>
      <c r="Q142" s="204"/>
      <c r="R142" s="204"/>
      <c r="S142" s="204"/>
      <c r="T142" s="205"/>
      <c r="AT142" s="199" t="s">
        <v>190</v>
      </c>
      <c r="AU142" s="199" t="s">
        <v>82</v>
      </c>
      <c r="AV142" s="15" t="s">
        <v>188</v>
      </c>
      <c r="AW142" s="15" t="s">
        <v>29</v>
      </c>
      <c r="AX142" s="15" t="s">
        <v>30</v>
      </c>
      <c r="AY142" s="199" t="s">
        <v>181</v>
      </c>
    </row>
    <row r="143" spans="1:65" s="2" customFormat="1" ht="16.5" customHeight="1">
      <c r="A143" s="33"/>
      <c r="B143" s="130"/>
      <c r="C143" s="164" t="s">
        <v>201</v>
      </c>
      <c r="D143" s="164" t="s">
        <v>184</v>
      </c>
      <c r="E143" s="165" t="s">
        <v>4233</v>
      </c>
      <c r="F143" s="166" t="s">
        <v>4234</v>
      </c>
      <c r="G143" s="167" t="s">
        <v>1840</v>
      </c>
      <c r="H143" s="168">
        <v>520</v>
      </c>
      <c r="I143" s="169"/>
      <c r="J143" s="170">
        <f>ROUND(I143*H143,2)</f>
        <v>0</v>
      </c>
      <c r="K143" s="166" t="s">
        <v>1749</v>
      </c>
      <c r="L143" s="34"/>
      <c r="M143" s="171" t="s">
        <v>1</v>
      </c>
      <c r="N143" s="172" t="s">
        <v>38</v>
      </c>
      <c r="O143" s="59"/>
      <c r="P143" s="173">
        <f>O143*H143</f>
        <v>0</v>
      </c>
      <c r="Q143" s="173">
        <v>0</v>
      </c>
      <c r="R143" s="173">
        <f>Q143*H143</f>
        <v>0</v>
      </c>
      <c r="S143" s="173">
        <v>0</v>
      </c>
      <c r="T143" s="174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5" t="s">
        <v>188</v>
      </c>
      <c r="AT143" s="175" t="s">
        <v>184</v>
      </c>
      <c r="AU143" s="175" t="s">
        <v>82</v>
      </c>
      <c r="AY143" s="18" t="s">
        <v>181</v>
      </c>
      <c r="BE143" s="176">
        <f>IF(N143="základní",J143,0)</f>
        <v>0</v>
      </c>
      <c r="BF143" s="176">
        <f>IF(N143="snížená",J143,0)</f>
        <v>0</v>
      </c>
      <c r="BG143" s="176">
        <f>IF(N143="zákl. přenesená",J143,0)</f>
        <v>0</v>
      </c>
      <c r="BH143" s="176">
        <f>IF(N143="sníž. přenesená",J143,0)</f>
        <v>0</v>
      </c>
      <c r="BI143" s="176">
        <f>IF(N143="nulová",J143,0)</f>
        <v>0</v>
      </c>
      <c r="BJ143" s="18" t="s">
        <v>30</v>
      </c>
      <c r="BK143" s="176">
        <f>ROUND(I143*H143,2)</f>
        <v>0</v>
      </c>
      <c r="BL143" s="18" t="s">
        <v>188</v>
      </c>
      <c r="BM143" s="175" t="s">
        <v>4833</v>
      </c>
    </row>
    <row r="144" spans="1:65" s="13" customFormat="1">
      <c r="B144" s="177"/>
      <c r="D144" s="178" t="s">
        <v>190</v>
      </c>
      <c r="E144" s="179" t="s">
        <v>1</v>
      </c>
      <c r="F144" s="180" t="s">
        <v>4830</v>
      </c>
      <c r="H144" s="181">
        <v>520</v>
      </c>
      <c r="I144" s="182"/>
      <c r="L144" s="177"/>
      <c r="M144" s="183"/>
      <c r="N144" s="184"/>
      <c r="O144" s="184"/>
      <c r="P144" s="184"/>
      <c r="Q144" s="184"/>
      <c r="R144" s="184"/>
      <c r="S144" s="184"/>
      <c r="T144" s="185"/>
      <c r="AT144" s="179" t="s">
        <v>190</v>
      </c>
      <c r="AU144" s="179" t="s">
        <v>82</v>
      </c>
      <c r="AV144" s="13" t="s">
        <v>82</v>
      </c>
      <c r="AW144" s="13" t="s">
        <v>29</v>
      </c>
      <c r="AX144" s="13" t="s">
        <v>30</v>
      </c>
      <c r="AY144" s="179" t="s">
        <v>181</v>
      </c>
    </row>
    <row r="145" spans="1:65" s="2" customFormat="1" ht="16.5" customHeight="1">
      <c r="A145" s="33"/>
      <c r="B145" s="130"/>
      <c r="C145" s="206" t="s">
        <v>205</v>
      </c>
      <c r="D145" s="206" t="s">
        <v>273</v>
      </c>
      <c r="E145" s="207" t="s">
        <v>1843</v>
      </c>
      <c r="F145" s="208" t="s">
        <v>1844</v>
      </c>
      <c r="G145" s="209" t="s">
        <v>1845</v>
      </c>
      <c r="H145" s="210">
        <v>16.38</v>
      </c>
      <c r="I145" s="211"/>
      <c r="J145" s="212">
        <f>ROUND(I145*H145,2)</f>
        <v>0</v>
      </c>
      <c r="K145" s="208" t="s">
        <v>1</v>
      </c>
      <c r="L145" s="213"/>
      <c r="M145" s="214" t="s">
        <v>1</v>
      </c>
      <c r="N145" s="215" t="s">
        <v>38</v>
      </c>
      <c r="O145" s="59"/>
      <c r="P145" s="173">
        <f>O145*H145</f>
        <v>0</v>
      </c>
      <c r="Q145" s="173">
        <v>1E-3</v>
      </c>
      <c r="R145" s="173">
        <f>Q145*H145</f>
        <v>1.6379999999999999E-2</v>
      </c>
      <c r="S145" s="173">
        <v>0</v>
      </c>
      <c r="T145" s="174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5" t="s">
        <v>213</v>
      </c>
      <c r="AT145" s="175" t="s">
        <v>273</v>
      </c>
      <c r="AU145" s="175" t="s">
        <v>82</v>
      </c>
      <c r="AY145" s="18" t="s">
        <v>181</v>
      </c>
      <c r="BE145" s="176">
        <f>IF(N145="základní",J145,0)</f>
        <v>0</v>
      </c>
      <c r="BF145" s="176">
        <f>IF(N145="snížená",J145,0)</f>
        <v>0</v>
      </c>
      <c r="BG145" s="176">
        <f>IF(N145="zákl. přenesená",J145,0)</f>
        <v>0</v>
      </c>
      <c r="BH145" s="176">
        <f>IF(N145="sníž. přenesená",J145,0)</f>
        <v>0</v>
      </c>
      <c r="BI145" s="176">
        <f>IF(N145="nulová",J145,0)</f>
        <v>0</v>
      </c>
      <c r="BJ145" s="18" t="s">
        <v>30</v>
      </c>
      <c r="BK145" s="176">
        <f>ROUND(I145*H145,2)</f>
        <v>0</v>
      </c>
      <c r="BL145" s="18" t="s">
        <v>188</v>
      </c>
      <c r="BM145" s="175" t="s">
        <v>4834</v>
      </c>
    </row>
    <row r="146" spans="1:65" s="13" customFormat="1">
      <c r="B146" s="177"/>
      <c r="D146" s="178" t="s">
        <v>190</v>
      </c>
      <c r="E146" s="179" t="s">
        <v>1</v>
      </c>
      <c r="F146" s="180" t="s">
        <v>4835</v>
      </c>
      <c r="H146" s="181">
        <v>16.38</v>
      </c>
      <c r="I146" s="182"/>
      <c r="L146" s="177"/>
      <c r="M146" s="183"/>
      <c r="N146" s="184"/>
      <c r="O146" s="184"/>
      <c r="P146" s="184"/>
      <c r="Q146" s="184"/>
      <c r="R146" s="184"/>
      <c r="S146" s="184"/>
      <c r="T146" s="185"/>
      <c r="AT146" s="179" t="s">
        <v>190</v>
      </c>
      <c r="AU146" s="179" t="s">
        <v>82</v>
      </c>
      <c r="AV146" s="13" t="s">
        <v>82</v>
      </c>
      <c r="AW146" s="13" t="s">
        <v>29</v>
      </c>
      <c r="AX146" s="13" t="s">
        <v>73</v>
      </c>
      <c r="AY146" s="179" t="s">
        <v>181</v>
      </c>
    </row>
    <row r="147" spans="1:65" s="15" customFormat="1">
      <c r="B147" s="198"/>
      <c r="D147" s="178" t="s">
        <v>190</v>
      </c>
      <c r="E147" s="199" t="s">
        <v>1</v>
      </c>
      <c r="F147" s="200" t="s">
        <v>1774</v>
      </c>
      <c r="H147" s="201">
        <v>16.38</v>
      </c>
      <c r="I147" s="202"/>
      <c r="L147" s="198"/>
      <c r="M147" s="203"/>
      <c r="N147" s="204"/>
      <c r="O147" s="204"/>
      <c r="P147" s="204"/>
      <c r="Q147" s="204"/>
      <c r="R147" s="204"/>
      <c r="S147" s="204"/>
      <c r="T147" s="205"/>
      <c r="AT147" s="199" t="s">
        <v>190</v>
      </c>
      <c r="AU147" s="199" t="s">
        <v>82</v>
      </c>
      <c r="AV147" s="15" t="s">
        <v>188</v>
      </c>
      <c r="AW147" s="15" t="s">
        <v>29</v>
      </c>
      <c r="AX147" s="15" t="s">
        <v>30</v>
      </c>
      <c r="AY147" s="199" t="s">
        <v>181</v>
      </c>
    </row>
    <row r="148" spans="1:65" s="2" customFormat="1" ht="16.5" customHeight="1">
      <c r="A148" s="33"/>
      <c r="B148" s="130"/>
      <c r="C148" s="164" t="s">
        <v>209</v>
      </c>
      <c r="D148" s="164" t="s">
        <v>184</v>
      </c>
      <c r="E148" s="165" t="s">
        <v>1824</v>
      </c>
      <c r="F148" s="166" t="s">
        <v>4217</v>
      </c>
      <c r="G148" s="167" t="s">
        <v>1770</v>
      </c>
      <c r="H148" s="168">
        <v>77</v>
      </c>
      <c r="I148" s="169"/>
      <c r="J148" s="170">
        <f>ROUND(I148*H148,2)</f>
        <v>0</v>
      </c>
      <c r="K148" s="166" t="s">
        <v>1749</v>
      </c>
      <c r="L148" s="34"/>
      <c r="M148" s="171" t="s">
        <v>1</v>
      </c>
      <c r="N148" s="172" t="s">
        <v>38</v>
      </c>
      <c r="O148" s="59"/>
      <c r="P148" s="173">
        <f>O148*H148</f>
        <v>0</v>
      </c>
      <c r="Q148" s="173">
        <v>0</v>
      </c>
      <c r="R148" s="173">
        <f>Q148*H148</f>
        <v>0</v>
      </c>
      <c r="S148" s="173">
        <v>0</v>
      </c>
      <c r="T148" s="174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5" t="s">
        <v>188</v>
      </c>
      <c r="AT148" s="175" t="s">
        <v>184</v>
      </c>
      <c r="AU148" s="175" t="s">
        <v>82</v>
      </c>
      <c r="AY148" s="18" t="s">
        <v>181</v>
      </c>
      <c r="BE148" s="176">
        <f>IF(N148="základní",J148,0)</f>
        <v>0</v>
      </c>
      <c r="BF148" s="176">
        <f>IF(N148="snížená",J148,0)</f>
        <v>0</v>
      </c>
      <c r="BG148" s="176">
        <f>IF(N148="zákl. přenesená",J148,0)</f>
        <v>0</v>
      </c>
      <c r="BH148" s="176">
        <f>IF(N148="sníž. přenesená",J148,0)</f>
        <v>0</v>
      </c>
      <c r="BI148" s="176">
        <f>IF(N148="nulová",J148,0)</f>
        <v>0</v>
      </c>
      <c r="BJ148" s="18" t="s">
        <v>30</v>
      </c>
      <c r="BK148" s="176">
        <f>ROUND(I148*H148,2)</f>
        <v>0</v>
      </c>
      <c r="BL148" s="18" t="s">
        <v>188</v>
      </c>
      <c r="BM148" s="175" t="s">
        <v>4836</v>
      </c>
    </row>
    <row r="149" spans="1:65" s="13" customFormat="1">
      <c r="B149" s="177"/>
      <c r="D149" s="178" t="s">
        <v>190</v>
      </c>
      <c r="E149" s="179" t="s">
        <v>1</v>
      </c>
      <c r="F149" s="180" t="s">
        <v>355</v>
      </c>
      <c r="H149" s="181">
        <v>25</v>
      </c>
      <c r="I149" s="182"/>
      <c r="L149" s="177"/>
      <c r="M149" s="183"/>
      <c r="N149" s="184"/>
      <c r="O149" s="184"/>
      <c r="P149" s="184"/>
      <c r="Q149" s="184"/>
      <c r="R149" s="184"/>
      <c r="S149" s="184"/>
      <c r="T149" s="185"/>
      <c r="AT149" s="179" t="s">
        <v>190</v>
      </c>
      <c r="AU149" s="179" t="s">
        <v>82</v>
      </c>
      <c r="AV149" s="13" t="s">
        <v>82</v>
      </c>
      <c r="AW149" s="13" t="s">
        <v>29</v>
      </c>
      <c r="AX149" s="13" t="s">
        <v>73</v>
      </c>
      <c r="AY149" s="179" t="s">
        <v>181</v>
      </c>
    </row>
    <row r="150" spans="1:65" s="13" customFormat="1">
      <c r="B150" s="177"/>
      <c r="D150" s="178" t="s">
        <v>190</v>
      </c>
      <c r="E150" s="179" t="s">
        <v>1</v>
      </c>
      <c r="F150" s="180" t="s">
        <v>4837</v>
      </c>
      <c r="H150" s="181">
        <v>52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190</v>
      </c>
      <c r="AU150" s="179" t="s">
        <v>82</v>
      </c>
      <c r="AV150" s="13" t="s">
        <v>82</v>
      </c>
      <c r="AW150" s="13" t="s">
        <v>29</v>
      </c>
      <c r="AX150" s="13" t="s">
        <v>73</v>
      </c>
      <c r="AY150" s="179" t="s">
        <v>181</v>
      </c>
    </row>
    <row r="151" spans="1:65" s="15" customFormat="1">
      <c r="B151" s="198"/>
      <c r="D151" s="178" t="s">
        <v>190</v>
      </c>
      <c r="E151" s="199" t="s">
        <v>1</v>
      </c>
      <c r="F151" s="200" t="s">
        <v>1774</v>
      </c>
      <c r="H151" s="201">
        <v>77</v>
      </c>
      <c r="I151" s="202"/>
      <c r="L151" s="198"/>
      <c r="M151" s="203"/>
      <c r="N151" s="204"/>
      <c r="O151" s="204"/>
      <c r="P151" s="204"/>
      <c r="Q151" s="204"/>
      <c r="R151" s="204"/>
      <c r="S151" s="204"/>
      <c r="T151" s="205"/>
      <c r="AT151" s="199" t="s">
        <v>190</v>
      </c>
      <c r="AU151" s="199" t="s">
        <v>82</v>
      </c>
      <c r="AV151" s="15" t="s">
        <v>188</v>
      </c>
      <c r="AW151" s="15" t="s">
        <v>29</v>
      </c>
      <c r="AX151" s="15" t="s">
        <v>30</v>
      </c>
      <c r="AY151" s="199" t="s">
        <v>181</v>
      </c>
    </row>
    <row r="152" spans="1:65" s="2" customFormat="1" ht="21.75" customHeight="1">
      <c r="A152" s="33"/>
      <c r="B152" s="130"/>
      <c r="C152" s="164" t="s">
        <v>213</v>
      </c>
      <c r="D152" s="164" t="s">
        <v>184</v>
      </c>
      <c r="E152" s="165" t="s">
        <v>1827</v>
      </c>
      <c r="F152" s="166" t="s">
        <v>1828</v>
      </c>
      <c r="G152" s="167" t="s">
        <v>1770</v>
      </c>
      <c r="H152" s="168">
        <v>77</v>
      </c>
      <c r="I152" s="169"/>
      <c r="J152" s="170">
        <f>ROUND(I152*H152,2)</f>
        <v>0</v>
      </c>
      <c r="K152" s="166" t="s">
        <v>1749</v>
      </c>
      <c r="L152" s="34"/>
      <c r="M152" s="171" t="s">
        <v>1</v>
      </c>
      <c r="N152" s="172" t="s">
        <v>38</v>
      </c>
      <c r="O152" s="59"/>
      <c r="P152" s="173">
        <f>O152*H152</f>
        <v>0</v>
      </c>
      <c r="Q152" s="173">
        <v>0</v>
      </c>
      <c r="R152" s="173">
        <f>Q152*H152</f>
        <v>0</v>
      </c>
      <c r="S152" s="173">
        <v>0</v>
      </c>
      <c r="T152" s="174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5" t="s">
        <v>188</v>
      </c>
      <c r="AT152" s="175" t="s">
        <v>184</v>
      </c>
      <c r="AU152" s="175" t="s">
        <v>82</v>
      </c>
      <c r="AY152" s="18" t="s">
        <v>181</v>
      </c>
      <c r="BE152" s="176">
        <f>IF(N152="základní",J152,0)</f>
        <v>0</v>
      </c>
      <c r="BF152" s="176">
        <f>IF(N152="snížená",J152,0)</f>
        <v>0</v>
      </c>
      <c r="BG152" s="176">
        <f>IF(N152="zákl. přenesená",J152,0)</f>
        <v>0</v>
      </c>
      <c r="BH152" s="176">
        <f>IF(N152="sníž. přenesená",J152,0)</f>
        <v>0</v>
      </c>
      <c r="BI152" s="176">
        <f>IF(N152="nulová",J152,0)</f>
        <v>0</v>
      </c>
      <c r="BJ152" s="18" t="s">
        <v>30</v>
      </c>
      <c r="BK152" s="176">
        <f>ROUND(I152*H152,2)</f>
        <v>0</v>
      </c>
      <c r="BL152" s="18" t="s">
        <v>188</v>
      </c>
      <c r="BM152" s="175" t="s">
        <v>4838</v>
      </c>
    </row>
    <row r="153" spans="1:65" s="13" customFormat="1">
      <c r="B153" s="177"/>
      <c r="D153" s="178" t="s">
        <v>190</v>
      </c>
      <c r="E153" s="179" t="s">
        <v>1</v>
      </c>
      <c r="F153" s="180" t="s">
        <v>533</v>
      </c>
      <c r="H153" s="181">
        <v>77</v>
      </c>
      <c r="I153" s="182"/>
      <c r="L153" s="177"/>
      <c r="M153" s="183"/>
      <c r="N153" s="184"/>
      <c r="O153" s="184"/>
      <c r="P153" s="184"/>
      <c r="Q153" s="184"/>
      <c r="R153" s="184"/>
      <c r="S153" s="184"/>
      <c r="T153" s="185"/>
      <c r="AT153" s="179" t="s">
        <v>190</v>
      </c>
      <c r="AU153" s="179" t="s">
        <v>82</v>
      </c>
      <c r="AV153" s="13" t="s">
        <v>82</v>
      </c>
      <c r="AW153" s="13" t="s">
        <v>29</v>
      </c>
      <c r="AX153" s="13" t="s">
        <v>30</v>
      </c>
      <c r="AY153" s="179" t="s">
        <v>181</v>
      </c>
    </row>
    <row r="154" spans="1:65" s="2" customFormat="1" ht="16.5" customHeight="1">
      <c r="A154" s="33"/>
      <c r="B154" s="130"/>
      <c r="C154" s="164" t="s">
        <v>182</v>
      </c>
      <c r="D154" s="164" t="s">
        <v>184</v>
      </c>
      <c r="E154" s="165" t="s">
        <v>4239</v>
      </c>
      <c r="F154" s="166" t="s">
        <v>4240</v>
      </c>
      <c r="G154" s="167" t="s">
        <v>1840</v>
      </c>
      <c r="H154" s="168">
        <v>520</v>
      </c>
      <c r="I154" s="169"/>
      <c r="J154" s="170">
        <f>ROUND(I154*H154,2)</f>
        <v>0</v>
      </c>
      <c r="K154" s="166" t="s">
        <v>1</v>
      </c>
      <c r="L154" s="34"/>
      <c r="M154" s="171" t="s">
        <v>1</v>
      </c>
      <c r="N154" s="172" t="s">
        <v>38</v>
      </c>
      <c r="O154" s="59"/>
      <c r="P154" s="173">
        <f>O154*H154</f>
        <v>0</v>
      </c>
      <c r="Q154" s="173">
        <v>0</v>
      </c>
      <c r="R154" s="173">
        <f>Q154*H154</f>
        <v>0</v>
      </c>
      <c r="S154" s="173">
        <v>0</v>
      </c>
      <c r="T154" s="174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5" t="s">
        <v>188</v>
      </c>
      <c r="AT154" s="175" t="s">
        <v>184</v>
      </c>
      <c r="AU154" s="175" t="s">
        <v>82</v>
      </c>
      <c r="AY154" s="18" t="s">
        <v>181</v>
      </c>
      <c r="BE154" s="176">
        <f>IF(N154="základní",J154,0)</f>
        <v>0</v>
      </c>
      <c r="BF154" s="176">
        <f>IF(N154="snížená",J154,0)</f>
        <v>0</v>
      </c>
      <c r="BG154" s="176">
        <f>IF(N154="zákl. přenesená",J154,0)</f>
        <v>0</v>
      </c>
      <c r="BH154" s="176">
        <f>IF(N154="sníž. přenesená",J154,0)</f>
        <v>0</v>
      </c>
      <c r="BI154" s="176">
        <f>IF(N154="nulová",J154,0)</f>
        <v>0</v>
      </c>
      <c r="BJ154" s="18" t="s">
        <v>30</v>
      </c>
      <c r="BK154" s="176">
        <f>ROUND(I154*H154,2)</f>
        <v>0</v>
      </c>
      <c r="BL154" s="18" t="s">
        <v>188</v>
      </c>
      <c r="BM154" s="175" t="s">
        <v>4839</v>
      </c>
    </row>
    <row r="155" spans="1:65" s="13" customFormat="1">
      <c r="B155" s="177"/>
      <c r="D155" s="178" t="s">
        <v>190</v>
      </c>
      <c r="E155" s="179" t="s">
        <v>1</v>
      </c>
      <c r="F155" s="180" t="s">
        <v>4830</v>
      </c>
      <c r="H155" s="181">
        <v>520</v>
      </c>
      <c r="I155" s="182"/>
      <c r="L155" s="177"/>
      <c r="M155" s="183"/>
      <c r="N155" s="184"/>
      <c r="O155" s="184"/>
      <c r="P155" s="184"/>
      <c r="Q155" s="184"/>
      <c r="R155" s="184"/>
      <c r="S155" s="184"/>
      <c r="T155" s="185"/>
      <c r="AT155" s="179" t="s">
        <v>190</v>
      </c>
      <c r="AU155" s="179" t="s">
        <v>82</v>
      </c>
      <c r="AV155" s="13" t="s">
        <v>82</v>
      </c>
      <c r="AW155" s="13" t="s">
        <v>29</v>
      </c>
      <c r="AX155" s="13" t="s">
        <v>30</v>
      </c>
      <c r="AY155" s="179" t="s">
        <v>181</v>
      </c>
    </row>
    <row r="156" spans="1:65" s="12" customFormat="1" ht="22.9" customHeight="1">
      <c r="B156" s="151"/>
      <c r="D156" s="152" t="s">
        <v>72</v>
      </c>
      <c r="E156" s="162" t="s">
        <v>82</v>
      </c>
      <c r="F156" s="162" t="s">
        <v>1848</v>
      </c>
      <c r="I156" s="154"/>
      <c r="J156" s="163">
        <f>BK156</f>
        <v>0</v>
      </c>
      <c r="L156" s="151"/>
      <c r="M156" s="156"/>
      <c r="N156" s="157"/>
      <c r="O156" s="157"/>
      <c r="P156" s="158">
        <f>SUM(P157:P177)</f>
        <v>0</v>
      </c>
      <c r="Q156" s="157"/>
      <c r="R156" s="158">
        <f>SUM(R157:R177)</f>
        <v>0</v>
      </c>
      <c r="S156" s="157"/>
      <c r="T156" s="159">
        <f>SUM(T157:T177)</f>
        <v>0</v>
      </c>
      <c r="AR156" s="152" t="s">
        <v>30</v>
      </c>
      <c r="AT156" s="160" t="s">
        <v>72</v>
      </c>
      <c r="AU156" s="160" t="s">
        <v>30</v>
      </c>
      <c r="AY156" s="152" t="s">
        <v>181</v>
      </c>
      <c r="BK156" s="161">
        <f>SUM(BK157:BK177)</f>
        <v>0</v>
      </c>
    </row>
    <row r="157" spans="1:65" s="2" customFormat="1" ht="16.5" customHeight="1">
      <c r="A157" s="33"/>
      <c r="B157" s="130"/>
      <c r="C157" s="164" t="s">
        <v>220</v>
      </c>
      <c r="D157" s="164" t="s">
        <v>184</v>
      </c>
      <c r="E157" s="165" t="s">
        <v>4840</v>
      </c>
      <c r="F157" s="166" t="s">
        <v>4840</v>
      </c>
      <c r="G157" s="167" t="s">
        <v>4840</v>
      </c>
      <c r="H157" s="168">
        <v>1</v>
      </c>
      <c r="I157" s="169"/>
      <c r="J157" s="170">
        <f>ROUND(I157*H157,2)</f>
        <v>0</v>
      </c>
      <c r="K157" s="166" t="s">
        <v>1</v>
      </c>
      <c r="L157" s="34"/>
      <c r="M157" s="171" t="s">
        <v>1</v>
      </c>
      <c r="N157" s="172" t="s">
        <v>38</v>
      </c>
      <c r="O157" s="59"/>
      <c r="P157" s="173">
        <f>O157*H157</f>
        <v>0</v>
      </c>
      <c r="Q157" s="173">
        <v>0</v>
      </c>
      <c r="R157" s="173">
        <f>Q157*H157</f>
        <v>0</v>
      </c>
      <c r="S157" s="173">
        <v>0</v>
      </c>
      <c r="T157" s="174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5" t="s">
        <v>188</v>
      </c>
      <c r="AT157" s="175" t="s">
        <v>184</v>
      </c>
      <c r="AU157" s="175" t="s">
        <v>82</v>
      </c>
      <c r="AY157" s="18" t="s">
        <v>181</v>
      </c>
      <c r="BE157" s="176">
        <f>IF(N157="základní",J157,0)</f>
        <v>0</v>
      </c>
      <c r="BF157" s="176">
        <f>IF(N157="snížená",J157,0)</f>
        <v>0</v>
      </c>
      <c r="BG157" s="176">
        <f>IF(N157="zákl. přenesená",J157,0)</f>
        <v>0</v>
      </c>
      <c r="BH157" s="176">
        <f>IF(N157="sníž. přenesená",J157,0)</f>
        <v>0</v>
      </c>
      <c r="BI157" s="176">
        <f>IF(N157="nulová",J157,0)</f>
        <v>0</v>
      </c>
      <c r="BJ157" s="18" t="s">
        <v>30</v>
      </c>
      <c r="BK157" s="176">
        <f>ROUND(I157*H157,2)</f>
        <v>0</v>
      </c>
      <c r="BL157" s="18" t="s">
        <v>188</v>
      </c>
      <c r="BM157" s="175" t="s">
        <v>4841</v>
      </c>
    </row>
    <row r="158" spans="1:65" s="14" customFormat="1">
      <c r="B158" s="191"/>
      <c r="D158" s="178" t="s">
        <v>190</v>
      </c>
      <c r="E158" s="192" t="s">
        <v>1</v>
      </c>
      <c r="F158" s="193" t="s">
        <v>4842</v>
      </c>
      <c r="H158" s="192" t="s">
        <v>1</v>
      </c>
      <c r="I158" s="194"/>
      <c r="L158" s="191"/>
      <c r="M158" s="195"/>
      <c r="N158" s="196"/>
      <c r="O158" s="196"/>
      <c r="P158" s="196"/>
      <c r="Q158" s="196"/>
      <c r="R158" s="196"/>
      <c r="S158" s="196"/>
      <c r="T158" s="197"/>
      <c r="AT158" s="192" t="s">
        <v>190</v>
      </c>
      <c r="AU158" s="192" t="s">
        <v>82</v>
      </c>
      <c r="AV158" s="14" t="s">
        <v>30</v>
      </c>
      <c r="AW158" s="14" t="s">
        <v>29</v>
      </c>
      <c r="AX158" s="14" t="s">
        <v>73</v>
      </c>
      <c r="AY158" s="192" t="s">
        <v>181</v>
      </c>
    </row>
    <row r="159" spans="1:65" s="14" customFormat="1">
      <c r="B159" s="191"/>
      <c r="D159" s="178" t="s">
        <v>190</v>
      </c>
      <c r="E159" s="192" t="s">
        <v>1</v>
      </c>
      <c r="F159" s="193" t="s">
        <v>4843</v>
      </c>
      <c r="H159" s="192" t="s">
        <v>1</v>
      </c>
      <c r="I159" s="194"/>
      <c r="L159" s="191"/>
      <c r="M159" s="195"/>
      <c r="N159" s="196"/>
      <c r="O159" s="196"/>
      <c r="P159" s="196"/>
      <c r="Q159" s="196"/>
      <c r="R159" s="196"/>
      <c r="S159" s="196"/>
      <c r="T159" s="197"/>
      <c r="AT159" s="192" t="s">
        <v>190</v>
      </c>
      <c r="AU159" s="192" t="s">
        <v>82</v>
      </c>
      <c r="AV159" s="14" t="s">
        <v>30</v>
      </c>
      <c r="AW159" s="14" t="s">
        <v>29</v>
      </c>
      <c r="AX159" s="14" t="s">
        <v>73</v>
      </c>
      <c r="AY159" s="192" t="s">
        <v>181</v>
      </c>
    </row>
    <row r="160" spans="1:65" s="14" customFormat="1">
      <c r="B160" s="191"/>
      <c r="D160" s="178" t="s">
        <v>190</v>
      </c>
      <c r="E160" s="192" t="s">
        <v>1</v>
      </c>
      <c r="F160" s="193" t="s">
        <v>4844</v>
      </c>
      <c r="H160" s="192" t="s">
        <v>1</v>
      </c>
      <c r="I160" s="194"/>
      <c r="L160" s="191"/>
      <c r="M160" s="195"/>
      <c r="N160" s="196"/>
      <c r="O160" s="196"/>
      <c r="P160" s="196"/>
      <c r="Q160" s="196"/>
      <c r="R160" s="196"/>
      <c r="S160" s="196"/>
      <c r="T160" s="197"/>
      <c r="AT160" s="192" t="s">
        <v>190</v>
      </c>
      <c r="AU160" s="192" t="s">
        <v>82</v>
      </c>
      <c r="AV160" s="14" t="s">
        <v>30</v>
      </c>
      <c r="AW160" s="14" t="s">
        <v>29</v>
      </c>
      <c r="AX160" s="14" t="s">
        <v>73</v>
      </c>
      <c r="AY160" s="192" t="s">
        <v>181</v>
      </c>
    </row>
    <row r="161" spans="1:65" s="14" customFormat="1">
      <c r="B161" s="191"/>
      <c r="D161" s="178" t="s">
        <v>190</v>
      </c>
      <c r="E161" s="192" t="s">
        <v>1</v>
      </c>
      <c r="F161" s="193" t="s">
        <v>4845</v>
      </c>
      <c r="H161" s="192" t="s">
        <v>1</v>
      </c>
      <c r="I161" s="194"/>
      <c r="L161" s="191"/>
      <c r="M161" s="195"/>
      <c r="N161" s="196"/>
      <c r="O161" s="196"/>
      <c r="P161" s="196"/>
      <c r="Q161" s="196"/>
      <c r="R161" s="196"/>
      <c r="S161" s="196"/>
      <c r="T161" s="197"/>
      <c r="AT161" s="192" t="s">
        <v>190</v>
      </c>
      <c r="AU161" s="192" t="s">
        <v>82</v>
      </c>
      <c r="AV161" s="14" t="s">
        <v>30</v>
      </c>
      <c r="AW161" s="14" t="s">
        <v>29</v>
      </c>
      <c r="AX161" s="14" t="s">
        <v>73</v>
      </c>
      <c r="AY161" s="192" t="s">
        <v>181</v>
      </c>
    </row>
    <row r="162" spans="1:65" s="14" customFormat="1">
      <c r="B162" s="191"/>
      <c r="D162" s="178" t="s">
        <v>190</v>
      </c>
      <c r="E162" s="192" t="s">
        <v>1</v>
      </c>
      <c r="F162" s="193" t="s">
        <v>4846</v>
      </c>
      <c r="H162" s="192" t="s">
        <v>1</v>
      </c>
      <c r="I162" s="194"/>
      <c r="L162" s="191"/>
      <c r="M162" s="195"/>
      <c r="N162" s="196"/>
      <c r="O162" s="196"/>
      <c r="P162" s="196"/>
      <c r="Q162" s="196"/>
      <c r="R162" s="196"/>
      <c r="S162" s="196"/>
      <c r="T162" s="197"/>
      <c r="AT162" s="192" t="s">
        <v>190</v>
      </c>
      <c r="AU162" s="192" t="s">
        <v>82</v>
      </c>
      <c r="AV162" s="14" t="s">
        <v>30</v>
      </c>
      <c r="AW162" s="14" t="s">
        <v>29</v>
      </c>
      <c r="AX162" s="14" t="s">
        <v>73</v>
      </c>
      <c r="AY162" s="192" t="s">
        <v>181</v>
      </c>
    </row>
    <row r="163" spans="1:65" s="14" customFormat="1">
      <c r="B163" s="191"/>
      <c r="D163" s="178" t="s">
        <v>190</v>
      </c>
      <c r="E163" s="192" t="s">
        <v>1</v>
      </c>
      <c r="F163" s="193" t="s">
        <v>4847</v>
      </c>
      <c r="H163" s="192" t="s">
        <v>1</v>
      </c>
      <c r="I163" s="194"/>
      <c r="L163" s="191"/>
      <c r="M163" s="195"/>
      <c r="N163" s="196"/>
      <c r="O163" s="196"/>
      <c r="P163" s="196"/>
      <c r="Q163" s="196"/>
      <c r="R163" s="196"/>
      <c r="S163" s="196"/>
      <c r="T163" s="197"/>
      <c r="AT163" s="192" t="s">
        <v>190</v>
      </c>
      <c r="AU163" s="192" t="s">
        <v>82</v>
      </c>
      <c r="AV163" s="14" t="s">
        <v>30</v>
      </c>
      <c r="AW163" s="14" t="s">
        <v>29</v>
      </c>
      <c r="AX163" s="14" t="s">
        <v>73</v>
      </c>
      <c r="AY163" s="192" t="s">
        <v>181</v>
      </c>
    </row>
    <row r="164" spans="1:65" s="14" customFormat="1">
      <c r="B164" s="191"/>
      <c r="D164" s="178" t="s">
        <v>190</v>
      </c>
      <c r="E164" s="192" t="s">
        <v>1</v>
      </c>
      <c r="F164" s="193" t="s">
        <v>4848</v>
      </c>
      <c r="H164" s="192" t="s">
        <v>1</v>
      </c>
      <c r="I164" s="194"/>
      <c r="L164" s="191"/>
      <c r="M164" s="195"/>
      <c r="N164" s="196"/>
      <c r="O164" s="196"/>
      <c r="P164" s="196"/>
      <c r="Q164" s="196"/>
      <c r="R164" s="196"/>
      <c r="S164" s="196"/>
      <c r="T164" s="197"/>
      <c r="AT164" s="192" t="s">
        <v>190</v>
      </c>
      <c r="AU164" s="192" t="s">
        <v>82</v>
      </c>
      <c r="AV164" s="14" t="s">
        <v>30</v>
      </c>
      <c r="AW164" s="14" t="s">
        <v>29</v>
      </c>
      <c r="AX164" s="14" t="s">
        <v>73</v>
      </c>
      <c r="AY164" s="192" t="s">
        <v>181</v>
      </c>
    </row>
    <row r="165" spans="1:65" s="14" customFormat="1">
      <c r="B165" s="191"/>
      <c r="D165" s="178" t="s">
        <v>190</v>
      </c>
      <c r="E165" s="192" t="s">
        <v>1</v>
      </c>
      <c r="F165" s="193" t="s">
        <v>4849</v>
      </c>
      <c r="H165" s="192" t="s">
        <v>1</v>
      </c>
      <c r="I165" s="194"/>
      <c r="L165" s="191"/>
      <c r="M165" s="195"/>
      <c r="N165" s="196"/>
      <c r="O165" s="196"/>
      <c r="P165" s="196"/>
      <c r="Q165" s="196"/>
      <c r="R165" s="196"/>
      <c r="S165" s="196"/>
      <c r="T165" s="197"/>
      <c r="AT165" s="192" t="s">
        <v>190</v>
      </c>
      <c r="AU165" s="192" t="s">
        <v>82</v>
      </c>
      <c r="AV165" s="14" t="s">
        <v>30</v>
      </c>
      <c r="AW165" s="14" t="s">
        <v>29</v>
      </c>
      <c r="AX165" s="14" t="s">
        <v>73</v>
      </c>
      <c r="AY165" s="192" t="s">
        <v>181</v>
      </c>
    </row>
    <row r="166" spans="1:65" s="13" customFormat="1">
      <c r="B166" s="177"/>
      <c r="D166" s="178" t="s">
        <v>190</v>
      </c>
      <c r="E166" s="179" t="s">
        <v>1</v>
      </c>
      <c r="F166" s="180" t="s">
        <v>30</v>
      </c>
      <c r="H166" s="181">
        <v>1</v>
      </c>
      <c r="I166" s="182"/>
      <c r="L166" s="177"/>
      <c r="M166" s="183"/>
      <c r="N166" s="184"/>
      <c r="O166" s="184"/>
      <c r="P166" s="184"/>
      <c r="Q166" s="184"/>
      <c r="R166" s="184"/>
      <c r="S166" s="184"/>
      <c r="T166" s="185"/>
      <c r="AT166" s="179" t="s">
        <v>190</v>
      </c>
      <c r="AU166" s="179" t="s">
        <v>82</v>
      </c>
      <c r="AV166" s="13" t="s">
        <v>82</v>
      </c>
      <c r="AW166" s="13" t="s">
        <v>29</v>
      </c>
      <c r="AX166" s="13" t="s">
        <v>30</v>
      </c>
      <c r="AY166" s="179" t="s">
        <v>181</v>
      </c>
    </row>
    <row r="167" spans="1:65" s="2" customFormat="1" ht="16.5" customHeight="1">
      <c r="A167" s="33"/>
      <c r="B167" s="130"/>
      <c r="C167" s="164" t="s">
        <v>224</v>
      </c>
      <c r="D167" s="164" t="s">
        <v>184</v>
      </c>
      <c r="E167" s="165" t="s">
        <v>4850</v>
      </c>
      <c r="F167" s="166" t="s">
        <v>4851</v>
      </c>
      <c r="G167" s="167" t="s">
        <v>2885</v>
      </c>
      <c r="H167" s="168">
        <v>14</v>
      </c>
      <c r="I167" s="169"/>
      <c r="J167" s="170">
        <f>ROUND(I167*H167,2)</f>
        <v>0</v>
      </c>
      <c r="K167" s="166" t="s">
        <v>1</v>
      </c>
      <c r="L167" s="34"/>
      <c r="M167" s="171" t="s">
        <v>1</v>
      </c>
      <c r="N167" s="172" t="s">
        <v>38</v>
      </c>
      <c r="O167" s="59"/>
      <c r="P167" s="173">
        <f>O167*H167</f>
        <v>0</v>
      </c>
      <c r="Q167" s="173">
        <v>0</v>
      </c>
      <c r="R167" s="173">
        <f>Q167*H167</f>
        <v>0</v>
      </c>
      <c r="S167" s="173">
        <v>0</v>
      </c>
      <c r="T167" s="174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5" t="s">
        <v>188</v>
      </c>
      <c r="AT167" s="175" t="s">
        <v>184</v>
      </c>
      <c r="AU167" s="175" t="s">
        <v>82</v>
      </c>
      <c r="AY167" s="18" t="s">
        <v>181</v>
      </c>
      <c r="BE167" s="176">
        <f>IF(N167="základní",J167,0)</f>
        <v>0</v>
      </c>
      <c r="BF167" s="176">
        <f>IF(N167="snížená",J167,0)</f>
        <v>0</v>
      </c>
      <c r="BG167" s="176">
        <f>IF(N167="zákl. přenesená",J167,0)</f>
        <v>0</v>
      </c>
      <c r="BH167" s="176">
        <f>IF(N167="sníž. přenesená",J167,0)</f>
        <v>0</v>
      </c>
      <c r="BI167" s="176">
        <f>IF(N167="nulová",J167,0)</f>
        <v>0</v>
      </c>
      <c r="BJ167" s="18" t="s">
        <v>30</v>
      </c>
      <c r="BK167" s="176">
        <f>ROUND(I167*H167,2)</f>
        <v>0</v>
      </c>
      <c r="BL167" s="18" t="s">
        <v>188</v>
      </c>
      <c r="BM167" s="175" t="s">
        <v>4852</v>
      </c>
    </row>
    <row r="168" spans="1:65" s="14" customFormat="1">
      <c r="B168" s="191"/>
      <c r="D168" s="178" t="s">
        <v>190</v>
      </c>
      <c r="E168" s="192" t="s">
        <v>1</v>
      </c>
      <c r="F168" s="193" t="s">
        <v>4853</v>
      </c>
      <c r="H168" s="192" t="s">
        <v>1</v>
      </c>
      <c r="I168" s="194"/>
      <c r="L168" s="191"/>
      <c r="M168" s="195"/>
      <c r="N168" s="196"/>
      <c r="O168" s="196"/>
      <c r="P168" s="196"/>
      <c r="Q168" s="196"/>
      <c r="R168" s="196"/>
      <c r="S168" s="196"/>
      <c r="T168" s="197"/>
      <c r="AT168" s="192" t="s">
        <v>190</v>
      </c>
      <c r="AU168" s="192" t="s">
        <v>82</v>
      </c>
      <c r="AV168" s="14" t="s">
        <v>30</v>
      </c>
      <c r="AW168" s="14" t="s">
        <v>29</v>
      </c>
      <c r="AX168" s="14" t="s">
        <v>73</v>
      </c>
      <c r="AY168" s="192" t="s">
        <v>181</v>
      </c>
    </row>
    <row r="169" spans="1:65" s="14" customFormat="1">
      <c r="B169" s="191"/>
      <c r="D169" s="178" t="s">
        <v>190</v>
      </c>
      <c r="E169" s="192" t="s">
        <v>1</v>
      </c>
      <c r="F169" s="193" t="s">
        <v>4854</v>
      </c>
      <c r="H169" s="192" t="s">
        <v>1</v>
      </c>
      <c r="I169" s="194"/>
      <c r="L169" s="191"/>
      <c r="M169" s="195"/>
      <c r="N169" s="196"/>
      <c r="O169" s="196"/>
      <c r="P169" s="196"/>
      <c r="Q169" s="196"/>
      <c r="R169" s="196"/>
      <c r="S169" s="196"/>
      <c r="T169" s="197"/>
      <c r="AT169" s="192" t="s">
        <v>190</v>
      </c>
      <c r="AU169" s="192" t="s">
        <v>82</v>
      </c>
      <c r="AV169" s="14" t="s">
        <v>30</v>
      </c>
      <c r="AW169" s="14" t="s">
        <v>29</v>
      </c>
      <c r="AX169" s="14" t="s">
        <v>73</v>
      </c>
      <c r="AY169" s="192" t="s">
        <v>181</v>
      </c>
    </row>
    <row r="170" spans="1:65" s="14" customFormat="1">
      <c r="B170" s="191"/>
      <c r="D170" s="178" t="s">
        <v>190</v>
      </c>
      <c r="E170" s="192" t="s">
        <v>1</v>
      </c>
      <c r="F170" s="193" t="s">
        <v>4855</v>
      </c>
      <c r="H170" s="192" t="s">
        <v>1</v>
      </c>
      <c r="I170" s="194"/>
      <c r="L170" s="191"/>
      <c r="M170" s="195"/>
      <c r="N170" s="196"/>
      <c r="O170" s="196"/>
      <c r="P170" s="196"/>
      <c r="Q170" s="196"/>
      <c r="R170" s="196"/>
      <c r="S170" s="196"/>
      <c r="T170" s="197"/>
      <c r="AT170" s="192" t="s">
        <v>190</v>
      </c>
      <c r="AU170" s="192" t="s">
        <v>82</v>
      </c>
      <c r="AV170" s="14" t="s">
        <v>30</v>
      </c>
      <c r="AW170" s="14" t="s">
        <v>29</v>
      </c>
      <c r="AX170" s="14" t="s">
        <v>73</v>
      </c>
      <c r="AY170" s="192" t="s">
        <v>181</v>
      </c>
    </row>
    <row r="171" spans="1:65" s="14" customFormat="1">
      <c r="B171" s="191"/>
      <c r="D171" s="178" t="s">
        <v>190</v>
      </c>
      <c r="E171" s="192" t="s">
        <v>1</v>
      </c>
      <c r="F171" s="193" t="s">
        <v>4856</v>
      </c>
      <c r="H171" s="192" t="s">
        <v>1</v>
      </c>
      <c r="I171" s="194"/>
      <c r="L171" s="191"/>
      <c r="M171" s="195"/>
      <c r="N171" s="196"/>
      <c r="O171" s="196"/>
      <c r="P171" s="196"/>
      <c r="Q171" s="196"/>
      <c r="R171" s="196"/>
      <c r="S171" s="196"/>
      <c r="T171" s="197"/>
      <c r="AT171" s="192" t="s">
        <v>190</v>
      </c>
      <c r="AU171" s="192" t="s">
        <v>82</v>
      </c>
      <c r="AV171" s="14" t="s">
        <v>30</v>
      </c>
      <c r="AW171" s="14" t="s">
        <v>29</v>
      </c>
      <c r="AX171" s="14" t="s">
        <v>73</v>
      </c>
      <c r="AY171" s="192" t="s">
        <v>181</v>
      </c>
    </row>
    <row r="172" spans="1:65" s="14" customFormat="1">
      <c r="B172" s="191"/>
      <c r="D172" s="178" t="s">
        <v>190</v>
      </c>
      <c r="E172" s="192" t="s">
        <v>1</v>
      </c>
      <c r="F172" s="193" t="s">
        <v>4857</v>
      </c>
      <c r="H172" s="192" t="s">
        <v>1</v>
      </c>
      <c r="I172" s="194"/>
      <c r="L172" s="191"/>
      <c r="M172" s="195"/>
      <c r="N172" s="196"/>
      <c r="O172" s="196"/>
      <c r="P172" s="196"/>
      <c r="Q172" s="196"/>
      <c r="R172" s="196"/>
      <c r="S172" s="196"/>
      <c r="T172" s="197"/>
      <c r="AT172" s="192" t="s">
        <v>190</v>
      </c>
      <c r="AU172" s="192" t="s">
        <v>82</v>
      </c>
      <c r="AV172" s="14" t="s">
        <v>30</v>
      </c>
      <c r="AW172" s="14" t="s">
        <v>29</v>
      </c>
      <c r="AX172" s="14" t="s">
        <v>73</v>
      </c>
      <c r="AY172" s="192" t="s">
        <v>181</v>
      </c>
    </row>
    <row r="173" spans="1:65" s="14" customFormat="1">
      <c r="B173" s="191"/>
      <c r="D173" s="178" t="s">
        <v>190</v>
      </c>
      <c r="E173" s="192" t="s">
        <v>1</v>
      </c>
      <c r="F173" s="193" t="s">
        <v>4858</v>
      </c>
      <c r="H173" s="192" t="s">
        <v>1</v>
      </c>
      <c r="I173" s="194"/>
      <c r="L173" s="191"/>
      <c r="M173" s="195"/>
      <c r="N173" s="196"/>
      <c r="O173" s="196"/>
      <c r="P173" s="196"/>
      <c r="Q173" s="196"/>
      <c r="R173" s="196"/>
      <c r="S173" s="196"/>
      <c r="T173" s="197"/>
      <c r="AT173" s="192" t="s">
        <v>190</v>
      </c>
      <c r="AU173" s="192" t="s">
        <v>82</v>
      </c>
      <c r="AV173" s="14" t="s">
        <v>30</v>
      </c>
      <c r="AW173" s="14" t="s">
        <v>29</v>
      </c>
      <c r="AX173" s="14" t="s">
        <v>73</v>
      </c>
      <c r="AY173" s="192" t="s">
        <v>181</v>
      </c>
    </row>
    <row r="174" spans="1:65" s="14" customFormat="1">
      <c r="B174" s="191"/>
      <c r="D174" s="178" t="s">
        <v>190</v>
      </c>
      <c r="E174" s="192" t="s">
        <v>1</v>
      </c>
      <c r="F174" s="193" t="s">
        <v>4859</v>
      </c>
      <c r="H174" s="192" t="s">
        <v>1</v>
      </c>
      <c r="I174" s="194"/>
      <c r="L174" s="191"/>
      <c r="M174" s="195"/>
      <c r="N174" s="196"/>
      <c r="O174" s="196"/>
      <c r="P174" s="196"/>
      <c r="Q174" s="196"/>
      <c r="R174" s="196"/>
      <c r="S174" s="196"/>
      <c r="T174" s="197"/>
      <c r="AT174" s="192" t="s">
        <v>190</v>
      </c>
      <c r="AU174" s="192" t="s">
        <v>82</v>
      </c>
      <c r="AV174" s="14" t="s">
        <v>30</v>
      </c>
      <c r="AW174" s="14" t="s">
        <v>29</v>
      </c>
      <c r="AX174" s="14" t="s">
        <v>73</v>
      </c>
      <c r="AY174" s="192" t="s">
        <v>181</v>
      </c>
    </row>
    <row r="175" spans="1:65" s="14" customFormat="1">
      <c r="B175" s="191"/>
      <c r="D175" s="178" t="s">
        <v>190</v>
      </c>
      <c r="E175" s="192" t="s">
        <v>1</v>
      </c>
      <c r="F175" s="193" t="s">
        <v>4860</v>
      </c>
      <c r="H175" s="192" t="s">
        <v>1</v>
      </c>
      <c r="I175" s="194"/>
      <c r="L175" s="191"/>
      <c r="M175" s="195"/>
      <c r="N175" s="196"/>
      <c r="O175" s="196"/>
      <c r="P175" s="196"/>
      <c r="Q175" s="196"/>
      <c r="R175" s="196"/>
      <c r="S175" s="196"/>
      <c r="T175" s="197"/>
      <c r="AT175" s="192" t="s">
        <v>190</v>
      </c>
      <c r="AU175" s="192" t="s">
        <v>82</v>
      </c>
      <c r="AV175" s="14" t="s">
        <v>30</v>
      </c>
      <c r="AW175" s="14" t="s">
        <v>29</v>
      </c>
      <c r="AX175" s="14" t="s">
        <v>73</v>
      </c>
      <c r="AY175" s="192" t="s">
        <v>181</v>
      </c>
    </row>
    <row r="176" spans="1:65" s="14" customFormat="1">
      <c r="B176" s="191"/>
      <c r="D176" s="178" t="s">
        <v>190</v>
      </c>
      <c r="E176" s="192" t="s">
        <v>1</v>
      </c>
      <c r="F176" s="193" t="s">
        <v>4861</v>
      </c>
      <c r="H176" s="192" t="s">
        <v>1</v>
      </c>
      <c r="I176" s="194"/>
      <c r="L176" s="191"/>
      <c r="M176" s="195"/>
      <c r="N176" s="196"/>
      <c r="O176" s="196"/>
      <c r="P176" s="196"/>
      <c r="Q176" s="196"/>
      <c r="R176" s="196"/>
      <c r="S176" s="196"/>
      <c r="T176" s="197"/>
      <c r="AT176" s="192" t="s">
        <v>190</v>
      </c>
      <c r="AU176" s="192" t="s">
        <v>82</v>
      </c>
      <c r="AV176" s="14" t="s">
        <v>30</v>
      </c>
      <c r="AW176" s="14" t="s">
        <v>29</v>
      </c>
      <c r="AX176" s="14" t="s">
        <v>73</v>
      </c>
      <c r="AY176" s="192" t="s">
        <v>181</v>
      </c>
    </row>
    <row r="177" spans="1:65" s="13" customFormat="1">
      <c r="B177" s="177"/>
      <c r="D177" s="178" t="s">
        <v>190</v>
      </c>
      <c r="E177" s="179" t="s">
        <v>1</v>
      </c>
      <c r="F177" s="180" t="s">
        <v>236</v>
      </c>
      <c r="H177" s="181">
        <v>14</v>
      </c>
      <c r="I177" s="182"/>
      <c r="L177" s="177"/>
      <c r="M177" s="183"/>
      <c r="N177" s="184"/>
      <c r="O177" s="184"/>
      <c r="P177" s="184"/>
      <c r="Q177" s="184"/>
      <c r="R177" s="184"/>
      <c r="S177" s="184"/>
      <c r="T177" s="185"/>
      <c r="AT177" s="179" t="s">
        <v>190</v>
      </c>
      <c r="AU177" s="179" t="s">
        <v>82</v>
      </c>
      <c r="AV177" s="13" t="s">
        <v>82</v>
      </c>
      <c r="AW177" s="13" t="s">
        <v>29</v>
      </c>
      <c r="AX177" s="13" t="s">
        <v>30</v>
      </c>
      <c r="AY177" s="179" t="s">
        <v>181</v>
      </c>
    </row>
    <row r="178" spans="1:65" s="12" customFormat="1" ht="22.9" customHeight="1">
      <c r="B178" s="151"/>
      <c r="D178" s="152" t="s">
        <v>72</v>
      </c>
      <c r="E178" s="162" t="s">
        <v>182</v>
      </c>
      <c r="F178" s="162" t="s">
        <v>183</v>
      </c>
      <c r="I178" s="154"/>
      <c r="J178" s="163">
        <f>BK178</f>
        <v>0</v>
      </c>
      <c r="L178" s="151"/>
      <c r="M178" s="156"/>
      <c r="N178" s="157"/>
      <c r="O178" s="157"/>
      <c r="P178" s="158">
        <f>SUM(P179:P223)</f>
        <v>0</v>
      </c>
      <c r="Q178" s="157"/>
      <c r="R178" s="158">
        <f>SUM(R179:R223)</f>
        <v>0</v>
      </c>
      <c r="S178" s="157"/>
      <c r="T178" s="159">
        <f>SUM(T179:T223)</f>
        <v>0</v>
      </c>
      <c r="AR178" s="152" t="s">
        <v>30</v>
      </c>
      <c r="AT178" s="160" t="s">
        <v>72</v>
      </c>
      <c r="AU178" s="160" t="s">
        <v>30</v>
      </c>
      <c r="AY178" s="152" t="s">
        <v>181</v>
      </c>
      <c r="BK178" s="161">
        <f>SUM(BK179:BK223)</f>
        <v>0</v>
      </c>
    </row>
    <row r="179" spans="1:65" s="2" customFormat="1" ht="16.5" customHeight="1">
      <c r="A179" s="33"/>
      <c r="B179" s="130"/>
      <c r="C179" s="164" t="s">
        <v>228</v>
      </c>
      <c r="D179" s="164" t="s">
        <v>184</v>
      </c>
      <c r="E179" s="165" t="s">
        <v>4862</v>
      </c>
      <c r="F179" s="166" t="s">
        <v>4863</v>
      </c>
      <c r="G179" s="167" t="s">
        <v>1370</v>
      </c>
      <c r="H179" s="168">
        <v>39.6</v>
      </c>
      <c r="I179" s="169"/>
      <c r="J179" s="170">
        <f>ROUND(I179*H179,2)</f>
        <v>0</v>
      </c>
      <c r="K179" s="166" t="s">
        <v>1</v>
      </c>
      <c r="L179" s="34"/>
      <c r="M179" s="171" t="s">
        <v>1</v>
      </c>
      <c r="N179" s="172" t="s">
        <v>38</v>
      </c>
      <c r="O179" s="59"/>
      <c r="P179" s="173">
        <f>O179*H179</f>
        <v>0</v>
      </c>
      <c r="Q179" s="173">
        <v>0</v>
      </c>
      <c r="R179" s="173">
        <f>Q179*H179</f>
        <v>0</v>
      </c>
      <c r="S179" s="173">
        <v>0</v>
      </c>
      <c r="T179" s="174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5" t="s">
        <v>188</v>
      </c>
      <c r="AT179" s="175" t="s">
        <v>184</v>
      </c>
      <c r="AU179" s="175" t="s">
        <v>82</v>
      </c>
      <c r="AY179" s="18" t="s">
        <v>181</v>
      </c>
      <c r="BE179" s="176">
        <f>IF(N179="základní",J179,0)</f>
        <v>0</v>
      </c>
      <c r="BF179" s="176">
        <f>IF(N179="snížená",J179,0)</f>
        <v>0</v>
      </c>
      <c r="BG179" s="176">
        <f>IF(N179="zákl. přenesená",J179,0)</f>
        <v>0</v>
      </c>
      <c r="BH179" s="176">
        <f>IF(N179="sníž. přenesená",J179,0)</f>
        <v>0</v>
      </c>
      <c r="BI179" s="176">
        <f>IF(N179="nulová",J179,0)</f>
        <v>0</v>
      </c>
      <c r="BJ179" s="18" t="s">
        <v>30</v>
      </c>
      <c r="BK179" s="176">
        <f>ROUND(I179*H179,2)</f>
        <v>0</v>
      </c>
      <c r="BL179" s="18" t="s">
        <v>188</v>
      </c>
      <c r="BM179" s="175" t="s">
        <v>4864</v>
      </c>
    </row>
    <row r="180" spans="1:65" s="13" customFormat="1">
      <c r="B180" s="177"/>
      <c r="D180" s="178" t="s">
        <v>190</v>
      </c>
      <c r="E180" s="179" t="s">
        <v>1</v>
      </c>
      <c r="F180" s="180" t="s">
        <v>4865</v>
      </c>
      <c r="H180" s="181">
        <v>39.6</v>
      </c>
      <c r="I180" s="182"/>
      <c r="L180" s="177"/>
      <c r="M180" s="183"/>
      <c r="N180" s="184"/>
      <c r="O180" s="184"/>
      <c r="P180" s="184"/>
      <c r="Q180" s="184"/>
      <c r="R180" s="184"/>
      <c r="S180" s="184"/>
      <c r="T180" s="185"/>
      <c r="AT180" s="179" t="s">
        <v>190</v>
      </c>
      <c r="AU180" s="179" t="s">
        <v>82</v>
      </c>
      <c r="AV180" s="13" t="s">
        <v>82</v>
      </c>
      <c r="AW180" s="13" t="s">
        <v>29</v>
      </c>
      <c r="AX180" s="13" t="s">
        <v>73</v>
      </c>
      <c r="AY180" s="179" t="s">
        <v>181</v>
      </c>
    </row>
    <row r="181" spans="1:65" s="15" customFormat="1">
      <c r="B181" s="198"/>
      <c r="D181" s="178" t="s">
        <v>190</v>
      </c>
      <c r="E181" s="199" t="s">
        <v>1</v>
      </c>
      <c r="F181" s="200" t="s">
        <v>1774</v>
      </c>
      <c r="H181" s="201">
        <v>39.6</v>
      </c>
      <c r="I181" s="202"/>
      <c r="L181" s="198"/>
      <c r="M181" s="203"/>
      <c r="N181" s="204"/>
      <c r="O181" s="204"/>
      <c r="P181" s="204"/>
      <c r="Q181" s="204"/>
      <c r="R181" s="204"/>
      <c r="S181" s="204"/>
      <c r="T181" s="205"/>
      <c r="AT181" s="199" t="s">
        <v>190</v>
      </c>
      <c r="AU181" s="199" t="s">
        <v>82</v>
      </c>
      <c r="AV181" s="15" t="s">
        <v>188</v>
      </c>
      <c r="AW181" s="15" t="s">
        <v>29</v>
      </c>
      <c r="AX181" s="15" t="s">
        <v>30</v>
      </c>
      <c r="AY181" s="199" t="s">
        <v>181</v>
      </c>
    </row>
    <row r="182" spans="1:65" s="2" customFormat="1" ht="24.2" customHeight="1">
      <c r="A182" s="33"/>
      <c r="B182" s="130"/>
      <c r="C182" s="164" t="s">
        <v>232</v>
      </c>
      <c r="D182" s="164" t="s">
        <v>184</v>
      </c>
      <c r="E182" s="165" t="s">
        <v>4866</v>
      </c>
      <c r="F182" s="166" t="s">
        <v>4867</v>
      </c>
      <c r="G182" s="167" t="s">
        <v>246</v>
      </c>
      <c r="H182" s="168">
        <v>1</v>
      </c>
      <c r="I182" s="169"/>
      <c r="J182" s="170">
        <f>ROUND(I182*H182,2)</f>
        <v>0</v>
      </c>
      <c r="K182" s="166" t="s">
        <v>1</v>
      </c>
      <c r="L182" s="34"/>
      <c r="M182" s="171" t="s">
        <v>1</v>
      </c>
      <c r="N182" s="172" t="s">
        <v>38</v>
      </c>
      <c r="O182" s="59"/>
      <c r="P182" s="173">
        <f>O182*H182</f>
        <v>0</v>
      </c>
      <c r="Q182" s="173">
        <v>0</v>
      </c>
      <c r="R182" s="173">
        <f>Q182*H182</f>
        <v>0</v>
      </c>
      <c r="S182" s="173">
        <v>0</v>
      </c>
      <c r="T182" s="174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5" t="s">
        <v>188</v>
      </c>
      <c r="AT182" s="175" t="s">
        <v>184</v>
      </c>
      <c r="AU182" s="175" t="s">
        <v>82</v>
      </c>
      <c r="AY182" s="18" t="s">
        <v>181</v>
      </c>
      <c r="BE182" s="176">
        <f>IF(N182="základní",J182,0)</f>
        <v>0</v>
      </c>
      <c r="BF182" s="176">
        <f>IF(N182="snížená",J182,0)</f>
        <v>0</v>
      </c>
      <c r="BG182" s="176">
        <f>IF(N182="zákl. přenesená",J182,0)</f>
        <v>0</v>
      </c>
      <c r="BH182" s="176">
        <f>IF(N182="sníž. přenesená",J182,0)</f>
        <v>0</v>
      </c>
      <c r="BI182" s="176">
        <f>IF(N182="nulová",J182,0)</f>
        <v>0</v>
      </c>
      <c r="BJ182" s="18" t="s">
        <v>30</v>
      </c>
      <c r="BK182" s="176">
        <f>ROUND(I182*H182,2)</f>
        <v>0</v>
      </c>
      <c r="BL182" s="18" t="s">
        <v>188</v>
      </c>
      <c r="BM182" s="175" t="s">
        <v>4868</v>
      </c>
    </row>
    <row r="183" spans="1:65" s="14" customFormat="1">
      <c r="B183" s="191"/>
      <c r="D183" s="178" t="s">
        <v>190</v>
      </c>
      <c r="E183" s="192" t="s">
        <v>1</v>
      </c>
      <c r="F183" s="193" t="s">
        <v>4869</v>
      </c>
      <c r="H183" s="192" t="s">
        <v>1</v>
      </c>
      <c r="I183" s="194"/>
      <c r="L183" s="191"/>
      <c r="M183" s="195"/>
      <c r="N183" s="196"/>
      <c r="O183" s="196"/>
      <c r="P183" s="196"/>
      <c r="Q183" s="196"/>
      <c r="R183" s="196"/>
      <c r="S183" s="196"/>
      <c r="T183" s="197"/>
      <c r="AT183" s="192" t="s">
        <v>190</v>
      </c>
      <c r="AU183" s="192" t="s">
        <v>82</v>
      </c>
      <c r="AV183" s="14" t="s">
        <v>30</v>
      </c>
      <c r="AW183" s="14" t="s">
        <v>29</v>
      </c>
      <c r="AX183" s="14" t="s">
        <v>73</v>
      </c>
      <c r="AY183" s="192" t="s">
        <v>181</v>
      </c>
    </row>
    <row r="184" spans="1:65" s="14" customFormat="1">
      <c r="B184" s="191"/>
      <c r="D184" s="178" t="s">
        <v>190</v>
      </c>
      <c r="E184" s="192" t="s">
        <v>1</v>
      </c>
      <c r="F184" s="193" t="s">
        <v>4870</v>
      </c>
      <c r="H184" s="192" t="s">
        <v>1</v>
      </c>
      <c r="I184" s="194"/>
      <c r="L184" s="191"/>
      <c r="M184" s="195"/>
      <c r="N184" s="196"/>
      <c r="O184" s="196"/>
      <c r="P184" s="196"/>
      <c r="Q184" s="196"/>
      <c r="R184" s="196"/>
      <c r="S184" s="196"/>
      <c r="T184" s="197"/>
      <c r="AT184" s="192" t="s">
        <v>190</v>
      </c>
      <c r="AU184" s="192" t="s">
        <v>82</v>
      </c>
      <c r="AV184" s="14" t="s">
        <v>30</v>
      </c>
      <c r="AW184" s="14" t="s">
        <v>29</v>
      </c>
      <c r="AX184" s="14" t="s">
        <v>73</v>
      </c>
      <c r="AY184" s="192" t="s">
        <v>181</v>
      </c>
    </row>
    <row r="185" spans="1:65" s="14" customFormat="1">
      <c r="B185" s="191"/>
      <c r="D185" s="178" t="s">
        <v>190</v>
      </c>
      <c r="E185" s="192" t="s">
        <v>1</v>
      </c>
      <c r="F185" s="193" t="s">
        <v>4871</v>
      </c>
      <c r="H185" s="192" t="s">
        <v>1</v>
      </c>
      <c r="I185" s="194"/>
      <c r="L185" s="191"/>
      <c r="M185" s="195"/>
      <c r="N185" s="196"/>
      <c r="O185" s="196"/>
      <c r="P185" s="196"/>
      <c r="Q185" s="196"/>
      <c r="R185" s="196"/>
      <c r="S185" s="196"/>
      <c r="T185" s="197"/>
      <c r="AT185" s="192" t="s">
        <v>190</v>
      </c>
      <c r="AU185" s="192" t="s">
        <v>82</v>
      </c>
      <c r="AV185" s="14" t="s">
        <v>30</v>
      </c>
      <c r="AW185" s="14" t="s">
        <v>29</v>
      </c>
      <c r="AX185" s="14" t="s">
        <v>73</v>
      </c>
      <c r="AY185" s="192" t="s">
        <v>181</v>
      </c>
    </row>
    <row r="186" spans="1:65" s="14" customFormat="1">
      <c r="B186" s="191"/>
      <c r="D186" s="178" t="s">
        <v>190</v>
      </c>
      <c r="E186" s="192" t="s">
        <v>1</v>
      </c>
      <c r="F186" s="193" t="s">
        <v>4872</v>
      </c>
      <c r="H186" s="192" t="s">
        <v>1</v>
      </c>
      <c r="I186" s="194"/>
      <c r="L186" s="191"/>
      <c r="M186" s="195"/>
      <c r="N186" s="196"/>
      <c r="O186" s="196"/>
      <c r="P186" s="196"/>
      <c r="Q186" s="196"/>
      <c r="R186" s="196"/>
      <c r="S186" s="196"/>
      <c r="T186" s="197"/>
      <c r="AT186" s="192" t="s">
        <v>190</v>
      </c>
      <c r="AU186" s="192" t="s">
        <v>82</v>
      </c>
      <c r="AV186" s="14" t="s">
        <v>30</v>
      </c>
      <c r="AW186" s="14" t="s">
        <v>29</v>
      </c>
      <c r="AX186" s="14" t="s">
        <v>73</v>
      </c>
      <c r="AY186" s="192" t="s">
        <v>181</v>
      </c>
    </row>
    <row r="187" spans="1:65" s="14" customFormat="1">
      <c r="B187" s="191"/>
      <c r="D187" s="178" t="s">
        <v>190</v>
      </c>
      <c r="E187" s="192" t="s">
        <v>1</v>
      </c>
      <c r="F187" s="193" t="s">
        <v>4873</v>
      </c>
      <c r="H187" s="192" t="s">
        <v>1</v>
      </c>
      <c r="I187" s="194"/>
      <c r="L187" s="191"/>
      <c r="M187" s="195"/>
      <c r="N187" s="196"/>
      <c r="O187" s="196"/>
      <c r="P187" s="196"/>
      <c r="Q187" s="196"/>
      <c r="R187" s="196"/>
      <c r="S187" s="196"/>
      <c r="T187" s="197"/>
      <c r="AT187" s="192" t="s">
        <v>190</v>
      </c>
      <c r="AU187" s="192" t="s">
        <v>82</v>
      </c>
      <c r="AV187" s="14" t="s">
        <v>30</v>
      </c>
      <c r="AW187" s="14" t="s">
        <v>29</v>
      </c>
      <c r="AX187" s="14" t="s">
        <v>73</v>
      </c>
      <c r="AY187" s="192" t="s">
        <v>181</v>
      </c>
    </row>
    <row r="188" spans="1:65" s="14" customFormat="1">
      <c r="B188" s="191"/>
      <c r="D188" s="178" t="s">
        <v>190</v>
      </c>
      <c r="E188" s="192" t="s">
        <v>1</v>
      </c>
      <c r="F188" s="193" t="s">
        <v>4874</v>
      </c>
      <c r="H188" s="192" t="s">
        <v>1</v>
      </c>
      <c r="I188" s="194"/>
      <c r="L188" s="191"/>
      <c r="M188" s="195"/>
      <c r="N188" s="196"/>
      <c r="O188" s="196"/>
      <c r="P188" s="196"/>
      <c r="Q188" s="196"/>
      <c r="R188" s="196"/>
      <c r="S188" s="196"/>
      <c r="T188" s="197"/>
      <c r="AT188" s="192" t="s">
        <v>190</v>
      </c>
      <c r="AU188" s="192" t="s">
        <v>82</v>
      </c>
      <c r="AV188" s="14" t="s">
        <v>30</v>
      </c>
      <c r="AW188" s="14" t="s">
        <v>29</v>
      </c>
      <c r="AX188" s="14" t="s">
        <v>73</v>
      </c>
      <c r="AY188" s="192" t="s">
        <v>181</v>
      </c>
    </row>
    <row r="189" spans="1:65" s="14" customFormat="1">
      <c r="B189" s="191"/>
      <c r="D189" s="178" t="s">
        <v>190</v>
      </c>
      <c r="E189" s="192" t="s">
        <v>1</v>
      </c>
      <c r="F189" s="193" t="s">
        <v>4875</v>
      </c>
      <c r="H189" s="192" t="s">
        <v>1</v>
      </c>
      <c r="I189" s="194"/>
      <c r="L189" s="191"/>
      <c r="M189" s="195"/>
      <c r="N189" s="196"/>
      <c r="O189" s="196"/>
      <c r="P189" s="196"/>
      <c r="Q189" s="196"/>
      <c r="R189" s="196"/>
      <c r="S189" s="196"/>
      <c r="T189" s="197"/>
      <c r="AT189" s="192" t="s">
        <v>190</v>
      </c>
      <c r="AU189" s="192" t="s">
        <v>82</v>
      </c>
      <c r="AV189" s="14" t="s">
        <v>30</v>
      </c>
      <c r="AW189" s="14" t="s">
        <v>29</v>
      </c>
      <c r="AX189" s="14" t="s">
        <v>73</v>
      </c>
      <c r="AY189" s="192" t="s">
        <v>181</v>
      </c>
    </row>
    <row r="190" spans="1:65" s="13" customFormat="1">
      <c r="B190" s="177"/>
      <c r="D190" s="178" t="s">
        <v>190</v>
      </c>
      <c r="E190" s="179" t="s">
        <v>1</v>
      </c>
      <c r="F190" s="180" t="s">
        <v>30</v>
      </c>
      <c r="H190" s="181">
        <v>1</v>
      </c>
      <c r="I190" s="182"/>
      <c r="L190" s="177"/>
      <c r="M190" s="183"/>
      <c r="N190" s="184"/>
      <c r="O190" s="184"/>
      <c r="P190" s="184"/>
      <c r="Q190" s="184"/>
      <c r="R190" s="184"/>
      <c r="S190" s="184"/>
      <c r="T190" s="185"/>
      <c r="AT190" s="179" t="s">
        <v>190</v>
      </c>
      <c r="AU190" s="179" t="s">
        <v>82</v>
      </c>
      <c r="AV190" s="13" t="s">
        <v>82</v>
      </c>
      <c r="AW190" s="13" t="s">
        <v>29</v>
      </c>
      <c r="AX190" s="13" t="s">
        <v>30</v>
      </c>
      <c r="AY190" s="179" t="s">
        <v>181</v>
      </c>
    </row>
    <row r="191" spans="1:65" s="2" customFormat="1" ht="21.75" customHeight="1">
      <c r="A191" s="33"/>
      <c r="B191" s="130"/>
      <c r="C191" s="164" t="s">
        <v>236</v>
      </c>
      <c r="D191" s="164" t="s">
        <v>184</v>
      </c>
      <c r="E191" s="165" t="s">
        <v>4876</v>
      </c>
      <c r="F191" s="166" t="s">
        <v>4877</v>
      </c>
      <c r="G191" s="167" t="s">
        <v>246</v>
      </c>
      <c r="H191" s="168">
        <v>1</v>
      </c>
      <c r="I191" s="169"/>
      <c r="J191" s="170">
        <f>ROUND(I191*H191,2)</f>
        <v>0</v>
      </c>
      <c r="K191" s="166" t="s">
        <v>1</v>
      </c>
      <c r="L191" s="34"/>
      <c r="M191" s="171" t="s">
        <v>1</v>
      </c>
      <c r="N191" s="172" t="s">
        <v>38</v>
      </c>
      <c r="O191" s="59"/>
      <c r="P191" s="173">
        <f>O191*H191</f>
        <v>0</v>
      </c>
      <c r="Q191" s="173">
        <v>0</v>
      </c>
      <c r="R191" s="173">
        <f>Q191*H191</f>
        <v>0</v>
      </c>
      <c r="S191" s="173">
        <v>0</v>
      </c>
      <c r="T191" s="174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5" t="s">
        <v>188</v>
      </c>
      <c r="AT191" s="175" t="s">
        <v>184</v>
      </c>
      <c r="AU191" s="175" t="s">
        <v>82</v>
      </c>
      <c r="AY191" s="18" t="s">
        <v>181</v>
      </c>
      <c r="BE191" s="176">
        <f>IF(N191="základní",J191,0)</f>
        <v>0</v>
      </c>
      <c r="BF191" s="176">
        <f>IF(N191="snížená",J191,0)</f>
        <v>0</v>
      </c>
      <c r="BG191" s="176">
        <f>IF(N191="zákl. přenesená",J191,0)</f>
        <v>0</v>
      </c>
      <c r="BH191" s="176">
        <f>IF(N191="sníž. přenesená",J191,0)</f>
        <v>0</v>
      </c>
      <c r="BI191" s="176">
        <f>IF(N191="nulová",J191,0)</f>
        <v>0</v>
      </c>
      <c r="BJ191" s="18" t="s">
        <v>30</v>
      </c>
      <c r="BK191" s="176">
        <f>ROUND(I191*H191,2)</f>
        <v>0</v>
      </c>
      <c r="BL191" s="18" t="s">
        <v>188</v>
      </c>
      <c r="BM191" s="175" t="s">
        <v>4878</v>
      </c>
    </row>
    <row r="192" spans="1:65" s="14" customFormat="1">
      <c r="B192" s="191"/>
      <c r="D192" s="178" t="s">
        <v>190</v>
      </c>
      <c r="E192" s="192" t="s">
        <v>1</v>
      </c>
      <c r="F192" s="193" t="s">
        <v>4869</v>
      </c>
      <c r="H192" s="192" t="s">
        <v>1</v>
      </c>
      <c r="I192" s="194"/>
      <c r="L192" s="191"/>
      <c r="M192" s="195"/>
      <c r="N192" s="196"/>
      <c r="O192" s="196"/>
      <c r="P192" s="196"/>
      <c r="Q192" s="196"/>
      <c r="R192" s="196"/>
      <c r="S192" s="196"/>
      <c r="T192" s="197"/>
      <c r="AT192" s="192" t="s">
        <v>190</v>
      </c>
      <c r="AU192" s="192" t="s">
        <v>82</v>
      </c>
      <c r="AV192" s="14" t="s">
        <v>30</v>
      </c>
      <c r="AW192" s="14" t="s">
        <v>29</v>
      </c>
      <c r="AX192" s="14" t="s">
        <v>73</v>
      </c>
      <c r="AY192" s="192" t="s">
        <v>181</v>
      </c>
    </row>
    <row r="193" spans="1:65" s="14" customFormat="1">
      <c r="B193" s="191"/>
      <c r="D193" s="178" t="s">
        <v>190</v>
      </c>
      <c r="E193" s="192" t="s">
        <v>1</v>
      </c>
      <c r="F193" s="193" t="s">
        <v>4870</v>
      </c>
      <c r="H193" s="192" t="s">
        <v>1</v>
      </c>
      <c r="I193" s="194"/>
      <c r="L193" s="191"/>
      <c r="M193" s="195"/>
      <c r="N193" s="196"/>
      <c r="O193" s="196"/>
      <c r="P193" s="196"/>
      <c r="Q193" s="196"/>
      <c r="R193" s="196"/>
      <c r="S193" s="196"/>
      <c r="T193" s="197"/>
      <c r="AT193" s="192" t="s">
        <v>190</v>
      </c>
      <c r="AU193" s="192" t="s">
        <v>82</v>
      </c>
      <c r="AV193" s="14" t="s">
        <v>30</v>
      </c>
      <c r="AW193" s="14" t="s">
        <v>29</v>
      </c>
      <c r="AX193" s="14" t="s">
        <v>73</v>
      </c>
      <c r="AY193" s="192" t="s">
        <v>181</v>
      </c>
    </row>
    <row r="194" spans="1:65" s="14" customFormat="1">
      <c r="B194" s="191"/>
      <c r="D194" s="178" t="s">
        <v>190</v>
      </c>
      <c r="E194" s="192" t="s">
        <v>1</v>
      </c>
      <c r="F194" s="193" t="s">
        <v>4871</v>
      </c>
      <c r="H194" s="192" t="s">
        <v>1</v>
      </c>
      <c r="I194" s="194"/>
      <c r="L194" s="191"/>
      <c r="M194" s="195"/>
      <c r="N194" s="196"/>
      <c r="O194" s="196"/>
      <c r="P194" s="196"/>
      <c r="Q194" s="196"/>
      <c r="R194" s="196"/>
      <c r="S194" s="196"/>
      <c r="T194" s="197"/>
      <c r="AT194" s="192" t="s">
        <v>190</v>
      </c>
      <c r="AU194" s="192" t="s">
        <v>82</v>
      </c>
      <c r="AV194" s="14" t="s">
        <v>30</v>
      </c>
      <c r="AW194" s="14" t="s">
        <v>29</v>
      </c>
      <c r="AX194" s="14" t="s">
        <v>73</v>
      </c>
      <c r="AY194" s="192" t="s">
        <v>181</v>
      </c>
    </row>
    <row r="195" spans="1:65" s="14" customFormat="1">
      <c r="B195" s="191"/>
      <c r="D195" s="178" t="s">
        <v>190</v>
      </c>
      <c r="E195" s="192" t="s">
        <v>1</v>
      </c>
      <c r="F195" s="193" t="s">
        <v>4879</v>
      </c>
      <c r="H195" s="192" t="s">
        <v>1</v>
      </c>
      <c r="I195" s="194"/>
      <c r="L195" s="191"/>
      <c r="M195" s="195"/>
      <c r="N195" s="196"/>
      <c r="O195" s="196"/>
      <c r="P195" s="196"/>
      <c r="Q195" s="196"/>
      <c r="R195" s="196"/>
      <c r="S195" s="196"/>
      <c r="T195" s="197"/>
      <c r="AT195" s="192" t="s">
        <v>190</v>
      </c>
      <c r="AU195" s="192" t="s">
        <v>82</v>
      </c>
      <c r="AV195" s="14" t="s">
        <v>30</v>
      </c>
      <c r="AW195" s="14" t="s">
        <v>29</v>
      </c>
      <c r="AX195" s="14" t="s">
        <v>73</v>
      </c>
      <c r="AY195" s="192" t="s">
        <v>181</v>
      </c>
    </row>
    <row r="196" spans="1:65" s="14" customFormat="1">
      <c r="B196" s="191"/>
      <c r="D196" s="178" t="s">
        <v>190</v>
      </c>
      <c r="E196" s="192" t="s">
        <v>1</v>
      </c>
      <c r="F196" s="193" t="s">
        <v>4873</v>
      </c>
      <c r="H196" s="192" t="s">
        <v>1</v>
      </c>
      <c r="I196" s="194"/>
      <c r="L196" s="191"/>
      <c r="M196" s="195"/>
      <c r="N196" s="196"/>
      <c r="O196" s="196"/>
      <c r="P196" s="196"/>
      <c r="Q196" s="196"/>
      <c r="R196" s="196"/>
      <c r="S196" s="196"/>
      <c r="T196" s="197"/>
      <c r="AT196" s="192" t="s">
        <v>190</v>
      </c>
      <c r="AU196" s="192" t="s">
        <v>82</v>
      </c>
      <c r="AV196" s="14" t="s">
        <v>30</v>
      </c>
      <c r="AW196" s="14" t="s">
        <v>29</v>
      </c>
      <c r="AX196" s="14" t="s">
        <v>73</v>
      </c>
      <c r="AY196" s="192" t="s">
        <v>181</v>
      </c>
    </row>
    <row r="197" spans="1:65" s="14" customFormat="1">
      <c r="B197" s="191"/>
      <c r="D197" s="178" t="s">
        <v>190</v>
      </c>
      <c r="E197" s="192" t="s">
        <v>1</v>
      </c>
      <c r="F197" s="193" t="s">
        <v>4880</v>
      </c>
      <c r="H197" s="192" t="s">
        <v>1</v>
      </c>
      <c r="I197" s="194"/>
      <c r="L197" s="191"/>
      <c r="M197" s="195"/>
      <c r="N197" s="196"/>
      <c r="O197" s="196"/>
      <c r="P197" s="196"/>
      <c r="Q197" s="196"/>
      <c r="R197" s="196"/>
      <c r="S197" s="196"/>
      <c r="T197" s="197"/>
      <c r="AT197" s="192" t="s">
        <v>190</v>
      </c>
      <c r="AU197" s="192" t="s">
        <v>82</v>
      </c>
      <c r="AV197" s="14" t="s">
        <v>30</v>
      </c>
      <c r="AW197" s="14" t="s">
        <v>29</v>
      </c>
      <c r="AX197" s="14" t="s">
        <v>73</v>
      </c>
      <c r="AY197" s="192" t="s">
        <v>181</v>
      </c>
    </row>
    <row r="198" spans="1:65" s="14" customFormat="1">
      <c r="B198" s="191"/>
      <c r="D198" s="178" t="s">
        <v>190</v>
      </c>
      <c r="E198" s="192" t="s">
        <v>1</v>
      </c>
      <c r="F198" s="193" t="s">
        <v>4875</v>
      </c>
      <c r="H198" s="192" t="s">
        <v>1</v>
      </c>
      <c r="I198" s="194"/>
      <c r="L198" s="191"/>
      <c r="M198" s="195"/>
      <c r="N198" s="196"/>
      <c r="O198" s="196"/>
      <c r="P198" s="196"/>
      <c r="Q198" s="196"/>
      <c r="R198" s="196"/>
      <c r="S198" s="196"/>
      <c r="T198" s="197"/>
      <c r="AT198" s="192" t="s">
        <v>190</v>
      </c>
      <c r="AU198" s="192" t="s">
        <v>82</v>
      </c>
      <c r="AV198" s="14" t="s">
        <v>30</v>
      </c>
      <c r="AW198" s="14" t="s">
        <v>29</v>
      </c>
      <c r="AX198" s="14" t="s">
        <v>73</v>
      </c>
      <c r="AY198" s="192" t="s">
        <v>181</v>
      </c>
    </row>
    <row r="199" spans="1:65" s="13" customFormat="1">
      <c r="B199" s="177"/>
      <c r="D199" s="178" t="s">
        <v>190</v>
      </c>
      <c r="E199" s="179" t="s">
        <v>1</v>
      </c>
      <c r="F199" s="180" t="s">
        <v>30</v>
      </c>
      <c r="H199" s="181">
        <v>1</v>
      </c>
      <c r="I199" s="182"/>
      <c r="L199" s="177"/>
      <c r="M199" s="183"/>
      <c r="N199" s="184"/>
      <c r="O199" s="184"/>
      <c r="P199" s="184"/>
      <c r="Q199" s="184"/>
      <c r="R199" s="184"/>
      <c r="S199" s="184"/>
      <c r="T199" s="185"/>
      <c r="AT199" s="179" t="s">
        <v>190</v>
      </c>
      <c r="AU199" s="179" t="s">
        <v>82</v>
      </c>
      <c r="AV199" s="13" t="s">
        <v>82</v>
      </c>
      <c r="AW199" s="13" t="s">
        <v>29</v>
      </c>
      <c r="AX199" s="13" t="s">
        <v>30</v>
      </c>
      <c r="AY199" s="179" t="s">
        <v>181</v>
      </c>
    </row>
    <row r="200" spans="1:65" s="2" customFormat="1" ht="24.2" customHeight="1">
      <c r="A200" s="33"/>
      <c r="B200" s="130"/>
      <c r="C200" s="164" t="s">
        <v>8</v>
      </c>
      <c r="D200" s="164" t="s">
        <v>184</v>
      </c>
      <c r="E200" s="165" t="s">
        <v>4881</v>
      </c>
      <c r="F200" s="166" t="s">
        <v>4882</v>
      </c>
      <c r="G200" s="167" t="s">
        <v>2885</v>
      </c>
      <c r="H200" s="168">
        <v>20</v>
      </c>
      <c r="I200" s="169"/>
      <c r="J200" s="170">
        <f>ROUND(I200*H200,2)</f>
        <v>0</v>
      </c>
      <c r="K200" s="166" t="s">
        <v>1</v>
      </c>
      <c r="L200" s="34"/>
      <c r="M200" s="171" t="s">
        <v>1</v>
      </c>
      <c r="N200" s="172" t="s">
        <v>38</v>
      </c>
      <c r="O200" s="59"/>
      <c r="P200" s="173">
        <f>O200*H200</f>
        <v>0</v>
      </c>
      <c r="Q200" s="173">
        <v>0</v>
      </c>
      <c r="R200" s="173">
        <f>Q200*H200</f>
        <v>0</v>
      </c>
      <c r="S200" s="173">
        <v>0</v>
      </c>
      <c r="T200" s="174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5" t="s">
        <v>188</v>
      </c>
      <c r="AT200" s="175" t="s">
        <v>184</v>
      </c>
      <c r="AU200" s="175" t="s">
        <v>82</v>
      </c>
      <c r="AY200" s="18" t="s">
        <v>181</v>
      </c>
      <c r="BE200" s="176">
        <f>IF(N200="základní",J200,0)</f>
        <v>0</v>
      </c>
      <c r="BF200" s="176">
        <f>IF(N200="snížená",J200,0)</f>
        <v>0</v>
      </c>
      <c r="BG200" s="176">
        <f>IF(N200="zákl. přenesená",J200,0)</f>
        <v>0</v>
      </c>
      <c r="BH200" s="176">
        <f>IF(N200="sníž. přenesená",J200,0)</f>
        <v>0</v>
      </c>
      <c r="BI200" s="176">
        <f>IF(N200="nulová",J200,0)</f>
        <v>0</v>
      </c>
      <c r="BJ200" s="18" t="s">
        <v>30</v>
      </c>
      <c r="BK200" s="176">
        <f>ROUND(I200*H200,2)</f>
        <v>0</v>
      </c>
      <c r="BL200" s="18" t="s">
        <v>188</v>
      </c>
      <c r="BM200" s="175" t="s">
        <v>4883</v>
      </c>
    </row>
    <row r="201" spans="1:65" s="14" customFormat="1">
      <c r="B201" s="191"/>
      <c r="D201" s="178" t="s">
        <v>190</v>
      </c>
      <c r="E201" s="192" t="s">
        <v>1</v>
      </c>
      <c r="F201" s="193" t="s">
        <v>4869</v>
      </c>
      <c r="H201" s="192" t="s">
        <v>1</v>
      </c>
      <c r="I201" s="194"/>
      <c r="L201" s="191"/>
      <c r="M201" s="195"/>
      <c r="N201" s="196"/>
      <c r="O201" s="196"/>
      <c r="P201" s="196"/>
      <c r="Q201" s="196"/>
      <c r="R201" s="196"/>
      <c r="S201" s="196"/>
      <c r="T201" s="197"/>
      <c r="AT201" s="192" t="s">
        <v>190</v>
      </c>
      <c r="AU201" s="192" t="s">
        <v>82</v>
      </c>
      <c r="AV201" s="14" t="s">
        <v>30</v>
      </c>
      <c r="AW201" s="14" t="s">
        <v>29</v>
      </c>
      <c r="AX201" s="14" t="s">
        <v>73</v>
      </c>
      <c r="AY201" s="192" t="s">
        <v>181</v>
      </c>
    </row>
    <row r="202" spans="1:65" s="14" customFormat="1">
      <c r="B202" s="191"/>
      <c r="D202" s="178" t="s">
        <v>190</v>
      </c>
      <c r="E202" s="192" t="s">
        <v>1</v>
      </c>
      <c r="F202" s="193" t="s">
        <v>4870</v>
      </c>
      <c r="H202" s="192" t="s">
        <v>1</v>
      </c>
      <c r="I202" s="194"/>
      <c r="L202" s="191"/>
      <c r="M202" s="195"/>
      <c r="N202" s="196"/>
      <c r="O202" s="196"/>
      <c r="P202" s="196"/>
      <c r="Q202" s="196"/>
      <c r="R202" s="196"/>
      <c r="S202" s="196"/>
      <c r="T202" s="197"/>
      <c r="AT202" s="192" t="s">
        <v>190</v>
      </c>
      <c r="AU202" s="192" t="s">
        <v>82</v>
      </c>
      <c r="AV202" s="14" t="s">
        <v>30</v>
      </c>
      <c r="AW202" s="14" t="s">
        <v>29</v>
      </c>
      <c r="AX202" s="14" t="s">
        <v>73</v>
      </c>
      <c r="AY202" s="192" t="s">
        <v>181</v>
      </c>
    </row>
    <row r="203" spans="1:65" s="14" customFormat="1">
      <c r="B203" s="191"/>
      <c r="D203" s="178" t="s">
        <v>190</v>
      </c>
      <c r="E203" s="192" t="s">
        <v>1</v>
      </c>
      <c r="F203" s="193" t="s">
        <v>4871</v>
      </c>
      <c r="H203" s="192" t="s">
        <v>1</v>
      </c>
      <c r="I203" s="194"/>
      <c r="L203" s="191"/>
      <c r="M203" s="195"/>
      <c r="N203" s="196"/>
      <c r="O203" s="196"/>
      <c r="P203" s="196"/>
      <c r="Q203" s="196"/>
      <c r="R203" s="196"/>
      <c r="S203" s="196"/>
      <c r="T203" s="197"/>
      <c r="AT203" s="192" t="s">
        <v>190</v>
      </c>
      <c r="AU203" s="192" t="s">
        <v>82</v>
      </c>
      <c r="AV203" s="14" t="s">
        <v>30</v>
      </c>
      <c r="AW203" s="14" t="s">
        <v>29</v>
      </c>
      <c r="AX203" s="14" t="s">
        <v>73</v>
      </c>
      <c r="AY203" s="192" t="s">
        <v>181</v>
      </c>
    </row>
    <row r="204" spans="1:65" s="14" customFormat="1">
      <c r="B204" s="191"/>
      <c r="D204" s="178" t="s">
        <v>190</v>
      </c>
      <c r="E204" s="192" t="s">
        <v>1</v>
      </c>
      <c r="F204" s="193" t="s">
        <v>4884</v>
      </c>
      <c r="H204" s="192" t="s">
        <v>1</v>
      </c>
      <c r="I204" s="194"/>
      <c r="L204" s="191"/>
      <c r="M204" s="195"/>
      <c r="N204" s="196"/>
      <c r="O204" s="196"/>
      <c r="P204" s="196"/>
      <c r="Q204" s="196"/>
      <c r="R204" s="196"/>
      <c r="S204" s="196"/>
      <c r="T204" s="197"/>
      <c r="AT204" s="192" t="s">
        <v>190</v>
      </c>
      <c r="AU204" s="192" t="s">
        <v>82</v>
      </c>
      <c r="AV204" s="14" t="s">
        <v>30</v>
      </c>
      <c r="AW204" s="14" t="s">
        <v>29</v>
      </c>
      <c r="AX204" s="14" t="s">
        <v>73</v>
      </c>
      <c r="AY204" s="192" t="s">
        <v>181</v>
      </c>
    </row>
    <row r="205" spans="1:65" s="14" customFormat="1">
      <c r="B205" s="191"/>
      <c r="D205" s="178" t="s">
        <v>190</v>
      </c>
      <c r="E205" s="192" t="s">
        <v>1</v>
      </c>
      <c r="F205" s="193" t="s">
        <v>4885</v>
      </c>
      <c r="H205" s="192" t="s">
        <v>1</v>
      </c>
      <c r="I205" s="194"/>
      <c r="L205" s="191"/>
      <c r="M205" s="195"/>
      <c r="N205" s="196"/>
      <c r="O205" s="196"/>
      <c r="P205" s="196"/>
      <c r="Q205" s="196"/>
      <c r="R205" s="196"/>
      <c r="S205" s="196"/>
      <c r="T205" s="197"/>
      <c r="AT205" s="192" t="s">
        <v>190</v>
      </c>
      <c r="AU205" s="192" t="s">
        <v>82</v>
      </c>
      <c r="AV205" s="14" t="s">
        <v>30</v>
      </c>
      <c r="AW205" s="14" t="s">
        <v>29</v>
      </c>
      <c r="AX205" s="14" t="s">
        <v>73</v>
      </c>
      <c r="AY205" s="192" t="s">
        <v>181</v>
      </c>
    </row>
    <row r="206" spans="1:65" s="14" customFormat="1">
      <c r="B206" s="191"/>
      <c r="D206" s="178" t="s">
        <v>190</v>
      </c>
      <c r="E206" s="192" t="s">
        <v>1</v>
      </c>
      <c r="F206" s="193" t="s">
        <v>4886</v>
      </c>
      <c r="H206" s="192" t="s">
        <v>1</v>
      </c>
      <c r="I206" s="194"/>
      <c r="L206" s="191"/>
      <c r="M206" s="195"/>
      <c r="N206" s="196"/>
      <c r="O206" s="196"/>
      <c r="P206" s="196"/>
      <c r="Q206" s="196"/>
      <c r="R206" s="196"/>
      <c r="S206" s="196"/>
      <c r="T206" s="197"/>
      <c r="AT206" s="192" t="s">
        <v>190</v>
      </c>
      <c r="AU206" s="192" t="s">
        <v>82</v>
      </c>
      <c r="AV206" s="14" t="s">
        <v>30</v>
      </c>
      <c r="AW206" s="14" t="s">
        <v>29</v>
      </c>
      <c r="AX206" s="14" t="s">
        <v>73</v>
      </c>
      <c r="AY206" s="192" t="s">
        <v>181</v>
      </c>
    </row>
    <row r="207" spans="1:65" s="14" customFormat="1">
      <c r="B207" s="191"/>
      <c r="D207" s="178" t="s">
        <v>190</v>
      </c>
      <c r="E207" s="192" t="s">
        <v>1</v>
      </c>
      <c r="F207" s="193" t="s">
        <v>4887</v>
      </c>
      <c r="H207" s="192" t="s">
        <v>1</v>
      </c>
      <c r="I207" s="194"/>
      <c r="L207" s="191"/>
      <c r="M207" s="195"/>
      <c r="N207" s="196"/>
      <c r="O207" s="196"/>
      <c r="P207" s="196"/>
      <c r="Q207" s="196"/>
      <c r="R207" s="196"/>
      <c r="S207" s="196"/>
      <c r="T207" s="197"/>
      <c r="AT207" s="192" t="s">
        <v>190</v>
      </c>
      <c r="AU207" s="192" t="s">
        <v>82</v>
      </c>
      <c r="AV207" s="14" t="s">
        <v>30</v>
      </c>
      <c r="AW207" s="14" t="s">
        <v>29</v>
      </c>
      <c r="AX207" s="14" t="s">
        <v>73</v>
      </c>
      <c r="AY207" s="192" t="s">
        <v>181</v>
      </c>
    </row>
    <row r="208" spans="1:65" s="14" customFormat="1">
      <c r="B208" s="191"/>
      <c r="D208" s="178" t="s">
        <v>190</v>
      </c>
      <c r="E208" s="192" t="s">
        <v>1</v>
      </c>
      <c r="F208" s="193" t="s">
        <v>4888</v>
      </c>
      <c r="H208" s="192" t="s">
        <v>1</v>
      </c>
      <c r="I208" s="194"/>
      <c r="L208" s="191"/>
      <c r="M208" s="195"/>
      <c r="N208" s="196"/>
      <c r="O208" s="196"/>
      <c r="P208" s="196"/>
      <c r="Q208" s="196"/>
      <c r="R208" s="196"/>
      <c r="S208" s="196"/>
      <c r="T208" s="197"/>
      <c r="AT208" s="192" t="s">
        <v>190</v>
      </c>
      <c r="AU208" s="192" t="s">
        <v>82</v>
      </c>
      <c r="AV208" s="14" t="s">
        <v>30</v>
      </c>
      <c r="AW208" s="14" t="s">
        <v>29</v>
      </c>
      <c r="AX208" s="14" t="s">
        <v>73</v>
      </c>
      <c r="AY208" s="192" t="s">
        <v>181</v>
      </c>
    </row>
    <row r="209" spans="1:65" s="14" customFormat="1">
      <c r="B209" s="191"/>
      <c r="D209" s="178" t="s">
        <v>190</v>
      </c>
      <c r="E209" s="192" t="s">
        <v>1</v>
      </c>
      <c r="F209" s="193" t="s">
        <v>4889</v>
      </c>
      <c r="H209" s="192" t="s">
        <v>1</v>
      </c>
      <c r="I209" s="194"/>
      <c r="L209" s="191"/>
      <c r="M209" s="195"/>
      <c r="N209" s="196"/>
      <c r="O209" s="196"/>
      <c r="P209" s="196"/>
      <c r="Q209" s="196"/>
      <c r="R209" s="196"/>
      <c r="S209" s="196"/>
      <c r="T209" s="197"/>
      <c r="AT209" s="192" t="s">
        <v>190</v>
      </c>
      <c r="AU209" s="192" t="s">
        <v>82</v>
      </c>
      <c r="AV209" s="14" t="s">
        <v>30</v>
      </c>
      <c r="AW209" s="14" t="s">
        <v>29</v>
      </c>
      <c r="AX209" s="14" t="s">
        <v>73</v>
      </c>
      <c r="AY209" s="192" t="s">
        <v>181</v>
      </c>
    </row>
    <row r="210" spans="1:65" s="14" customFormat="1">
      <c r="B210" s="191"/>
      <c r="D210" s="178" t="s">
        <v>190</v>
      </c>
      <c r="E210" s="192" t="s">
        <v>1</v>
      </c>
      <c r="F210" s="193" t="s">
        <v>4890</v>
      </c>
      <c r="H210" s="192" t="s">
        <v>1</v>
      </c>
      <c r="I210" s="194"/>
      <c r="L210" s="191"/>
      <c r="M210" s="195"/>
      <c r="N210" s="196"/>
      <c r="O210" s="196"/>
      <c r="P210" s="196"/>
      <c r="Q210" s="196"/>
      <c r="R210" s="196"/>
      <c r="S210" s="196"/>
      <c r="T210" s="197"/>
      <c r="AT210" s="192" t="s">
        <v>190</v>
      </c>
      <c r="AU210" s="192" t="s">
        <v>82</v>
      </c>
      <c r="AV210" s="14" t="s">
        <v>30</v>
      </c>
      <c r="AW210" s="14" t="s">
        <v>29</v>
      </c>
      <c r="AX210" s="14" t="s">
        <v>73</v>
      </c>
      <c r="AY210" s="192" t="s">
        <v>181</v>
      </c>
    </row>
    <row r="211" spans="1:65" s="13" customFormat="1">
      <c r="B211" s="177"/>
      <c r="D211" s="178" t="s">
        <v>190</v>
      </c>
      <c r="E211" s="179" t="s">
        <v>1</v>
      </c>
      <c r="F211" s="180" t="s">
        <v>336</v>
      </c>
      <c r="H211" s="181">
        <v>20</v>
      </c>
      <c r="I211" s="182"/>
      <c r="L211" s="177"/>
      <c r="M211" s="183"/>
      <c r="N211" s="184"/>
      <c r="O211" s="184"/>
      <c r="P211" s="184"/>
      <c r="Q211" s="184"/>
      <c r="R211" s="184"/>
      <c r="S211" s="184"/>
      <c r="T211" s="185"/>
      <c r="AT211" s="179" t="s">
        <v>190</v>
      </c>
      <c r="AU211" s="179" t="s">
        <v>82</v>
      </c>
      <c r="AV211" s="13" t="s">
        <v>82</v>
      </c>
      <c r="AW211" s="13" t="s">
        <v>29</v>
      </c>
      <c r="AX211" s="13" t="s">
        <v>30</v>
      </c>
      <c r="AY211" s="179" t="s">
        <v>181</v>
      </c>
    </row>
    <row r="212" spans="1:65" s="2" customFormat="1" ht="24.2" customHeight="1">
      <c r="A212" s="33"/>
      <c r="B212" s="130"/>
      <c r="C212" s="164" t="s">
        <v>243</v>
      </c>
      <c r="D212" s="164" t="s">
        <v>184</v>
      </c>
      <c r="E212" s="165" t="s">
        <v>4891</v>
      </c>
      <c r="F212" s="166" t="s">
        <v>4892</v>
      </c>
      <c r="G212" s="167" t="s">
        <v>2885</v>
      </c>
      <c r="H212" s="168">
        <v>14</v>
      </c>
      <c r="I212" s="169"/>
      <c r="J212" s="170">
        <f>ROUND(I212*H212,2)</f>
        <v>0</v>
      </c>
      <c r="K212" s="166" t="s">
        <v>1</v>
      </c>
      <c r="L212" s="34"/>
      <c r="M212" s="171" t="s">
        <v>1</v>
      </c>
      <c r="N212" s="172" t="s">
        <v>38</v>
      </c>
      <c r="O212" s="59"/>
      <c r="P212" s="173">
        <f>O212*H212</f>
        <v>0</v>
      </c>
      <c r="Q212" s="173">
        <v>0</v>
      </c>
      <c r="R212" s="173">
        <f>Q212*H212</f>
        <v>0</v>
      </c>
      <c r="S212" s="173">
        <v>0</v>
      </c>
      <c r="T212" s="174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5" t="s">
        <v>188</v>
      </c>
      <c r="AT212" s="175" t="s">
        <v>184</v>
      </c>
      <c r="AU212" s="175" t="s">
        <v>82</v>
      </c>
      <c r="AY212" s="18" t="s">
        <v>181</v>
      </c>
      <c r="BE212" s="176">
        <f>IF(N212="základní",J212,0)</f>
        <v>0</v>
      </c>
      <c r="BF212" s="176">
        <f>IF(N212="snížená",J212,0)</f>
        <v>0</v>
      </c>
      <c r="BG212" s="176">
        <f>IF(N212="zákl. přenesená",J212,0)</f>
        <v>0</v>
      </c>
      <c r="BH212" s="176">
        <f>IF(N212="sníž. přenesená",J212,0)</f>
        <v>0</v>
      </c>
      <c r="BI212" s="176">
        <f>IF(N212="nulová",J212,0)</f>
        <v>0</v>
      </c>
      <c r="BJ212" s="18" t="s">
        <v>30</v>
      </c>
      <c r="BK212" s="176">
        <f>ROUND(I212*H212,2)</f>
        <v>0</v>
      </c>
      <c r="BL212" s="18" t="s">
        <v>188</v>
      </c>
      <c r="BM212" s="175" t="s">
        <v>4893</v>
      </c>
    </row>
    <row r="213" spans="1:65" s="14" customFormat="1">
      <c r="B213" s="191"/>
      <c r="D213" s="178" t="s">
        <v>190</v>
      </c>
      <c r="E213" s="192" t="s">
        <v>1</v>
      </c>
      <c r="F213" s="193" t="s">
        <v>4869</v>
      </c>
      <c r="H213" s="192" t="s">
        <v>1</v>
      </c>
      <c r="I213" s="194"/>
      <c r="L213" s="191"/>
      <c r="M213" s="195"/>
      <c r="N213" s="196"/>
      <c r="O213" s="196"/>
      <c r="P213" s="196"/>
      <c r="Q213" s="196"/>
      <c r="R213" s="196"/>
      <c r="S213" s="196"/>
      <c r="T213" s="197"/>
      <c r="AT213" s="192" t="s">
        <v>190</v>
      </c>
      <c r="AU213" s="192" t="s">
        <v>82</v>
      </c>
      <c r="AV213" s="14" t="s">
        <v>30</v>
      </c>
      <c r="AW213" s="14" t="s">
        <v>29</v>
      </c>
      <c r="AX213" s="14" t="s">
        <v>73</v>
      </c>
      <c r="AY213" s="192" t="s">
        <v>181</v>
      </c>
    </row>
    <row r="214" spans="1:65" s="14" customFormat="1">
      <c r="B214" s="191"/>
      <c r="D214" s="178" t="s">
        <v>190</v>
      </c>
      <c r="E214" s="192" t="s">
        <v>1</v>
      </c>
      <c r="F214" s="193" t="s">
        <v>4894</v>
      </c>
      <c r="H214" s="192" t="s">
        <v>1</v>
      </c>
      <c r="I214" s="194"/>
      <c r="L214" s="191"/>
      <c r="M214" s="195"/>
      <c r="N214" s="196"/>
      <c r="O214" s="196"/>
      <c r="P214" s="196"/>
      <c r="Q214" s="196"/>
      <c r="R214" s="196"/>
      <c r="S214" s="196"/>
      <c r="T214" s="197"/>
      <c r="AT214" s="192" t="s">
        <v>190</v>
      </c>
      <c r="AU214" s="192" t="s">
        <v>82</v>
      </c>
      <c r="AV214" s="14" t="s">
        <v>30</v>
      </c>
      <c r="AW214" s="14" t="s">
        <v>29</v>
      </c>
      <c r="AX214" s="14" t="s">
        <v>73</v>
      </c>
      <c r="AY214" s="192" t="s">
        <v>181</v>
      </c>
    </row>
    <row r="215" spans="1:65" s="14" customFormat="1">
      <c r="B215" s="191"/>
      <c r="D215" s="178" t="s">
        <v>190</v>
      </c>
      <c r="E215" s="192" t="s">
        <v>1</v>
      </c>
      <c r="F215" s="193" t="s">
        <v>4895</v>
      </c>
      <c r="H215" s="192" t="s">
        <v>1</v>
      </c>
      <c r="I215" s="194"/>
      <c r="L215" s="191"/>
      <c r="M215" s="195"/>
      <c r="N215" s="196"/>
      <c r="O215" s="196"/>
      <c r="P215" s="196"/>
      <c r="Q215" s="196"/>
      <c r="R215" s="196"/>
      <c r="S215" s="196"/>
      <c r="T215" s="197"/>
      <c r="AT215" s="192" t="s">
        <v>190</v>
      </c>
      <c r="AU215" s="192" t="s">
        <v>82</v>
      </c>
      <c r="AV215" s="14" t="s">
        <v>30</v>
      </c>
      <c r="AW215" s="14" t="s">
        <v>29</v>
      </c>
      <c r="AX215" s="14" t="s">
        <v>73</v>
      </c>
      <c r="AY215" s="192" t="s">
        <v>181</v>
      </c>
    </row>
    <row r="216" spans="1:65" s="14" customFormat="1">
      <c r="B216" s="191"/>
      <c r="D216" s="178" t="s">
        <v>190</v>
      </c>
      <c r="E216" s="192" t="s">
        <v>1</v>
      </c>
      <c r="F216" s="193" t="s">
        <v>4896</v>
      </c>
      <c r="H216" s="192" t="s">
        <v>1</v>
      </c>
      <c r="I216" s="194"/>
      <c r="L216" s="191"/>
      <c r="M216" s="195"/>
      <c r="N216" s="196"/>
      <c r="O216" s="196"/>
      <c r="P216" s="196"/>
      <c r="Q216" s="196"/>
      <c r="R216" s="196"/>
      <c r="S216" s="196"/>
      <c r="T216" s="197"/>
      <c r="AT216" s="192" t="s">
        <v>190</v>
      </c>
      <c r="AU216" s="192" t="s">
        <v>82</v>
      </c>
      <c r="AV216" s="14" t="s">
        <v>30</v>
      </c>
      <c r="AW216" s="14" t="s">
        <v>29</v>
      </c>
      <c r="AX216" s="14" t="s">
        <v>73</v>
      </c>
      <c r="AY216" s="192" t="s">
        <v>181</v>
      </c>
    </row>
    <row r="217" spans="1:65" s="14" customFormat="1">
      <c r="B217" s="191"/>
      <c r="D217" s="178" t="s">
        <v>190</v>
      </c>
      <c r="E217" s="192" t="s">
        <v>1</v>
      </c>
      <c r="F217" s="193" t="s">
        <v>4897</v>
      </c>
      <c r="H217" s="192" t="s">
        <v>1</v>
      </c>
      <c r="I217" s="194"/>
      <c r="L217" s="191"/>
      <c r="M217" s="195"/>
      <c r="N217" s="196"/>
      <c r="O217" s="196"/>
      <c r="P217" s="196"/>
      <c r="Q217" s="196"/>
      <c r="R217" s="196"/>
      <c r="S217" s="196"/>
      <c r="T217" s="197"/>
      <c r="AT217" s="192" t="s">
        <v>190</v>
      </c>
      <c r="AU217" s="192" t="s">
        <v>82</v>
      </c>
      <c r="AV217" s="14" t="s">
        <v>30</v>
      </c>
      <c r="AW217" s="14" t="s">
        <v>29</v>
      </c>
      <c r="AX217" s="14" t="s">
        <v>73</v>
      </c>
      <c r="AY217" s="192" t="s">
        <v>181</v>
      </c>
    </row>
    <row r="218" spans="1:65" s="14" customFormat="1">
      <c r="B218" s="191"/>
      <c r="D218" s="178" t="s">
        <v>190</v>
      </c>
      <c r="E218" s="192" t="s">
        <v>1</v>
      </c>
      <c r="F218" s="193" t="s">
        <v>4884</v>
      </c>
      <c r="H218" s="192" t="s">
        <v>1</v>
      </c>
      <c r="I218" s="194"/>
      <c r="L218" s="191"/>
      <c r="M218" s="195"/>
      <c r="N218" s="196"/>
      <c r="O218" s="196"/>
      <c r="P218" s="196"/>
      <c r="Q218" s="196"/>
      <c r="R218" s="196"/>
      <c r="S218" s="196"/>
      <c r="T218" s="197"/>
      <c r="AT218" s="192" t="s">
        <v>190</v>
      </c>
      <c r="AU218" s="192" t="s">
        <v>82</v>
      </c>
      <c r="AV218" s="14" t="s">
        <v>30</v>
      </c>
      <c r="AW218" s="14" t="s">
        <v>29</v>
      </c>
      <c r="AX218" s="14" t="s">
        <v>73</v>
      </c>
      <c r="AY218" s="192" t="s">
        <v>181</v>
      </c>
    </row>
    <row r="219" spans="1:65" s="14" customFormat="1">
      <c r="B219" s="191"/>
      <c r="D219" s="178" t="s">
        <v>190</v>
      </c>
      <c r="E219" s="192" t="s">
        <v>1</v>
      </c>
      <c r="F219" s="193" t="s">
        <v>4887</v>
      </c>
      <c r="H219" s="192" t="s">
        <v>1</v>
      </c>
      <c r="I219" s="194"/>
      <c r="L219" s="191"/>
      <c r="M219" s="195"/>
      <c r="N219" s="196"/>
      <c r="O219" s="196"/>
      <c r="P219" s="196"/>
      <c r="Q219" s="196"/>
      <c r="R219" s="196"/>
      <c r="S219" s="196"/>
      <c r="T219" s="197"/>
      <c r="AT219" s="192" t="s">
        <v>190</v>
      </c>
      <c r="AU219" s="192" t="s">
        <v>82</v>
      </c>
      <c r="AV219" s="14" t="s">
        <v>30</v>
      </c>
      <c r="AW219" s="14" t="s">
        <v>29</v>
      </c>
      <c r="AX219" s="14" t="s">
        <v>73</v>
      </c>
      <c r="AY219" s="192" t="s">
        <v>181</v>
      </c>
    </row>
    <row r="220" spans="1:65" s="14" customFormat="1">
      <c r="B220" s="191"/>
      <c r="D220" s="178" t="s">
        <v>190</v>
      </c>
      <c r="E220" s="192" t="s">
        <v>1</v>
      </c>
      <c r="F220" s="193" t="s">
        <v>4888</v>
      </c>
      <c r="H220" s="192" t="s">
        <v>1</v>
      </c>
      <c r="I220" s="194"/>
      <c r="L220" s="191"/>
      <c r="M220" s="195"/>
      <c r="N220" s="196"/>
      <c r="O220" s="196"/>
      <c r="P220" s="196"/>
      <c r="Q220" s="196"/>
      <c r="R220" s="196"/>
      <c r="S220" s="196"/>
      <c r="T220" s="197"/>
      <c r="AT220" s="192" t="s">
        <v>190</v>
      </c>
      <c r="AU220" s="192" t="s">
        <v>82</v>
      </c>
      <c r="AV220" s="14" t="s">
        <v>30</v>
      </c>
      <c r="AW220" s="14" t="s">
        <v>29</v>
      </c>
      <c r="AX220" s="14" t="s">
        <v>73</v>
      </c>
      <c r="AY220" s="192" t="s">
        <v>181</v>
      </c>
    </row>
    <row r="221" spans="1:65" s="14" customFormat="1">
      <c r="B221" s="191"/>
      <c r="D221" s="178" t="s">
        <v>190</v>
      </c>
      <c r="E221" s="192" t="s">
        <v>1</v>
      </c>
      <c r="F221" s="193" t="s">
        <v>4889</v>
      </c>
      <c r="H221" s="192" t="s">
        <v>1</v>
      </c>
      <c r="I221" s="194"/>
      <c r="L221" s="191"/>
      <c r="M221" s="195"/>
      <c r="N221" s="196"/>
      <c r="O221" s="196"/>
      <c r="P221" s="196"/>
      <c r="Q221" s="196"/>
      <c r="R221" s="196"/>
      <c r="S221" s="196"/>
      <c r="T221" s="197"/>
      <c r="AT221" s="192" t="s">
        <v>190</v>
      </c>
      <c r="AU221" s="192" t="s">
        <v>82</v>
      </c>
      <c r="AV221" s="14" t="s">
        <v>30</v>
      </c>
      <c r="AW221" s="14" t="s">
        <v>29</v>
      </c>
      <c r="AX221" s="14" t="s">
        <v>73</v>
      </c>
      <c r="AY221" s="192" t="s">
        <v>181</v>
      </c>
    </row>
    <row r="222" spans="1:65" s="14" customFormat="1">
      <c r="B222" s="191"/>
      <c r="D222" s="178" t="s">
        <v>190</v>
      </c>
      <c r="E222" s="192" t="s">
        <v>1</v>
      </c>
      <c r="F222" s="193" t="s">
        <v>4890</v>
      </c>
      <c r="H222" s="192" t="s">
        <v>1</v>
      </c>
      <c r="I222" s="194"/>
      <c r="L222" s="191"/>
      <c r="M222" s="195"/>
      <c r="N222" s="196"/>
      <c r="O222" s="196"/>
      <c r="P222" s="196"/>
      <c r="Q222" s="196"/>
      <c r="R222" s="196"/>
      <c r="S222" s="196"/>
      <c r="T222" s="197"/>
      <c r="AT222" s="192" t="s">
        <v>190</v>
      </c>
      <c r="AU222" s="192" t="s">
        <v>82</v>
      </c>
      <c r="AV222" s="14" t="s">
        <v>30</v>
      </c>
      <c r="AW222" s="14" t="s">
        <v>29</v>
      </c>
      <c r="AX222" s="14" t="s">
        <v>73</v>
      </c>
      <c r="AY222" s="192" t="s">
        <v>181</v>
      </c>
    </row>
    <row r="223" spans="1:65" s="13" customFormat="1">
      <c r="B223" s="177"/>
      <c r="D223" s="178" t="s">
        <v>190</v>
      </c>
      <c r="E223" s="179" t="s">
        <v>1</v>
      </c>
      <c r="F223" s="180" t="s">
        <v>236</v>
      </c>
      <c r="H223" s="181">
        <v>14</v>
      </c>
      <c r="I223" s="182"/>
      <c r="L223" s="177"/>
      <c r="M223" s="224"/>
      <c r="N223" s="225"/>
      <c r="O223" s="225"/>
      <c r="P223" s="225"/>
      <c r="Q223" s="225"/>
      <c r="R223" s="225"/>
      <c r="S223" s="225"/>
      <c r="T223" s="226"/>
      <c r="AT223" s="179" t="s">
        <v>190</v>
      </c>
      <c r="AU223" s="179" t="s">
        <v>82</v>
      </c>
      <c r="AV223" s="13" t="s">
        <v>82</v>
      </c>
      <c r="AW223" s="13" t="s">
        <v>29</v>
      </c>
      <c r="AX223" s="13" t="s">
        <v>30</v>
      </c>
      <c r="AY223" s="179" t="s">
        <v>181</v>
      </c>
    </row>
    <row r="224" spans="1:65" s="2" customFormat="1" ht="6.95" customHeight="1">
      <c r="A224" s="33"/>
      <c r="B224" s="48"/>
      <c r="C224" s="49"/>
      <c r="D224" s="49"/>
      <c r="E224" s="49"/>
      <c r="F224" s="49"/>
      <c r="G224" s="49"/>
      <c r="H224" s="49"/>
      <c r="I224" s="49"/>
      <c r="J224" s="49"/>
      <c r="K224" s="49"/>
      <c r="L224" s="34"/>
      <c r="M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</row>
  </sheetData>
  <autoFilter ref="C129:K223"/>
  <mergeCells count="14">
    <mergeCell ref="D108:F108"/>
    <mergeCell ref="E120:H120"/>
    <mergeCell ref="E122:H122"/>
    <mergeCell ref="L2:V2"/>
    <mergeCell ref="E87:H87"/>
    <mergeCell ref="D104:F104"/>
    <mergeCell ref="D105:F105"/>
    <mergeCell ref="D106:F106"/>
    <mergeCell ref="D107:F107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2"/>
  <sheetViews>
    <sheetView showGridLines="0" workbookViewId="0">
      <selection activeCell="F102" sqref="F101:F10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149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2" customFormat="1" ht="12" customHeight="1">
      <c r="A8" s="33"/>
      <c r="B8" s="34"/>
      <c r="C8" s="33"/>
      <c r="D8" s="28" t="s">
        <v>154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32" t="s">
        <v>4898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23</v>
      </c>
      <c r="E14" s="33"/>
      <c r="F14" s="33"/>
      <c r="G14" s="33"/>
      <c r="H14" s="33"/>
      <c r="I14" s="28" t="s">
        <v>24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25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26</v>
      </c>
      <c r="E17" s="33"/>
      <c r="F17" s="33"/>
      <c r="G17" s="33"/>
      <c r="H17" s="33"/>
      <c r="I17" s="28" t="s">
        <v>24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78" t="str">
        <f>'Rekapitulace stavby'!E14</f>
        <v>Vyplň údaj</v>
      </c>
      <c r="F18" s="265"/>
      <c r="G18" s="265"/>
      <c r="H18" s="265"/>
      <c r="I18" s="28" t="s">
        <v>25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28</v>
      </c>
      <c r="E20" s="33"/>
      <c r="F20" s="33"/>
      <c r="G20" s="33"/>
      <c r="H20" s="33"/>
      <c r="I20" s="28" t="s">
        <v>24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25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24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25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0"/>
      <c r="B27" s="101"/>
      <c r="C27" s="100"/>
      <c r="D27" s="100"/>
      <c r="E27" s="269" t="s">
        <v>1</v>
      </c>
      <c r="F27" s="269"/>
      <c r="G27" s="269"/>
      <c r="H27" s="269"/>
      <c r="I27" s="100"/>
      <c r="J27" s="100"/>
      <c r="K27" s="100"/>
      <c r="L27" s="102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4.45" customHeight="1">
      <c r="A30" s="33"/>
      <c r="B30" s="34"/>
      <c r="C30" s="33"/>
      <c r="D30" s="26" t="s">
        <v>156</v>
      </c>
      <c r="E30" s="33"/>
      <c r="F30" s="33"/>
      <c r="G30" s="33"/>
      <c r="H30" s="33"/>
      <c r="I30" s="33"/>
      <c r="J30" s="103">
        <f>J96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14.45" customHeight="1">
      <c r="A31" s="33"/>
      <c r="B31" s="34"/>
      <c r="C31" s="33"/>
      <c r="D31" s="104" t="s">
        <v>157</v>
      </c>
      <c r="E31" s="33"/>
      <c r="F31" s="33"/>
      <c r="G31" s="33"/>
      <c r="H31" s="33"/>
      <c r="I31" s="33"/>
      <c r="J31" s="103">
        <f>J103</f>
        <v>0</v>
      </c>
      <c r="K31" s="33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5" t="s">
        <v>33</v>
      </c>
      <c r="E32" s="33"/>
      <c r="F32" s="33"/>
      <c r="G32" s="33"/>
      <c r="H32" s="33"/>
      <c r="I32" s="33"/>
      <c r="J32" s="72">
        <f>ROUND(J30 + J31, 0)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67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35</v>
      </c>
      <c r="G34" s="33"/>
      <c r="H34" s="33"/>
      <c r="I34" s="37" t="s">
        <v>34</v>
      </c>
      <c r="J34" s="37" t="s">
        <v>36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06" t="s">
        <v>37</v>
      </c>
      <c r="E35" s="28" t="s">
        <v>38</v>
      </c>
      <c r="F35" s="107">
        <f>ROUND((SUM(BE103:BE110) + SUM(BE130:BE191)),  0)</f>
        <v>0</v>
      </c>
      <c r="G35" s="33"/>
      <c r="H35" s="33"/>
      <c r="I35" s="108">
        <v>0.21</v>
      </c>
      <c r="J35" s="107">
        <f>ROUND(((SUM(BE103:BE110) + SUM(BE130:BE191))*I35),  0)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39</v>
      </c>
      <c r="F36" s="107">
        <f>ROUND((SUM(BF103:BF110) + SUM(BF130:BF191)),  0)</f>
        <v>0</v>
      </c>
      <c r="G36" s="33"/>
      <c r="H36" s="33"/>
      <c r="I36" s="108">
        <v>0.15</v>
      </c>
      <c r="J36" s="107">
        <f>ROUND(((SUM(BF103:BF110) + SUM(BF130:BF191))*I36),  0)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40</v>
      </c>
      <c r="F37" s="107">
        <f>ROUND((SUM(BG103:BG110) + SUM(BG130:BG191)),  0)</f>
        <v>0</v>
      </c>
      <c r="G37" s="33"/>
      <c r="H37" s="33"/>
      <c r="I37" s="108">
        <v>0.21</v>
      </c>
      <c r="J37" s="107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41</v>
      </c>
      <c r="F38" s="107">
        <f>ROUND((SUM(BH103:BH110) + SUM(BH130:BH191)),  0)</f>
        <v>0</v>
      </c>
      <c r="G38" s="33"/>
      <c r="H38" s="33"/>
      <c r="I38" s="108">
        <v>0.15</v>
      </c>
      <c r="J38" s="107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42</v>
      </c>
      <c r="F39" s="107">
        <f>ROUND((SUM(BI103:BI110) + SUM(BI130:BI191)),  0)</f>
        <v>0</v>
      </c>
      <c r="G39" s="33"/>
      <c r="H39" s="33"/>
      <c r="I39" s="108">
        <v>0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09"/>
      <c r="D41" s="110" t="s">
        <v>43</v>
      </c>
      <c r="E41" s="61"/>
      <c r="F41" s="61"/>
      <c r="G41" s="111" t="s">
        <v>44</v>
      </c>
      <c r="H41" s="112" t="s">
        <v>45</v>
      </c>
      <c r="I41" s="61"/>
      <c r="J41" s="113">
        <f>SUM(J32:J39)</f>
        <v>0</v>
      </c>
      <c r="K41" s="114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154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32" t="str">
        <f>E9</f>
        <v>SO 09 - Přeložka přípojky NN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/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23</v>
      </c>
      <c r="D91" s="33"/>
      <c r="E91" s="33"/>
      <c r="F91" s="26" t="str">
        <f>E15</f>
        <v xml:space="preserve"> </v>
      </c>
      <c r="G91" s="33"/>
      <c r="H91" s="33"/>
      <c r="I91" s="28" t="s">
        <v>28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26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7" t="s">
        <v>159</v>
      </c>
      <c r="D94" s="109"/>
      <c r="E94" s="109"/>
      <c r="F94" s="109"/>
      <c r="G94" s="109"/>
      <c r="H94" s="109"/>
      <c r="I94" s="109"/>
      <c r="J94" s="118" t="s">
        <v>160</v>
      </c>
      <c r="K94" s="109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9" t="s">
        <v>5120</v>
      </c>
      <c r="D96" s="33"/>
      <c r="E96" s="33"/>
      <c r="F96" s="33"/>
      <c r="G96" s="33"/>
      <c r="H96" s="33"/>
      <c r="I96" s="33"/>
      <c r="J96" s="72">
        <f>J130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161</v>
      </c>
    </row>
    <row r="97" spans="1:65" s="9" customFormat="1" ht="24.95" customHeight="1">
      <c r="B97" s="120"/>
      <c r="D97" s="121" t="s">
        <v>262</v>
      </c>
      <c r="E97" s="122"/>
      <c r="F97" s="122"/>
      <c r="G97" s="122"/>
      <c r="H97" s="122"/>
      <c r="I97" s="122"/>
      <c r="J97" s="123">
        <f>J131</f>
        <v>0</v>
      </c>
      <c r="L97" s="120"/>
    </row>
    <row r="98" spans="1:65" s="10" customFormat="1" ht="19.899999999999999" customHeight="1">
      <c r="B98" s="124"/>
      <c r="D98" s="125" t="s">
        <v>2983</v>
      </c>
      <c r="E98" s="126"/>
      <c r="F98" s="126"/>
      <c r="G98" s="126"/>
      <c r="H98" s="126"/>
      <c r="I98" s="126"/>
      <c r="J98" s="127">
        <f>J132</f>
        <v>0</v>
      </c>
      <c r="L98" s="124"/>
    </row>
    <row r="99" spans="1:65" s="10" customFormat="1" ht="19.899999999999999" customHeight="1">
      <c r="B99" s="124"/>
      <c r="D99" s="125" t="s">
        <v>2985</v>
      </c>
      <c r="E99" s="126"/>
      <c r="F99" s="126"/>
      <c r="G99" s="126"/>
      <c r="H99" s="126"/>
      <c r="I99" s="126"/>
      <c r="J99" s="127">
        <f>J139</f>
        <v>0</v>
      </c>
      <c r="L99" s="124"/>
    </row>
    <row r="100" spans="1:65" s="10" customFormat="1" ht="19.899999999999999" customHeight="1">
      <c r="B100" s="124"/>
      <c r="D100" s="125" t="s">
        <v>4899</v>
      </c>
      <c r="E100" s="126"/>
      <c r="F100" s="126"/>
      <c r="G100" s="126"/>
      <c r="H100" s="126"/>
      <c r="I100" s="126"/>
      <c r="J100" s="127">
        <f>J154</f>
        <v>0</v>
      </c>
      <c r="L100" s="124"/>
    </row>
    <row r="101" spans="1:65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33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65" s="2" customFormat="1" ht="6.9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65" s="2" customFormat="1" ht="29.25" customHeight="1">
      <c r="A103" s="33"/>
      <c r="B103" s="34"/>
      <c r="C103" s="119"/>
      <c r="D103" s="33"/>
      <c r="E103" s="33"/>
      <c r="F103" s="33"/>
      <c r="G103" s="33"/>
      <c r="H103" s="33"/>
      <c r="I103" s="33"/>
      <c r="J103" s="128"/>
      <c r="K103" s="33"/>
      <c r="L103" s="43"/>
      <c r="N103" s="129" t="s">
        <v>37</v>
      </c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65" s="2" customFormat="1" ht="18" customHeight="1">
      <c r="A104" s="33"/>
      <c r="B104" s="130"/>
      <c r="C104" s="131"/>
      <c r="D104" s="273"/>
      <c r="E104" s="274"/>
      <c r="F104" s="274"/>
      <c r="G104" s="131"/>
      <c r="H104" s="131"/>
      <c r="I104" s="131"/>
      <c r="J104" s="133"/>
      <c r="K104" s="131"/>
      <c r="L104" s="134"/>
      <c r="M104" s="135"/>
      <c r="N104" s="136" t="s">
        <v>38</v>
      </c>
      <c r="O104" s="135"/>
      <c r="P104" s="135"/>
      <c r="Q104" s="135"/>
      <c r="R104" s="135"/>
      <c r="S104" s="131"/>
      <c r="T104" s="131"/>
      <c r="U104" s="131"/>
      <c r="V104" s="131"/>
      <c r="W104" s="131"/>
      <c r="X104" s="131"/>
      <c r="Y104" s="131"/>
      <c r="Z104" s="131"/>
      <c r="AA104" s="131"/>
      <c r="AB104" s="131"/>
      <c r="AC104" s="131"/>
      <c r="AD104" s="131"/>
      <c r="AE104" s="131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7" t="s">
        <v>164</v>
      </c>
      <c r="AZ104" s="135"/>
      <c r="BA104" s="135"/>
      <c r="BB104" s="135"/>
      <c r="BC104" s="135"/>
      <c r="BD104" s="135"/>
      <c r="BE104" s="138">
        <f t="shared" ref="BE104:BE109" si="0">IF(N104="základní",J104,0)</f>
        <v>0</v>
      </c>
      <c r="BF104" s="138">
        <f t="shared" ref="BF104:BF109" si="1">IF(N104="snížená",J104,0)</f>
        <v>0</v>
      </c>
      <c r="BG104" s="138">
        <f t="shared" ref="BG104:BG109" si="2">IF(N104="zákl. přenesená",J104,0)</f>
        <v>0</v>
      </c>
      <c r="BH104" s="138">
        <f t="shared" ref="BH104:BH109" si="3">IF(N104="sníž. přenesená",J104,0)</f>
        <v>0</v>
      </c>
      <c r="BI104" s="138">
        <f t="shared" ref="BI104:BI109" si="4">IF(N104="nulová",J104,0)</f>
        <v>0</v>
      </c>
      <c r="BJ104" s="137" t="s">
        <v>30</v>
      </c>
      <c r="BK104" s="135"/>
      <c r="BL104" s="135"/>
      <c r="BM104" s="135"/>
    </row>
    <row r="105" spans="1:65" s="2" customFormat="1" ht="18" customHeight="1">
      <c r="A105" s="33"/>
      <c r="B105" s="130"/>
      <c r="C105" s="131"/>
      <c r="D105" s="273"/>
      <c r="E105" s="274"/>
      <c r="F105" s="274"/>
      <c r="G105" s="131"/>
      <c r="H105" s="131"/>
      <c r="I105" s="131"/>
      <c r="J105" s="133"/>
      <c r="K105" s="131"/>
      <c r="L105" s="134"/>
      <c r="M105" s="135"/>
      <c r="N105" s="136" t="s">
        <v>38</v>
      </c>
      <c r="O105" s="135"/>
      <c r="P105" s="135"/>
      <c r="Q105" s="135"/>
      <c r="R105" s="135"/>
      <c r="S105" s="131"/>
      <c r="T105" s="131"/>
      <c r="U105" s="131"/>
      <c r="V105" s="131"/>
      <c r="W105" s="131"/>
      <c r="X105" s="131"/>
      <c r="Y105" s="131"/>
      <c r="Z105" s="131"/>
      <c r="AA105" s="131"/>
      <c r="AB105" s="131"/>
      <c r="AC105" s="131"/>
      <c r="AD105" s="131"/>
      <c r="AE105" s="131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7" t="s">
        <v>164</v>
      </c>
      <c r="AZ105" s="135"/>
      <c r="BA105" s="135"/>
      <c r="BB105" s="135"/>
      <c r="BC105" s="135"/>
      <c r="BD105" s="135"/>
      <c r="BE105" s="138">
        <f t="shared" si="0"/>
        <v>0</v>
      </c>
      <c r="BF105" s="138">
        <f t="shared" si="1"/>
        <v>0</v>
      </c>
      <c r="BG105" s="138">
        <f t="shared" si="2"/>
        <v>0</v>
      </c>
      <c r="BH105" s="138">
        <f t="shared" si="3"/>
        <v>0</v>
      </c>
      <c r="BI105" s="138">
        <f t="shared" si="4"/>
        <v>0</v>
      </c>
      <c r="BJ105" s="137" t="s">
        <v>30</v>
      </c>
      <c r="BK105" s="135"/>
      <c r="BL105" s="135"/>
      <c r="BM105" s="135"/>
    </row>
    <row r="106" spans="1:65" s="2" customFormat="1" ht="18" customHeight="1">
      <c r="A106" s="33"/>
      <c r="B106" s="130"/>
      <c r="C106" s="131"/>
      <c r="D106" s="273"/>
      <c r="E106" s="274"/>
      <c r="F106" s="274"/>
      <c r="G106" s="131"/>
      <c r="H106" s="131"/>
      <c r="I106" s="131"/>
      <c r="J106" s="133"/>
      <c r="K106" s="131"/>
      <c r="L106" s="134"/>
      <c r="M106" s="135"/>
      <c r="N106" s="136" t="s">
        <v>38</v>
      </c>
      <c r="O106" s="135"/>
      <c r="P106" s="135"/>
      <c r="Q106" s="135"/>
      <c r="R106" s="135"/>
      <c r="S106" s="131"/>
      <c r="T106" s="131"/>
      <c r="U106" s="131"/>
      <c r="V106" s="131"/>
      <c r="W106" s="131"/>
      <c r="X106" s="131"/>
      <c r="Y106" s="131"/>
      <c r="Z106" s="131"/>
      <c r="AA106" s="131"/>
      <c r="AB106" s="131"/>
      <c r="AC106" s="131"/>
      <c r="AD106" s="131"/>
      <c r="AE106" s="131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7" t="s">
        <v>164</v>
      </c>
      <c r="AZ106" s="135"/>
      <c r="BA106" s="135"/>
      <c r="BB106" s="135"/>
      <c r="BC106" s="135"/>
      <c r="BD106" s="135"/>
      <c r="BE106" s="138">
        <f t="shared" si="0"/>
        <v>0</v>
      </c>
      <c r="BF106" s="138">
        <f t="shared" si="1"/>
        <v>0</v>
      </c>
      <c r="BG106" s="138">
        <f t="shared" si="2"/>
        <v>0</v>
      </c>
      <c r="BH106" s="138">
        <f t="shared" si="3"/>
        <v>0</v>
      </c>
      <c r="BI106" s="138">
        <f t="shared" si="4"/>
        <v>0</v>
      </c>
      <c r="BJ106" s="137" t="s">
        <v>30</v>
      </c>
      <c r="BK106" s="135"/>
      <c r="BL106" s="135"/>
      <c r="BM106" s="135"/>
    </row>
    <row r="107" spans="1:65" s="2" customFormat="1" ht="18" customHeight="1">
      <c r="A107" s="33"/>
      <c r="B107" s="130"/>
      <c r="C107" s="131"/>
      <c r="D107" s="273"/>
      <c r="E107" s="274"/>
      <c r="F107" s="274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164</v>
      </c>
      <c r="AZ107" s="135"/>
      <c r="BA107" s="135"/>
      <c r="BB107" s="135"/>
      <c r="BC107" s="135"/>
      <c r="BD107" s="135"/>
      <c r="BE107" s="138">
        <f t="shared" si="0"/>
        <v>0</v>
      </c>
      <c r="BF107" s="138">
        <f t="shared" si="1"/>
        <v>0</v>
      </c>
      <c r="BG107" s="138">
        <f t="shared" si="2"/>
        <v>0</v>
      </c>
      <c r="BH107" s="138">
        <f t="shared" si="3"/>
        <v>0</v>
      </c>
      <c r="BI107" s="138">
        <f t="shared" si="4"/>
        <v>0</v>
      </c>
      <c r="BJ107" s="137" t="s">
        <v>30</v>
      </c>
      <c r="BK107" s="135"/>
      <c r="BL107" s="135"/>
      <c r="BM107" s="135"/>
    </row>
    <row r="108" spans="1:65" s="2" customFormat="1" ht="18" customHeight="1">
      <c r="A108" s="33"/>
      <c r="B108" s="130"/>
      <c r="C108" s="131"/>
      <c r="D108" s="273"/>
      <c r="E108" s="274"/>
      <c r="F108" s="274"/>
      <c r="G108" s="131"/>
      <c r="H108" s="131"/>
      <c r="I108" s="131"/>
      <c r="J108" s="133"/>
      <c r="K108" s="131"/>
      <c r="L108" s="134"/>
      <c r="M108" s="135"/>
      <c r="N108" s="136" t="s">
        <v>38</v>
      </c>
      <c r="O108" s="135"/>
      <c r="P108" s="135"/>
      <c r="Q108" s="135"/>
      <c r="R108" s="135"/>
      <c r="S108" s="131"/>
      <c r="T108" s="131"/>
      <c r="U108" s="131"/>
      <c r="V108" s="131"/>
      <c r="W108" s="131"/>
      <c r="X108" s="131"/>
      <c r="Y108" s="131"/>
      <c r="Z108" s="131"/>
      <c r="AA108" s="131"/>
      <c r="AB108" s="131"/>
      <c r="AC108" s="131"/>
      <c r="AD108" s="131"/>
      <c r="AE108" s="131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7" t="s">
        <v>164</v>
      </c>
      <c r="AZ108" s="135"/>
      <c r="BA108" s="135"/>
      <c r="BB108" s="135"/>
      <c r="BC108" s="135"/>
      <c r="BD108" s="135"/>
      <c r="BE108" s="138">
        <f t="shared" si="0"/>
        <v>0</v>
      </c>
      <c r="BF108" s="138">
        <f t="shared" si="1"/>
        <v>0</v>
      </c>
      <c r="BG108" s="138">
        <f t="shared" si="2"/>
        <v>0</v>
      </c>
      <c r="BH108" s="138">
        <f t="shared" si="3"/>
        <v>0</v>
      </c>
      <c r="BI108" s="138">
        <f t="shared" si="4"/>
        <v>0</v>
      </c>
      <c r="BJ108" s="137" t="s">
        <v>30</v>
      </c>
      <c r="BK108" s="135"/>
      <c r="BL108" s="135"/>
      <c r="BM108" s="135"/>
    </row>
    <row r="109" spans="1:65" s="2" customFormat="1" ht="18" customHeight="1">
      <c r="A109" s="33"/>
      <c r="B109" s="130"/>
      <c r="C109" s="131"/>
      <c r="D109" s="132"/>
      <c r="E109" s="131"/>
      <c r="F109" s="131"/>
      <c r="G109" s="131"/>
      <c r="H109" s="131"/>
      <c r="I109" s="131"/>
      <c r="J109" s="133"/>
      <c r="K109" s="131"/>
      <c r="L109" s="134"/>
      <c r="M109" s="135"/>
      <c r="N109" s="136" t="s">
        <v>38</v>
      </c>
      <c r="O109" s="135"/>
      <c r="P109" s="135"/>
      <c r="Q109" s="135"/>
      <c r="R109" s="135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1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7" t="s">
        <v>165</v>
      </c>
      <c r="AZ109" s="135"/>
      <c r="BA109" s="135"/>
      <c r="BB109" s="135"/>
      <c r="BC109" s="135"/>
      <c r="BD109" s="135"/>
      <c r="BE109" s="138">
        <f t="shared" si="0"/>
        <v>0</v>
      </c>
      <c r="BF109" s="138">
        <f t="shared" si="1"/>
        <v>0</v>
      </c>
      <c r="BG109" s="138">
        <f t="shared" si="2"/>
        <v>0</v>
      </c>
      <c r="BH109" s="138">
        <f t="shared" si="3"/>
        <v>0</v>
      </c>
      <c r="BI109" s="138">
        <f t="shared" si="4"/>
        <v>0</v>
      </c>
      <c r="BJ109" s="137" t="s">
        <v>30</v>
      </c>
      <c r="BK109" s="135"/>
      <c r="BL109" s="135"/>
      <c r="BM109" s="135"/>
    </row>
    <row r="110" spans="1:65" s="2" customForma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65" s="2" customFormat="1" ht="29.25" customHeight="1">
      <c r="A111" s="33"/>
      <c r="B111" s="34"/>
      <c r="C111" s="139" t="s">
        <v>5121</v>
      </c>
      <c r="D111" s="109"/>
      <c r="E111" s="109"/>
      <c r="F111" s="109"/>
      <c r="G111" s="109"/>
      <c r="H111" s="109"/>
      <c r="I111" s="109"/>
      <c r="J111" s="140">
        <f>ROUND(J96+J103,0)</f>
        <v>0</v>
      </c>
      <c r="K111" s="109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65" s="2" customFormat="1" ht="6.95" customHeight="1">
      <c r="A112" s="33"/>
      <c r="B112" s="48"/>
      <c r="C112" s="49"/>
      <c r="D112" s="49"/>
      <c r="E112" s="49"/>
      <c r="F112" s="49"/>
      <c r="G112" s="49"/>
      <c r="H112" s="49"/>
      <c r="I112" s="49"/>
      <c r="J112" s="49"/>
      <c r="K112" s="49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6" spans="1:31" s="2" customFormat="1" ht="6.95" customHeight="1">
      <c r="A116" s="33"/>
      <c r="B116" s="50"/>
      <c r="C116" s="51"/>
      <c r="D116" s="51"/>
      <c r="E116" s="51"/>
      <c r="F116" s="51"/>
      <c r="G116" s="51"/>
      <c r="H116" s="51"/>
      <c r="I116" s="51"/>
      <c r="J116" s="51"/>
      <c r="K116" s="51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24.95" customHeight="1">
      <c r="A117" s="33"/>
      <c r="B117" s="34"/>
      <c r="C117" s="22" t="s">
        <v>166</v>
      </c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12" customHeight="1">
      <c r="A119" s="33"/>
      <c r="B119" s="34"/>
      <c r="C119" s="28" t="s">
        <v>16</v>
      </c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16.5" customHeight="1">
      <c r="A120" s="33"/>
      <c r="B120" s="34"/>
      <c r="C120" s="33"/>
      <c r="D120" s="33"/>
      <c r="E120" s="275" t="str">
        <f>E7</f>
        <v>Brno, ČS ODPADNÍCH VOD K360 JÍŽNÍ CENTRUM - REKONSTRUKCE OBJEKTU</v>
      </c>
      <c r="F120" s="276"/>
      <c r="G120" s="276"/>
      <c r="H120" s="276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2" customHeight="1">
      <c r="A121" s="33"/>
      <c r="B121" s="34"/>
      <c r="C121" s="28" t="s">
        <v>154</v>
      </c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6.5" customHeight="1">
      <c r="A122" s="33"/>
      <c r="B122" s="34"/>
      <c r="C122" s="33"/>
      <c r="D122" s="33"/>
      <c r="E122" s="232" t="str">
        <f>E9</f>
        <v>SO 09 - Přeložka přípojky NN</v>
      </c>
      <c r="F122" s="277"/>
      <c r="G122" s="277"/>
      <c r="H122" s="277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12" customHeight="1">
      <c r="A124" s="33"/>
      <c r="B124" s="34"/>
      <c r="C124" s="28" t="s">
        <v>20</v>
      </c>
      <c r="D124" s="33"/>
      <c r="E124" s="33"/>
      <c r="F124" s="26" t="str">
        <f>F12</f>
        <v xml:space="preserve"> </v>
      </c>
      <c r="G124" s="33"/>
      <c r="H124" s="33"/>
      <c r="I124" s="28" t="s">
        <v>22</v>
      </c>
      <c r="J124" s="56" t="str">
        <f>IF(J12="","",J12)</f>
        <v/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6.95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5.2" customHeight="1">
      <c r="A126" s="33"/>
      <c r="B126" s="34"/>
      <c r="C126" s="28" t="s">
        <v>23</v>
      </c>
      <c r="D126" s="33"/>
      <c r="E126" s="33"/>
      <c r="F126" s="26" t="str">
        <f>E15</f>
        <v xml:space="preserve"> </v>
      </c>
      <c r="G126" s="33"/>
      <c r="H126" s="33"/>
      <c r="I126" s="28" t="s">
        <v>28</v>
      </c>
      <c r="J126" s="31" t="str">
        <f>E21</f>
        <v xml:space="preserve"> </v>
      </c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5.2" customHeight="1">
      <c r="A127" s="33"/>
      <c r="B127" s="34"/>
      <c r="C127" s="28" t="s">
        <v>26</v>
      </c>
      <c r="D127" s="33"/>
      <c r="E127" s="33"/>
      <c r="F127" s="26" t="str">
        <f>IF(E18="","",E18)</f>
        <v>Vyplň údaj</v>
      </c>
      <c r="G127" s="33"/>
      <c r="H127" s="33"/>
      <c r="I127" s="28" t="s">
        <v>31</v>
      </c>
      <c r="J127" s="31" t="str">
        <f>E24</f>
        <v xml:space="preserve"> </v>
      </c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0.35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11" customFormat="1" ht="29.25" customHeight="1">
      <c r="A129" s="141"/>
      <c r="B129" s="142"/>
      <c r="C129" s="143" t="s">
        <v>167</v>
      </c>
      <c r="D129" s="144" t="s">
        <v>58</v>
      </c>
      <c r="E129" s="144" t="s">
        <v>54</v>
      </c>
      <c r="F129" s="144" t="s">
        <v>55</v>
      </c>
      <c r="G129" s="144" t="s">
        <v>168</v>
      </c>
      <c r="H129" s="144" t="s">
        <v>169</v>
      </c>
      <c r="I129" s="144" t="s">
        <v>170</v>
      </c>
      <c r="J129" s="144" t="s">
        <v>160</v>
      </c>
      <c r="K129" s="145" t="s">
        <v>171</v>
      </c>
      <c r="L129" s="146"/>
      <c r="M129" s="63" t="s">
        <v>1</v>
      </c>
      <c r="N129" s="64" t="s">
        <v>37</v>
      </c>
      <c r="O129" s="64" t="s">
        <v>172</v>
      </c>
      <c r="P129" s="64" t="s">
        <v>173</v>
      </c>
      <c r="Q129" s="64" t="s">
        <v>174</v>
      </c>
      <c r="R129" s="64" t="s">
        <v>175</v>
      </c>
      <c r="S129" s="64" t="s">
        <v>176</v>
      </c>
      <c r="T129" s="65" t="s">
        <v>177</v>
      </c>
      <c r="U129" s="141"/>
      <c r="V129" s="141"/>
      <c r="W129" s="141"/>
      <c r="X129" s="141"/>
      <c r="Y129" s="141"/>
      <c r="Z129" s="141"/>
      <c r="AA129" s="141"/>
      <c r="AB129" s="141"/>
      <c r="AC129" s="141"/>
      <c r="AD129" s="141"/>
      <c r="AE129" s="141"/>
    </row>
    <row r="130" spans="1:65" s="2" customFormat="1" ht="22.9" customHeight="1">
      <c r="A130" s="33"/>
      <c r="B130" s="34"/>
      <c r="C130" s="70" t="s">
        <v>178</v>
      </c>
      <c r="D130" s="33"/>
      <c r="E130" s="33"/>
      <c r="F130" s="33"/>
      <c r="G130" s="33"/>
      <c r="H130" s="33"/>
      <c r="I130" s="33"/>
      <c r="J130" s="147">
        <f>BK130</f>
        <v>0</v>
      </c>
      <c r="K130" s="33"/>
      <c r="L130" s="34"/>
      <c r="M130" s="66"/>
      <c r="N130" s="57"/>
      <c r="O130" s="67"/>
      <c r="P130" s="148">
        <f>P131</f>
        <v>0</v>
      </c>
      <c r="Q130" s="67"/>
      <c r="R130" s="148">
        <f>R131</f>
        <v>0</v>
      </c>
      <c r="S130" s="67"/>
      <c r="T130" s="149">
        <f>T131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72</v>
      </c>
      <c r="AU130" s="18" t="s">
        <v>161</v>
      </c>
      <c r="BK130" s="150">
        <f>BK131</f>
        <v>0</v>
      </c>
    </row>
    <row r="131" spans="1:65" s="12" customFormat="1" ht="25.9" customHeight="1">
      <c r="B131" s="151"/>
      <c r="D131" s="152" t="s">
        <v>72</v>
      </c>
      <c r="E131" s="153" t="s">
        <v>273</v>
      </c>
      <c r="F131" s="153" t="s">
        <v>274</v>
      </c>
      <c r="I131" s="154"/>
      <c r="J131" s="155">
        <f>BK131</f>
        <v>0</v>
      </c>
      <c r="L131" s="151"/>
      <c r="M131" s="156"/>
      <c r="N131" s="157"/>
      <c r="O131" s="157"/>
      <c r="P131" s="158">
        <f>P132+P139+P154</f>
        <v>0</v>
      </c>
      <c r="Q131" s="157"/>
      <c r="R131" s="158">
        <f>R132+R139+R154</f>
        <v>0</v>
      </c>
      <c r="S131" s="157"/>
      <c r="T131" s="159">
        <f>T132+T139+T154</f>
        <v>0</v>
      </c>
      <c r="AR131" s="152" t="s">
        <v>194</v>
      </c>
      <c r="AT131" s="160" t="s">
        <v>72</v>
      </c>
      <c r="AU131" s="160" t="s">
        <v>73</v>
      </c>
      <c r="AY131" s="152" t="s">
        <v>181</v>
      </c>
      <c r="BK131" s="161">
        <f>BK132+BK139+BK154</f>
        <v>0</v>
      </c>
    </row>
    <row r="132" spans="1:65" s="12" customFormat="1" ht="22.9" customHeight="1">
      <c r="B132" s="151"/>
      <c r="D132" s="152" t="s">
        <v>72</v>
      </c>
      <c r="E132" s="162" t="s">
        <v>275</v>
      </c>
      <c r="F132" s="162" t="s">
        <v>2986</v>
      </c>
      <c r="I132" s="154"/>
      <c r="J132" s="163">
        <f>BK132</f>
        <v>0</v>
      </c>
      <c r="L132" s="151"/>
      <c r="M132" s="156"/>
      <c r="N132" s="157"/>
      <c r="O132" s="157"/>
      <c r="P132" s="158">
        <f>SUM(P133:P138)</f>
        <v>0</v>
      </c>
      <c r="Q132" s="157"/>
      <c r="R132" s="158">
        <f>SUM(R133:R138)</f>
        <v>0</v>
      </c>
      <c r="S132" s="157"/>
      <c r="T132" s="159">
        <f>SUM(T133:T138)</f>
        <v>0</v>
      </c>
      <c r="AR132" s="152" t="s">
        <v>194</v>
      </c>
      <c r="AT132" s="160" t="s">
        <v>72</v>
      </c>
      <c r="AU132" s="160" t="s">
        <v>30</v>
      </c>
      <c r="AY132" s="152" t="s">
        <v>181</v>
      </c>
      <c r="BK132" s="161">
        <f>SUM(BK133:BK138)</f>
        <v>0</v>
      </c>
    </row>
    <row r="133" spans="1:65" s="2" customFormat="1" ht="37.9" customHeight="1">
      <c r="A133" s="33"/>
      <c r="B133" s="130"/>
      <c r="C133" s="164" t="s">
        <v>30</v>
      </c>
      <c r="D133" s="164" t="s">
        <v>184</v>
      </c>
      <c r="E133" s="165" t="s">
        <v>613</v>
      </c>
      <c r="F133" s="166" t="s">
        <v>4900</v>
      </c>
      <c r="G133" s="167" t="s">
        <v>1370</v>
      </c>
      <c r="H133" s="168">
        <v>45</v>
      </c>
      <c r="I133" s="169"/>
      <c r="J133" s="170">
        <f>ROUND(I133*H133,2)</f>
        <v>0</v>
      </c>
      <c r="K133" s="166" t="s">
        <v>1</v>
      </c>
      <c r="L133" s="34"/>
      <c r="M133" s="171" t="s">
        <v>1</v>
      </c>
      <c r="N133" s="172" t="s">
        <v>38</v>
      </c>
      <c r="O133" s="59"/>
      <c r="P133" s="173">
        <f>O133*H133</f>
        <v>0</v>
      </c>
      <c r="Q133" s="173">
        <v>0</v>
      </c>
      <c r="R133" s="173">
        <f>Q133*H133</f>
        <v>0</v>
      </c>
      <c r="S133" s="173">
        <v>0</v>
      </c>
      <c r="T133" s="174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5" t="s">
        <v>493</v>
      </c>
      <c r="AT133" s="175" t="s">
        <v>184</v>
      </c>
      <c r="AU133" s="175" t="s">
        <v>82</v>
      </c>
      <c r="AY133" s="18" t="s">
        <v>181</v>
      </c>
      <c r="BE133" s="176">
        <f>IF(N133="základní",J133,0)</f>
        <v>0</v>
      </c>
      <c r="BF133" s="176">
        <f>IF(N133="snížená",J133,0)</f>
        <v>0</v>
      </c>
      <c r="BG133" s="176">
        <f>IF(N133="zákl. přenesená",J133,0)</f>
        <v>0</v>
      </c>
      <c r="BH133" s="176">
        <f>IF(N133="sníž. přenesená",J133,0)</f>
        <v>0</v>
      </c>
      <c r="BI133" s="176">
        <f>IF(N133="nulová",J133,0)</f>
        <v>0</v>
      </c>
      <c r="BJ133" s="18" t="s">
        <v>30</v>
      </c>
      <c r="BK133" s="176">
        <f>ROUND(I133*H133,2)</f>
        <v>0</v>
      </c>
      <c r="BL133" s="18" t="s">
        <v>493</v>
      </c>
      <c r="BM133" s="175" t="s">
        <v>4901</v>
      </c>
    </row>
    <row r="134" spans="1:65" s="13" customFormat="1">
      <c r="B134" s="177"/>
      <c r="D134" s="178" t="s">
        <v>190</v>
      </c>
      <c r="E134" s="179" t="s">
        <v>1</v>
      </c>
      <c r="F134" s="180" t="s">
        <v>429</v>
      </c>
      <c r="H134" s="181">
        <v>45</v>
      </c>
      <c r="I134" s="182"/>
      <c r="L134" s="177"/>
      <c r="M134" s="183"/>
      <c r="N134" s="184"/>
      <c r="O134" s="184"/>
      <c r="P134" s="184"/>
      <c r="Q134" s="184"/>
      <c r="R134" s="184"/>
      <c r="S134" s="184"/>
      <c r="T134" s="185"/>
      <c r="AT134" s="179" t="s">
        <v>190</v>
      </c>
      <c r="AU134" s="179" t="s">
        <v>82</v>
      </c>
      <c r="AV134" s="13" t="s">
        <v>82</v>
      </c>
      <c r="AW134" s="13" t="s">
        <v>29</v>
      </c>
      <c r="AX134" s="13" t="s">
        <v>30</v>
      </c>
      <c r="AY134" s="179" t="s">
        <v>181</v>
      </c>
    </row>
    <row r="135" spans="1:65" s="2" customFormat="1" ht="33" customHeight="1">
      <c r="A135" s="33"/>
      <c r="B135" s="130"/>
      <c r="C135" s="164" t="s">
        <v>82</v>
      </c>
      <c r="D135" s="164" t="s">
        <v>184</v>
      </c>
      <c r="E135" s="165" t="s">
        <v>616</v>
      </c>
      <c r="F135" s="166" t="s">
        <v>4902</v>
      </c>
      <c r="G135" s="167" t="s">
        <v>187</v>
      </c>
      <c r="H135" s="168">
        <v>1</v>
      </c>
      <c r="I135" s="169"/>
      <c r="J135" s="170">
        <f>ROUND(I135*H135,2)</f>
        <v>0</v>
      </c>
      <c r="K135" s="166" t="s">
        <v>1</v>
      </c>
      <c r="L135" s="34"/>
      <c r="M135" s="171" t="s">
        <v>1</v>
      </c>
      <c r="N135" s="172" t="s">
        <v>38</v>
      </c>
      <c r="O135" s="59"/>
      <c r="P135" s="173">
        <f>O135*H135</f>
        <v>0</v>
      </c>
      <c r="Q135" s="173">
        <v>0</v>
      </c>
      <c r="R135" s="173">
        <f>Q135*H135</f>
        <v>0</v>
      </c>
      <c r="S135" s="173">
        <v>0</v>
      </c>
      <c r="T135" s="174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5" t="s">
        <v>493</v>
      </c>
      <c r="AT135" s="175" t="s">
        <v>184</v>
      </c>
      <c r="AU135" s="175" t="s">
        <v>82</v>
      </c>
      <c r="AY135" s="18" t="s">
        <v>181</v>
      </c>
      <c r="BE135" s="176">
        <f>IF(N135="základní",J135,0)</f>
        <v>0</v>
      </c>
      <c r="BF135" s="176">
        <f>IF(N135="snížená",J135,0)</f>
        <v>0</v>
      </c>
      <c r="BG135" s="176">
        <f>IF(N135="zákl. přenesená",J135,0)</f>
        <v>0</v>
      </c>
      <c r="BH135" s="176">
        <f>IF(N135="sníž. přenesená",J135,0)</f>
        <v>0</v>
      </c>
      <c r="BI135" s="176">
        <f>IF(N135="nulová",J135,0)</f>
        <v>0</v>
      </c>
      <c r="BJ135" s="18" t="s">
        <v>30</v>
      </c>
      <c r="BK135" s="176">
        <f>ROUND(I135*H135,2)</f>
        <v>0</v>
      </c>
      <c r="BL135" s="18" t="s">
        <v>493</v>
      </c>
      <c r="BM135" s="175" t="s">
        <v>4903</v>
      </c>
    </row>
    <row r="136" spans="1:65" s="13" customFormat="1">
      <c r="B136" s="177"/>
      <c r="D136" s="178" t="s">
        <v>190</v>
      </c>
      <c r="E136" s="179" t="s">
        <v>1</v>
      </c>
      <c r="F136" s="180" t="s">
        <v>30</v>
      </c>
      <c r="H136" s="181">
        <v>1</v>
      </c>
      <c r="I136" s="182"/>
      <c r="L136" s="177"/>
      <c r="M136" s="183"/>
      <c r="N136" s="184"/>
      <c r="O136" s="184"/>
      <c r="P136" s="184"/>
      <c r="Q136" s="184"/>
      <c r="R136" s="184"/>
      <c r="S136" s="184"/>
      <c r="T136" s="185"/>
      <c r="AT136" s="179" t="s">
        <v>190</v>
      </c>
      <c r="AU136" s="179" t="s">
        <v>82</v>
      </c>
      <c r="AV136" s="13" t="s">
        <v>82</v>
      </c>
      <c r="AW136" s="13" t="s">
        <v>29</v>
      </c>
      <c r="AX136" s="13" t="s">
        <v>30</v>
      </c>
      <c r="AY136" s="179" t="s">
        <v>181</v>
      </c>
    </row>
    <row r="137" spans="1:65" s="2" customFormat="1" ht="24.2" customHeight="1">
      <c r="A137" s="33"/>
      <c r="B137" s="130"/>
      <c r="C137" s="164" t="s">
        <v>194</v>
      </c>
      <c r="D137" s="164" t="s">
        <v>184</v>
      </c>
      <c r="E137" s="165" t="s">
        <v>620</v>
      </c>
      <c r="F137" s="166" t="s">
        <v>4904</v>
      </c>
      <c r="G137" s="167" t="s">
        <v>1370</v>
      </c>
      <c r="H137" s="168">
        <v>45</v>
      </c>
      <c r="I137" s="169"/>
      <c r="J137" s="170">
        <f>ROUND(I137*H137,2)</f>
        <v>0</v>
      </c>
      <c r="K137" s="166" t="s">
        <v>1</v>
      </c>
      <c r="L137" s="34"/>
      <c r="M137" s="171" t="s">
        <v>1</v>
      </c>
      <c r="N137" s="172" t="s">
        <v>38</v>
      </c>
      <c r="O137" s="59"/>
      <c r="P137" s="173">
        <f>O137*H137</f>
        <v>0</v>
      </c>
      <c r="Q137" s="173">
        <v>0</v>
      </c>
      <c r="R137" s="173">
        <f>Q137*H137</f>
        <v>0</v>
      </c>
      <c r="S137" s="173">
        <v>0</v>
      </c>
      <c r="T137" s="174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5" t="s">
        <v>493</v>
      </c>
      <c r="AT137" s="175" t="s">
        <v>184</v>
      </c>
      <c r="AU137" s="175" t="s">
        <v>82</v>
      </c>
      <c r="AY137" s="18" t="s">
        <v>181</v>
      </c>
      <c r="BE137" s="176">
        <f>IF(N137="základní",J137,0)</f>
        <v>0</v>
      </c>
      <c r="BF137" s="176">
        <f>IF(N137="snížená",J137,0)</f>
        <v>0</v>
      </c>
      <c r="BG137" s="176">
        <f>IF(N137="zákl. přenesená",J137,0)</f>
        <v>0</v>
      </c>
      <c r="BH137" s="176">
        <f>IF(N137="sníž. přenesená",J137,0)</f>
        <v>0</v>
      </c>
      <c r="BI137" s="176">
        <f>IF(N137="nulová",J137,0)</f>
        <v>0</v>
      </c>
      <c r="BJ137" s="18" t="s">
        <v>30</v>
      </c>
      <c r="BK137" s="176">
        <f>ROUND(I137*H137,2)</f>
        <v>0</v>
      </c>
      <c r="BL137" s="18" t="s">
        <v>493</v>
      </c>
      <c r="BM137" s="175" t="s">
        <v>4905</v>
      </c>
    </row>
    <row r="138" spans="1:65" s="13" customFormat="1">
      <c r="B138" s="177"/>
      <c r="D138" s="178" t="s">
        <v>190</v>
      </c>
      <c r="E138" s="179" t="s">
        <v>1</v>
      </c>
      <c r="F138" s="180" t="s">
        <v>429</v>
      </c>
      <c r="H138" s="181">
        <v>45</v>
      </c>
      <c r="I138" s="182"/>
      <c r="L138" s="177"/>
      <c r="M138" s="183"/>
      <c r="N138" s="184"/>
      <c r="O138" s="184"/>
      <c r="P138" s="184"/>
      <c r="Q138" s="184"/>
      <c r="R138" s="184"/>
      <c r="S138" s="184"/>
      <c r="T138" s="185"/>
      <c r="AT138" s="179" t="s">
        <v>190</v>
      </c>
      <c r="AU138" s="179" t="s">
        <v>82</v>
      </c>
      <c r="AV138" s="13" t="s">
        <v>82</v>
      </c>
      <c r="AW138" s="13" t="s">
        <v>29</v>
      </c>
      <c r="AX138" s="13" t="s">
        <v>30</v>
      </c>
      <c r="AY138" s="179" t="s">
        <v>181</v>
      </c>
    </row>
    <row r="139" spans="1:65" s="12" customFormat="1" ht="22.9" customHeight="1">
      <c r="B139" s="151"/>
      <c r="D139" s="152" t="s">
        <v>72</v>
      </c>
      <c r="E139" s="162" t="s">
        <v>3088</v>
      </c>
      <c r="F139" s="162" t="s">
        <v>3089</v>
      </c>
      <c r="I139" s="154"/>
      <c r="J139" s="163">
        <f>BK139</f>
        <v>0</v>
      </c>
      <c r="L139" s="151"/>
      <c r="M139" s="156"/>
      <c r="N139" s="157"/>
      <c r="O139" s="157"/>
      <c r="P139" s="158">
        <f>SUM(P140:P153)</f>
        <v>0</v>
      </c>
      <c r="Q139" s="157"/>
      <c r="R139" s="158">
        <f>SUM(R140:R153)</f>
        <v>0</v>
      </c>
      <c r="S139" s="157"/>
      <c r="T139" s="159">
        <f>SUM(T140:T153)</f>
        <v>0</v>
      </c>
      <c r="AR139" s="152" t="s">
        <v>194</v>
      </c>
      <c r="AT139" s="160" t="s">
        <v>72</v>
      </c>
      <c r="AU139" s="160" t="s">
        <v>30</v>
      </c>
      <c r="AY139" s="152" t="s">
        <v>181</v>
      </c>
      <c r="BK139" s="161">
        <f>SUM(BK140:BK153)</f>
        <v>0</v>
      </c>
    </row>
    <row r="140" spans="1:65" s="2" customFormat="1" ht="24.2" customHeight="1">
      <c r="A140" s="33"/>
      <c r="B140" s="130"/>
      <c r="C140" s="164" t="s">
        <v>188</v>
      </c>
      <c r="D140" s="164" t="s">
        <v>184</v>
      </c>
      <c r="E140" s="165" t="s">
        <v>3090</v>
      </c>
      <c r="F140" s="166" t="s">
        <v>4906</v>
      </c>
      <c r="G140" s="167" t="s">
        <v>1370</v>
      </c>
      <c r="H140" s="168">
        <v>40</v>
      </c>
      <c r="I140" s="169"/>
      <c r="J140" s="170">
        <f>ROUND(I140*H140,2)</f>
        <v>0</v>
      </c>
      <c r="K140" s="166" t="s">
        <v>1</v>
      </c>
      <c r="L140" s="34"/>
      <c r="M140" s="171" t="s">
        <v>1</v>
      </c>
      <c r="N140" s="172" t="s">
        <v>38</v>
      </c>
      <c r="O140" s="59"/>
      <c r="P140" s="173">
        <f>O140*H140</f>
        <v>0</v>
      </c>
      <c r="Q140" s="173">
        <v>0</v>
      </c>
      <c r="R140" s="173">
        <f>Q140*H140</f>
        <v>0</v>
      </c>
      <c r="S140" s="173">
        <v>0</v>
      </c>
      <c r="T140" s="174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493</v>
      </c>
      <c r="AT140" s="175" t="s">
        <v>184</v>
      </c>
      <c r="AU140" s="175" t="s">
        <v>82</v>
      </c>
      <c r="AY140" s="18" t="s">
        <v>181</v>
      </c>
      <c r="BE140" s="176">
        <f>IF(N140="základní",J140,0)</f>
        <v>0</v>
      </c>
      <c r="BF140" s="176">
        <f>IF(N140="snížená",J140,0)</f>
        <v>0</v>
      </c>
      <c r="BG140" s="176">
        <f>IF(N140="zákl. přenesená",J140,0)</f>
        <v>0</v>
      </c>
      <c r="BH140" s="176">
        <f>IF(N140="sníž. přenesená",J140,0)</f>
        <v>0</v>
      </c>
      <c r="BI140" s="176">
        <f>IF(N140="nulová",J140,0)</f>
        <v>0</v>
      </c>
      <c r="BJ140" s="18" t="s">
        <v>30</v>
      </c>
      <c r="BK140" s="176">
        <f>ROUND(I140*H140,2)</f>
        <v>0</v>
      </c>
      <c r="BL140" s="18" t="s">
        <v>493</v>
      </c>
      <c r="BM140" s="175" t="s">
        <v>4907</v>
      </c>
    </row>
    <row r="141" spans="1:65" s="13" customFormat="1">
      <c r="B141" s="177"/>
      <c r="D141" s="178" t="s">
        <v>190</v>
      </c>
      <c r="E141" s="179" t="s">
        <v>1</v>
      </c>
      <c r="F141" s="180" t="s">
        <v>412</v>
      </c>
      <c r="H141" s="181">
        <v>40</v>
      </c>
      <c r="I141" s="182"/>
      <c r="L141" s="177"/>
      <c r="M141" s="183"/>
      <c r="N141" s="184"/>
      <c r="O141" s="184"/>
      <c r="P141" s="184"/>
      <c r="Q141" s="184"/>
      <c r="R141" s="184"/>
      <c r="S141" s="184"/>
      <c r="T141" s="185"/>
      <c r="AT141" s="179" t="s">
        <v>190</v>
      </c>
      <c r="AU141" s="179" t="s">
        <v>82</v>
      </c>
      <c r="AV141" s="13" t="s">
        <v>82</v>
      </c>
      <c r="AW141" s="13" t="s">
        <v>29</v>
      </c>
      <c r="AX141" s="13" t="s">
        <v>30</v>
      </c>
      <c r="AY141" s="179" t="s">
        <v>181</v>
      </c>
    </row>
    <row r="142" spans="1:65" s="2" customFormat="1" ht="24.2" customHeight="1">
      <c r="A142" s="33"/>
      <c r="B142" s="130"/>
      <c r="C142" s="164" t="s">
        <v>201</v>
      </c>
      <c r="D142" s="164" t="s">
        <v>184</v>
      </c>
      <c r="E142" s="165" t="s">
        <v>3093</v>
      </c>
      <c r="F142" s="166" t="s">
        <v>3100</v>
      </c>
      <c r="G142" s="167" t="s">
        <v>1370</v>
      </c>
      <c r="H142" s="168">
        <v>40</v>
      </c>
      <c r="I142" s="169"/>
      <c r="J142" s="170">
        <f>ROUND(I142*H142,2)</f>
        <v>0</v>
      </c>
      <c r="K142" s="166" t="s">
        <v>1</v>
      </c>
      <c r="L142" s="34"/>
      <c r="M142" s="171" t="s">
        <v>1</v>
      </c>
      <c r="N142" s="172" t="s">
        <v>38</v>
      </c>
      <c r="O142" s="59"/>
      <c r="P142" s="173">
        <f>O142*H142</f>
        <v>0</v>
      </c>
      <c r="Q142" s="173">
        <v>0</v>
      </c>
      <c r="R142" s="173">
        <f>Q142*H142</f>
        <v>0</v>
      </c>
      <c r="S142" s="173">
        <v>0</v>
      </c>
      <c r="T142" s="174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5" t="s">
        <v>493</v>
      </c>
      <c r="AT142" s="175" t="s">
        <v>184</v>
      </c>
      <c r="AU142" s="175" t="s">
        <v>82</v>
      </c>
      <c r="AY142" s="18" t="s">
        <v>181</v>
      </c>
      <c r="BE142" s="176">
        <f>IF(N142="základní",J142,0)</f>
        <v>0</v>
      </c>
      <c r="BF142" s="176">
        <f>IF(N142="snížená",J142,0)</f>
        <v>0</v>
      </c>
      <c r="BG142" s="176">
        <f>IF(N142="zákl. přenesená",J142,0)</f>
        <v>0</v>
      </c>
      <c r="BH142" s="176">
        <f>IF(N142="sníž. přenesená",J142,0)</f>
        <v>0</v>
      </c>
      <c r="BI142" s="176">
        <f>IF(N142="nulová",J142,0)</f>
        <v>0</v>
      </c>
      <c r="BJ142" s="18" t="s">
        <v>30</v>
      </c>
      <c r="BK142" s="176">
        <f>ROUND(I142*H142,2)</f>
        <v>0</v>
      </c>
      <c r="BL142" s="18" t="s">
        <v>493</v>
      </c>
      <c r="BM142" s="175" t="s">
        <v>4908</v>
      </c>
    </row>
    <row r="143" spans="1:65" s="13" customFormat="1">
      <c r="B143" s="177"/>
      <c r="D143" s="178" t="s">
        <v>190</v>
      </c>
      <c r="E143" s="179" t="s">
        <v>1</v>
      </c>
      <c r="F143" s="180" t="s">
        <v>412</v>
      </c>
      <c r="H143" s="181">
        <v>40</v>
      </c>
      <c r="I143" s="182"/>
      <c r="L143" s="177"/>
      <c r="M143" s="183"/>
      <c r="N143" s="184"/>
      <c r="O143" s="184"/>
      <c r="P143" s="184"/>
      <c r="Q143" s="184"/>
      <c r="R143" s="184"/>
      <c r="S143" s="184"/>
      <c r="T143" s="185"/>
      <c r="AT143" s="179" t="s">
        <v>190</v>
      </c>
      <c r="AU143" s="179" t="s">
        <v>82</v>
      </c>
      <c r="AV143" s="13" t="s">
        <v>82</v>
      </c>
      <c r="AW143" s="13" t="s">
        <v>29</v>
      </c>
      <c r="AX143" s="13" t="s">
        <v>30</v>
      </c>
      <c r="AY143" s="179" t="s">
        <v>181</v>
      </c>
    </row>
    <row r="144" spans="1:65" s="2" customFormat="1" ht="37.9" customHeight="1">
      <c r="A144" s="33"/>
      <c r="B144" s="130"/>
      <c r="C144" s="164" t="s">
        <v>205</v>
      </c>
      <c r="D144" s="164" t="s">
        <v>184</v>
      </c>
      <c r="E144" s="165" t="s">
        <v>3096</v>
      </c>
      <c r="F144" s="166" t="s">
        <v>4909</v>
      </c>
      <c r="G144" s="167" t="s">
        <v>1370</v>
      </c>
      <c r="H144" s="168">
        <v>40</v>
      </c>
      <c r="I144" s="169"/>
      <c r="J144" s="170">
        <f>ROUND(I144*H144,2)</f>
        <v>0</v>
      </c>
      <c r="K144" s="166" t="s">
        <v>1</v>
      </c>
      <c r="L144" s="34"/>
      <c r="M144" s="171" t="s">
        <v>1</v>
      </c>
      <c r="N144" s="172" t="s">
        <v>38</v>
      </c>
      <c r="O144" s="59"/>
      <c r="P144" s="173">
        <f>O144*H144</f>
        <v>0</v>
      </c>
      <c r="Q144" s="173">
        <v>0</v>
      </c>
      <c r="R144" s="173">
        <f>Q144*H144</f>
        <v>0</v>
      </c>
      <c r="S144" s="173">
        <v>0</v>
      </c>
      <c r="T144" s="174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5" t="s">
        <v>493</v>
      </c>
      <c r="AT144" s="175" t="s">
        <v>184</v>
      </c>
      <c r="AU144" s="175" t="s">
        <v>82</v>
      </c>
      <c r="AY144" s="18" t="s">
        <v>181</v>
      </c>
      <c r="BE144" s="176">
        <f>IF(N144="základní",J144,0)</f>
        <v>0</v>
      </c>
      <c r="BF144" s="176">
        <f>IF(N144="snížená",J144,0)</f>
        <v>0</v>
      </c>
      <c r="BG144" s="176">
        <f>IF(N144="zákl. přenesená",J144,0)</f>
        <v>0</v>
      </c>
      <c r="BH144" s="176">
        <f>IF(N144="sníž. přenesená",J144,0)</f>
        <v>0</v>
      </c>
      <c r="BI144" s="176">
        <f>IF(N144="nulová",J144,0)</f>
        <v>0</v>
      </c>
      <c r="BJ144" s="18" t="s">
        <v>30</v>
      </c>
      <c r="BK144" s="176">
        <f>ROUND(I144*H144,2)</f>
        <v>0</v>
      </c>
      <c r="BL144" s="18" t="s">
        <v>493</v>
      </c>
      <c r="BM144" s="175" t="s">
        <v>4910</v>
      </c>
    </row>
    <row r="145" spans="1:65" s="13" customFormat="1">
      <c r="B145" s="177"/>
      <c r="D145" s="178" t="s">
        <v>190</v>
      </c>
      <c r="E145" s="179" t="s">
        <v>1</v>
      </c>
      <c r="F145" s="180" t="s">
        <v>412</v>
      </c>
      <c r="H145" s="181">
        <v>40</v>
      </c>
      <c r="I145" s="182"/>
      <c r="L145" s="177"/>
      <c r="M145" s="183"/>
      <c r="N145" s="184"/>
      <c r="O145" s="184"/>
      <c r="P145" s="184"/>
      <c r="Q145" s="184"/>
      <c r="R145" s="184"/>
      <c r="S145" s="184"/>
      <c r="T145" s="185"/>
      <c r="AT145" s="179" t="s">
        <v>190</v>
      </c>
      <c r="AU145" s="179" t="s">
        <v>82</v>
      </c>
      <c r="AV145" s="13" t="s">
        <v>82</v>
      </c>
      <c r="AW145" s="13" t="s">
        <v>29</v>
      </c>
      <c r="AX145" s="13" t="s">
        <v>30</v>
      </c>
      <c r="AY145" s="179" t="s">
        <v>181</v>
      </c>
    </row>
    <row r="146" spans="1:65" s="2" customFormat="1" ht="24.2" customHeight="1">
      <c r="A146" s="33"/>
      <c r="B146" s="130"/>
      <c r="C146" s="164" t="s">
        <v>209</v>
      </c>
      <c r="D146" s="164" t="s">
        <v>184</v>
      </c>
      <c r="E146" s="165" t="s">
        <v>3099</v>
      </c>
      <c r="F146" s="166" t="s">
        <v>3115</v>
      </c>
      <c r="G146" s="167" t="s">
        <v>1370</v>
      </c>
      <c r="H146" s="168">
        <v>40</v>
      </c>
      <c r="I146" s="169"/>
      <c r="J146" s="170">
        <f>ROUND(I146*H146,2)</f>
        <v>0</v>
      </c>
      <c r="K146" s="166" t="s">
        <v>1</v>
      </c>
      <c r="L146" s="34"/>
      <c r="M146" s="171" t="s">
        <v>1</v>
      </c>
      <c r="N146" s="172" t="s">
        <v>38</v>
      </c>
      <c r="O146" s="59"/>
      <c r="P146" s="173">
        <f>O146*H146</f>
        <v>0</v>
      </c>
      <c r="Q146" s="173">
        <v>0</v>
      </c>
      <c r="R146" s="173">
        <f>Q146*H146</f>
        <v>0</v>
      </c>
      <c r="S146" s="173">
        <v>0</v>
      </c>
      <c r="T146" s="174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5" t="s">
        <v>493</v>
      </c>
      <c r="AT146" s="175" t="s">
        <v>184</v>
      </c>
      <c r="AU146" s="175" t="s">
        <v>82</v>
      </c>
      <c r="AY146" s="18" t="s">
        <v>181</v>
      </c>
      <c r="BE146" s="176">
        <f>IF(N146="základní",J146,0)</f>
        <v>0</v>
      </c>
      <c r="BF146" s="176">
        <f>IF(N146="snížená",J146,0)</f>
        <v>0</v>
      </c>
      <c r="BG146" s="176">
        <f>IF(N146="zákl. přenesená",J146,0)</f>
        <v>0</v>
      </c>
      <c r="BH146" s="176">
        <f>IF(N146="sníž. přenesená",J146,0)</f>
        <v>0</v>
      </c>
      <c r="BI146" s="176">
        <f>IF(N146="nulová",J146,0)</f>
        <v>0</v>
      </c>
      <c r="BJ146" s="18" t="s">
        <v>30</v>
      </c>
      <c r="BK146" s="176">
        <f>ROUND(I146*H146,2)</f>
        <v>0</v>
      </c>
      <c r="BL146" s="18" t="s">
        <v>493</v>
      </c>
      <c r="BM146" s="175" t="s">
        <v>4911</v>
      </c>
    </row>
    <row r="147" spans="1:65" s="13" customFormat="1">
      <c r="B147" s="177"/>
      <c r="D147" s="178" t="s">
        <v>190</v>
      </c>
      <c r="E147" s="179" t="s">
        <v>1</v>
      </c>
      <c r="F147" s="180" t="s">
        <v>412</v>
      </c>
      <c r="H147" s="181">
        <v>40</v>
      </c>
      <c r="I147" s="182"/>
      <c r="L147" s="177"/>
      <c r="M147" s="183"/>
      <c r="N147" s="184"/>
      <c r="O147" s="184"/>
      <c r="P147" s="184"/>
      <c r="Q147" s="184"/>
      <c r="R147" s="184"/>
      <c r="S147" s="184"/>
      <c r="T147" s="185"/>
      <c r="AT147" s="179" t="s">
        <v>190</v>
      </c>
      <c r="AU147" s="179" t="s">
        <v>82</v>
      </c>
      <c r="AV147" s="13" t="s">
        <v>82</v>
      </c>
      <c r="AW147" s="13" t="s">
        <v>29</v>
      </c>
      <c r="AX147" s="13" t="s">
        <v>30</v>
      </c>
      <c r="AY147" s="179" t="s">
        <v>181</v>
      </c>
    </row>
    <row r="148" spans="1:65" s="2" customFormat="1" ht="24.2" customHeight="1">
      <c r="A148" s="33"/>
      <c r="B148" s="130"/>
      <c r="C148" s="164" t="s">
        <v>213</v>
      </c>
      <c r="D148" s="164" t="s">
        <v>184</v>
      </c>
      <c r="E148" s="165" t="s">
        <v>3102</v>
      </c>
      <c r="F148" s="166" t="s">
        <v>4912</v>
      </c>
      <c r="G148" s="167" t="s">
        <v>1370</v>
      </c>
      <c r="H148" s="168">
        <v>40</v>
      </c>
      <c r="I148" s="169"/>
      <c r="J148" s="170">
        <f>ROUND(I148*H148,2)</f>
        <v>0</v>
      </c>
      <c r="K148" s="166" t="s">
        <v>1</v>
      </c>
      <c r="L148" s="34"/>
      <c r="M148" s="171" t="s">
        <v>1</v>
      </c>
      <c r="N148" s="172" t="s">
        <v>38</v>
      </c>
      <c r="O148" s="59"/>
      <c r="P148" s="173">
        <f>O148*H148</f>
        <v>0</v>
      </c>
      <c r="Q148" s="173">
        <v>0</v>
      </c>
      <c r="R148" s="173">
        <f>Q148*H148</f>
        <v>0</v>
      </c>
      <c r="S148" s="173">
        <v>0</v>
      </c>
      <c r="T148" s="174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5" t="s">
        <v>493</v>
      </c>
      <c r="AT148" s="175" t="s">
        <v>184</v>
      </c>
      <c r="AU148" s="175" t="s">
        <v>82</v>
      </c>
      <c r="AY148" s="18" t="s">
        <v>181</v>
      </c>
      <c r="BE148" s="176">
        <f>IF(N148="základní",J148,0)</f>
        <v>0</v>
      </c>
      <c r="BF148" s="176">
        <f>IF(N148="snížená",J148,0)</f>
        <v>0</v>
      </c>
      <c r="BG148" s="176">
        <f>IF(N148="zákl. přenesená",J148,0)</f>
        <v>0</v>
      </c>
      <c r="BH148" s="176">
        <f>IF(N148="sníž. přenesená",J148,0)</f>
        <v>0</v>
      </c>
      <c r="BI148" s="176">
        <f>IF(N148="nulová",J148,0)</f>
        <v>0</v>
      </c>
      <c r="BJ148" s="18" t="s">
        <v>30</v>
      </c>
      <c r="BK148" s="176">
        <f>ROUND(I148*H148,2)</f>
        <v>0</v>
      </c>
      <c r="BL148" s="18" t="s">
        <v>493</v>
      </c>
      <c r="BM148" s="175" t="s">
        <v>4913</v>
      </c>
    </row>
    <row r="149" spans="1:65" s="13" customFormat="1">
      <c r="B149" s="177"/>
      <c r="D149" s="178" t="s">
        <v>190</v>
      </c>
      <c r="E149" s="179" t="s">
        <v>1</v>
      </c>
      <c r="F149" s="180" t="s">
        <v>412</v>
      </c>
      <c r="H149" s="181">
        <v>40</v>
      </c>
      <c r="I149" s="182"/>
      <c r="L149" s="177"/>
      <c r="M149" s="183"/>
      <c r="N149" s="184"/>
      <c r="O149" s="184"/>
      <c r="P149" s="184"/>
      <c r="Q149" s="184"/>
      <c r="R149" s="184"/>
      <c r="S149" s="184"/>
      <c r="T149" s="185"/>
      <c r="AT149" s="179" t="s">
        <v>190</v>
      </c>
      <c r="AU149" s="179" t="s">
        <v>82</v>
      </c>
      <c r="AV149" s="13" t="s">
        <v>82</v>
      </c>
      <c r="AW149" s="13" t="s">
        <v>29</v>
      </c>
      <c r="AX149" s="13" t="s">
        <v>30</v>
      </c>
      <c r="AY149" s="179" t="s">
        <v>181</v>
      </c>
    </row>
    <row r="150" spans="1:65" s="2" customFormat="1" ht="38.65" customHeight="1">
      <c r="A150" s="33"/>
      <c r="B150" s="130"/>
      <c r="C150" s="164" t="s">
        <v>182</v>
      </c>
      <c r="D150" s="164" t="s">
        <v>184</v>
      </c>
      <c r="E150" s="165" t="s">
        <v>4914</v>
      </c>
      <c r="F150" s="166" t="s">
        <v>4915</v>
      </c>
      <c r="G150" s="167" t="s">
        <v>246</v>
      </c>
      <c r="H150" s="168">
        <v>1</v>
      </c>
      <c r="I150" s="169"/>
      <c r="J150" s="170">
        <f>ROUND(I150*H150,2)</f>
        <v>0</v>
      </c>
      <c r="K150" s="166" t="s">
        <v>1</v>
      </c>
      <c r="L150" s="34"/>
      <c r="M150" s="171" t="s">
        <v>1</v>
      </c>
      <c r="N150" s="172" t="s">
        <v>38</v>
      </c>
      <c r="O150" s="59"/>
      <c r="P150" s="173">
        <f>O150*H150</f>
        <v>0</v>
      </c>
      <c r="Q150" s="173">
        <v>0</v>
      </c>
      <c r="R150" s="173">
        <f>Q150*H150</f>
        <v>0</v>
      </c>
      <c r="S150" s="173">
        <v>0</v>
      </c>
      <c r="T150" s="174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5" t="s">
        <v>493</v>
      </c>
      <c r="AT150" s="175" t="s">
        <v>184</v>
      </c>
      <c r="AU150" s="175" t="s">
        <v>82</v>
      </c>
      <c r="AY150" s="18" t="s">
        <v>181</v>
      </c>
      <c r="BE150" s="176">
        <f>IF(N150="základní",J150,0)</f>
        <v>0</v>
      </c>
      <c r="BF150" s="176">
        <f>IF(N150="snížená",J150,0)</f>
        <v>0</v>
      </c>
      <c r="BG150" s="176">
        <f>IF(N150="zákl. přenesená",J150,0)</f>
        <v>0</v>
      </c>
      <c r="BH150" s="176">
        <f>IF(N150="sníž. přenesená",J150,0)</f>
        <v>0</v>
      </c>
      <c r="BI150" s="176">
        <f>IF(N150="nulová",J150,0)</f>
        <v>0</v>
      </c>
      <c r="BJ150" s="18" t="s">
        <v>30</v>
      </c>
      <c r="BK150" s="176">
        <f>ROUND(I150*H150,2)</f>
        <v>0</v>
      </c>
      <c r="BL150" s="18" t="s">
        <v>493</v>
      </c>
      <c r="BM150" s="175" t="s">
        <v>4916</v>
      </c>
    </row>
    <row r="151" spans="1:65" s="13" customFormat="1">
      <c r="B151" s="177"/>
      <c r="D151" s="178" t="s">
        <v>190</v>
      </c>
      <c r="E151" s="179" t="s">
        <v>1</v>
      </c>
      <c r="F151" s="180" t="s">
        <v>30</v>
      </c>
      <c r="H151" s="181">
        <v>1</v>
      </c>
      <c r="I151" s="182"/>
      <c r="L151" s="177"/>
      <c r="M151" s="183"/>
      <c r="N151" s="184"/>
      <c r="O151" s="184"/>
      <c r="P151" s="184"/>
      <c r="Q151" s="184"/>
      <c r="R151" s="184"/>
      <c r="S151" s="184"/>
      <c r="T151" s="185"/>
      <c r="AT151" s="179" t="s">
        <v>190</v>
      </c>
      <c r="AU151" s="179" t="s">
        <v>82</v>
      </c>
      <c r="AV151" s="13" t="s">
        <v>82</v>
      </c>
      <c r="AW151" s="13" t="s">
        <v>29</v>
      </c>
      <c r="AX151" s="13" t="s">
        <v>30</v>
      </c>
      <c r="AY151" s="179" t="s">
        <v>181</v>
      </c>
    </row>
    <row r="152" spans="1:65" s="2" customFormat="1" ht="24.2" customHeight="1">
      <c r="A152" s="33"/>
      <c r="B152" s="130"/>
      <c r="C152" s="164" t="s">
        <v>220</v>
      </c>
      <c r="D152" s="164" t="s">
        <v>184</v>
      </c>
      <c r="E152" s="165" t="s">
        <v>3105</v>
      </c>
      <c r="F152" s="166" t="s">
        <v>4917</v>
      </c>
      <c r="G152" s="167" t="s">
        <v>246</v>
      </c>
      <c r="H152" s="168">
        <v>1</v>
      </c>
      <c r="I152" s="169"/>
      <c r="J152" s="170">
        <f>ROUND(I152*H152,2)</f>
        <v>0</v>
      </c>
      <c r="K152" s="166" t="s">
        <v>1</v>
      </c>
      <c r="L152" s="34"/>
      <c r="M152" s="171" t="s">
        <v>1</v>
      </c>
      <c r="N152" s="172" t="s">
        <v>38</v>
      </c>
      <c r="O152" s="59"/>
      <c r="P152" s="173">
        <f>O152*H152</f>
        <v>0</v>
      </c>
      <c r="Q152" s="173">
        <v>0</v>
      </c>
      <c r="R152" s="173">
        <f>Q152*H152</f>
        <v>0</v>
      </c>
      <c r="S152" s="173">
        <v>0</v>
      </c>
      <c r="T152" s="174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5" t="s">
        <v>493</v>
      </c>
      <c r="AT152" s="175" t="s">
        <v>184</v>
      </c>
      <c r="AU152" s="175" t="s">
        <v>82</v>
      </c>
      <c r="AY152" s="18" t="s">
        <v>181</v>
      </c>
      <c r="BE152" s="176">
        <f>IF(N152="základní",J152,0)</f>
        <v>0</v>
      </c>
      <c r="BF152" s="176">
        <f>IF(N152="snížená",J152,0)</f>
        <v>0</v>
      </c>
      <c r="BG152" s="176">
        <f>IF(N152="zákl. přenesená",J152,0)</f>
        <v>0</v>
      </c>
      <c r="BH152" s="176">
        <f>IF(N152="sníž. přenesená",J152,0)</f>
        <v>0</v>
      </c>
      <c r="BI152" s="176">
        <f>IF(N152="nulová",J152,0)</f>
        <v>0</v>
      </c>
      <c r="BJ152" s="18" t="s">
        <v>30</v>
      </c>
      <c r="BK152" s="176">
        <f>ROUND(I152*H152,2)</f>
        <v>0</v>
      </c>
      <c r="BL152" s="18" t="s">
        <v>493</v>
      </c>
      <c r="BM152" s="175" t="s">
        <v>4918</v>
      </c>
    </row>
    <row r="153" spans="1:65" s="13" customFormat="1">
      <c r="B153" s="177"/>
      <c r="D153" s="178" t="s">
        <v>190</v>
      </c>
      <c r="E153" s="179" t="s">
        <v>1</v>
      </c>
      <c r="F153" s="180" t="s">
        <v>30</v>
      </c>
      <c r="H153" s="181">
        <v>1</v>
      </c>
      <c r="I153" s="182"/>
      <c r="L153" s="177"/>
      <c r="M153" s="183"/>
      <c r="N153" s="184"/>
      <c r="O153" s="184"/>
      <c r="P153" s="184"/>
      <c r="Q153" s="184"/>
      <c r="R153" s="184"/>
      <c r="S153" s="184"/>
      <c r="T153" s="185"/>
      <c r="AT153" s="179" t="s">
        <v>190</v>
      </c>
      <c r="AU153" s="179" t="s">
        <v>82</v>
      </c>
      <c r="AV153" s="13" t="s">
        <v>82</v>
      </c>
      <c r="AW153" s="13" t="s">
        <v>29</v>
      </c>
      <c r="AX153" s="13" t="s">
        <v>30</v>
      </c>
      <c r="AY153" s="179" t="s">
        <v>181</v>
      </c>
    </row>
    <row r="154" spans="1:65" s="12" customFormat="1" ht="22.9" customHeight="1">
      <c r="B154" s="151"/>
      <c r="D154" s="152" t="s">
        <v>72</v>
      </c>
      <c r="E154" s="162" t="s">
        <v>4919</v>
      </c>
      <c r="F154" s="162" t="s">
        <v>4920</v>
      </c>
      <c r="I154" s="154"/>
      <c r="J154" s="163">
        <f>BK154</f>
        <v>0</v>
      </c>
      <c r="L154" s="151"/>
      <c r="M154" s="156"/>
      <c r="N154" s="157"/>
      <c r="O154" s="157"/>
      <c r="P154" s="158">
        <f>SUM(P155:P191)</f>
        <v>0</v>
      </c>
      <c r="Q154" s="157"/>
      <c r="R154" s="158">
        <f>SUM(R155:R191)</f>
        <v>0</v>
      </c>
      <c r="S154" s="157"/>
      <c r="T154" s="159">
        <f>SUM(T155:T191)</f>
        <v>0</v>
      </c>
      <c r="AR154" s="152" t="s">
        <v>194</v>
      </c>
      <c r="AT154" s="160" t="s">
        <v>72</v>
      </c>
      <c r="AU154" s="160" t="s">
        <v>30</v>
      </c>
      <c r="AY154" s="152" t="s">
        <v>181</v>
      </c>
      <c r="BK154" s="161">
        <f>SUM(BK155:BK191)</f>
        <v>0</v>
      </c>
    </row>
    <row r="155" spans="1:65" s="2" customFormat="1" ht="16.5" customHeight="1">
      <c r="A155" s="33"/>
      <c r="B155" s="130"/>
      <c r="C155" s="164" t="s">
        <v>224</v>
      </c>
      <c r="D155" s="164" t="s">
        <v>184</v>
      </c>
      <c r="E155" s="165" t="s">
        <v>4921</v>
      </c>
      <c r="F155" s="166" t="s">
        <v>4922</v>
      </c>
      <c r="G155" s="167" t="s">
        <v>2885</v>
      </c>
      <c r="H155" s="168">
        <v>9</v>
      </c>
      <c r="I155" s="169"/>
      <c r="J155" s="170">
        <f>ROUND(I155*H155,2)</f>
        <v>0</v>
      </c>
      <c r="K155" s="166" t="s">
        <v>1</v>
      </c>
      <c r="L155" s="34"/>
      <c r="M155" s="171" t="s">
        <v>1</v>
      </c>
      <c r="N155" s="172" t="s">
        <v>38</v>
      </c>
      <c r="O155" s="59"/>
      <c r="P155" s="173">
        <f>O155*H155</f>
        <v>0</v>
      </c>
      <c r="Q155" s="173">
        <v>0</v>
      </c>
      <c r="R155" s="173">
        <f>Q155*H155</f>
        <v>0</v>
      </c>
      <c r="S155" s="173">
        <v>0</v>
      </c>
      <c r="T155" s="174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5" t="s">
        <v>493</v>
      </c>
      <c r="AT155" s="175" t="s">
        <v>184</v>
      </c>
      <c r="AU155" s="175" t="s">
        <v>82</v>
      </c>
      <c r="AY155" s="18" t="s">
        <v>181</v>
      </c>
      <c r="BE155" s="176">
        <f>IF(N155="základní",J155,0)</f>
        <v>0</v>
      </c>
      <c r="BF155" s="176">
        <f>IF(N155="snížená",J155,0)</f>
        <v>0</v>
      </c>
      <c r="BG155" s="176">
        <f>IF(N155="zákl. přenesená",J155,0)</f>
        <v>0</v>
      </c>
      <c r="BH155" s="176">
        <f>IF(N155="sníž. přenesená",J155,0)</f>
        <v>0</v>
      </c>
      <c r="BI155" s="176">
        <f>IF(N155="nulová",J155,0)</f>
        <v>0</v>
      </c>
      <c r="BJ155" s="18" t="s">
        <v>30</v>
      </c>
      <c r="BK155" s="176">
        <f>ROUND(I155*H155,2)</f>
        <v>0</v>
      </c>
      <c r="BL155" s="18" t="s">
        <v>493</v>
      </c>
      <c r="BM155" s="175" t="s">
        <v>4923</v>
      </c>
    </row>
    <row r="156" spans="1:65" s="14" customFormat="1">
      <c r="B156" s="191"/>
      <c r="D156" s="178" t="s">
        <v>190</v>
      </c>
      <c r="E156" s="192" t="s">
        <v>1</v>
      </c>
      <c r="F156" s="193" t="s">
        <v>4853</v>
      </c>
      <c r="H156" s="192" t="s">
        <v>1</v>
      </c>
      <c r="I156" s="194"/>
      <c r="L156" s="191"/>
      <c r="M156" s="195"/>
      <c r="N156" s="196"/>
      <c r="O156" s="196"/>
      <c r="P156" s="196"/>
      <c r="Q156" s="196"/>
      <c r="R156" s="196"/>
      <c r="S156" s="196"/>
      <c r="T156" s="197"/>
      <c r="AT156" s="192" t="s">
        <v>190</v>
      </c>
      <c r="AU156" s="192" t="s">
        <v>82</v>
      </c>
      <c r="AV156" s="14" t="s">
        <v>30</v>
      </c>
      <c r="AW156" s="14" t="s">
        <v>29</v>
      </c>
      <c r="AX156" s="14" t="s">
        <v>73</v>
      </c>
      <c r="AY156" s="192" t="s">
        <v>181</v>
      </c>
    </row>
    <row r="157" spans="1:65" s="14" customFormat="1">
      <c r="B157" s="191"/>
      <c r="D157" s="178" t="s">
        <v>190</v>
      </c>
      <c r="E157" s="192" t="s">
        <v>1</v>
      </c>
      <c r="F157" s="193" t="s">
        <v>4924</v>
      </c>
      <c r="H157" s="192" t="s">
        <v>1</v>
      </c>
      <c r="I157" s="194"/>
      <c r="L157" s="191"/>
      <c r="M157" s="195"/>
      <c r="N157" s="196"/>
      <c r="O157" s="196"/>
      <c r="P157" s="196"/>
      <c r="Q157" s="196"/>
      <c r="R157" s="196"/>
      <c r="S157" s="196"/>
      <c r="T157" s="197"/>
      <c r="AT157" s="192" t="s">
        <v>190</v>
      </c>
      <c r="AU157" s="192" t="s">
        <v>82</v>
      </c>
      <c r="AV157" s="14" t="s">
        <v>30</v>
      </c>
      <c r="AW157" s="14" t="s">
        <v>29</v>
      </c>
      <c r="AX157" s="14" t="s">
        <v>73</v>
      </c>
      <c r="AY157" s="192" t="s">
        <v>181</v>
      </c>
    </row>
    <row r="158" spans="1:65" s="14" customFormat="1">
      <c r="B158" s="191"/>
      <c r="D158" s="178" t="s">
        <v>190</v>
      </c>
      <c r="E158" s="192" t="s">
        <v>1</v>
      </c>
      <c r="F158" s="193" t="s">
        <v>4925</v>
      </c>
      <c r="H158" s="192" t="s">
        <v>1</v>
      </c>
      <c r="I158" s="194"/>
      <c r="L158" s="191"/>
      <c r="M158" s="195"/>
      <c r="N158" s="196"/>
      <c r="O158" s="196"/>
      <c r="P158" s="196"/>
      <c r="Q158" s="196"/>
      <c r="R158" s="196"/>
      <c r="S158" s="196"/>
      <c r="T158" s="197"/>
      <c r="AT158" s="192" t="s">
        <v>190</v>
      </c>
      <c r="AU158" s="192" t="s">
        <v>82</v>
      </c>
      <c r="AV158" s="14" t="s">
        <v>30</v>
      </c>
      <c r="AW158" s="14" t="s">
        <v>29</v>
      </c>
      <c r="AX158" s="14" t="s">
        <v>73</v>
      </c>
      <c r="AY158" s="192" t="s">
        <v>181</v>
      </c>
    </row>
    <row r="159" spans="1:65" s="14" customFormat="1">
      <c r="B159" s="191"/>
      <c r="D159" s="178" t="s">
        <v>190</v>
      </c>
      <c r="E159" s="192" t="s">
        <v>1</v>
      </c>
      <c r="F159" s="193" t="s">
        <v>4926</v>
      </c>
      <c r="H159" s="192" t="s">
        <v>1</v>
      </c>
      <c r="I159" s="194"/>
      <c r="L159" s="191"/>
      <c r="M159" s="195"/>
      <c r="N159" s="196"/>
      <c r="O159" s="196"/>
      <c r="P159" s="196"/>
      <c r="Q159" s="196"/>
      <c r="R159" s="196"/>
      <c r="S159" s="196"/>
      <c r="T159" s="197"/>
      <c r="AT159" s="192" t="s">
        <v>190</v>
      </c>
      <c r="AU159" s="192" t="s">
        <v>82</v>
      </c>
      <c r="AV159" s="14" t="s">
        <v>30</v>
      </c>
      <c r="AW159" s="14" t="s">
        <v>29</v>
      </c>
      <c r="AX159" s="14" t="s">
        <v>73</v>
      </c>
      <c r="AY159" s="192" t="s">
        <v>181</v>
      </c>
    </row>
    <row r="160" spans="1:65" s="14" customFormat="1">
      <c r="B160" s="191"/>
      <c r="D160" s="178" t="s">
        <v>190</v>
      </c>
      <c r="E160" s="192" t="s">
        <v>1</v>
      </c>
      <c r="F160" s="193" t="s">
        <v>4927</v>
      </c>
      <c r="H160" s="192" t="s">
        <v>1</v>
      </c>
      <c r="I160" s="194"/>
      <c r="L160" s="191"/>
      <c r="M160" s="195"/>
      <c r="N160" s="196"/>
      <c r="O160" s="196"/>
      <c r="P160" s="196"/>
      <c r="Q160" s="196"/>
      <c r="R160" s="196"/>
      <c r="S160" s="196"/>
      <c r="T160" s="197"/>
      <c r="AT160" s="192" t="s">
        <v>190</v>
      </c>
      <c r="AU160" s="192" t="s">
        <v>82</v>
      </c>
      <c r="AV160" s="14" t="s">
        <v>30</v>
      </c>
      <c r="AW160" s="14" t="s">
        <v>29</v>
      </c>
      <c r="AX160" s="14" t="s">
        <v>73</v>
      </c>
      <c r="AY160" s="192" t="s">
        <v>181</v>
      </c>
    </row>
    <row r="161" spans="1:65" s="14" customFormat="1">
      <c r="B161" s="191"/>
      <c r="D161" s="178" t="s">
        <v>190</v>
      </c>
      <c r="E161" s="192" t="s">
        <v>1</v>
      </c>
      <c r="F161" s="193" t="s">
        <v>4928</v>
      </c>
      <c r="H161" s="192" t="s">
        <v>1</v>
      </c>
      <c r="I161" s="194"/>
      <c r="L161" s="191"/>
      <c r="M161" s="195"/>
      <c r="N161" s="196"/>
      <c r="O161" s="196"/>
      <c r="P161" s="196"/>
      <c r="Q161" s="196"/>
      <c r="R161" s="196"/>
      <c r="S161" s="196"/>
      <c r="T161" s="197"/>
      <c r="AT161" s="192" t="s">
        <v>190</v>
      </c>
      <c r="AU161" s="192" t="s">
        <v>82</v>
      </c>
      <c r="AV161" s="14" t="s">
        <v>30</v>
      </c>
      <c r="AW161" s="14" t="s">
        <v>29</v>
      </c>
      <c r="AX161" s="14" t="s">
        <v>73</v>
      </c>
      <c r="AY161" s="192" t="s">
        <v>181</v>
      </c>
    </row>
    <row r="162" spans="1:65" s="14" customFormat="1">
      <c r="B162" s="191"/>
      <c r="D162" s="178" t="s">
        <v>190</v>
      </c>
      <c r="E162" s="192" t="s">
        <v>1</v>
      </c>
      <c r="F162" s="193" t="s">
        <v>4929</v>
      </c>
      <c r="H162" s="192" t="s">
        <v>1</v>
      </c>
      <c r="I162" s="194"/>
      <c r="L162" s="191"/>
      <c r="M162" s="195"/>
      <c r="N162" s="196"/>
      <c r="O162" s="196"/>
      <c r="P162" s="196"/>
      <c r="Q162" s="196"/>
      <c r="R162" s="196"/>
      <c r="S162" s="196"/>
      <c r="T162" s="197"/>
      <c r="AT162" s="192" t="s">
        <v>190</v>
      </c>
      <c r="AU162" s="192" t="s">
        <v>82</v>
      </c>
      <c r="AV162" s="14" t="s">
        <v>30</v>
      </c>
      <c r="AW162" s="14" t="s">
        <v>29</v>
      </c>
      <c r="AX162" s="14" t="s">
        <v>73</v>
      </c>
      <c r="AY162" s="192" t="s">
        <v>181</v>
      </c>
    </row>
    <row r="163" spans="1:65" s="14" customFormat="1">
      <c r="B163" s="191"/>
      <c r="D163" s="178" t="s">
        <v>190</v>
      </c>
      <c r="E163" s="192" t="s">
        <v>1</v>
      </c>
      <c r="F163" s="193" t="s">
        <v>4930</v>
      </c>
      <c r="H163" s="192" t="s">
        <v>1</v>
      </c>
      <c r="I163" s="194"/>
      <c r="L163" s="191"/>
      <c r="M163" s="195"/>
      <c r="N163" s="196"/>
      <c r="O163" s="196"/>
      <c r="P163" s="196"/>
      <c r="Q163" s="196"/>
      <c r="R163" s="196"/>
      <c r="S163" s="196"/>
      <c r="T163" s="197"/>
      <c r="AT163" s="192" t="s">
        <v>190</v>
      </c>
      <c r="AU163" s="192" t="s">
        <v>82</v>
      </c>
      <c r="AV163" s="14" t="s">
        <v>30</v>
      </c>
      <c r="AW163" s="14" t="s">
        <v>29</v>
      </c>
      <c r="AX163" s="14" t="s">
        <v>73</v>
      </c>
      <c r="AY163" s="192" t="s">
        <v>181</v>
      </c>
    </row>
    <row r="164" spans="1:65" s="14" customFormat="1">
      <c r="B164" s="191"/>
      <c r="D164" s="178" t="s">
        <v>190</v>
      </c>
      <c r="E164" s="192" t="s">
        <v>1</v>
      </c>
      <c r="F164" s="193" t="s">
        <v>4931</v>
      </c>
      <c r="H164" s="192" t="s">
        <v>1</v>
      </c>
      <c r="I164" s="194"/>
      <c r="L164" s="191"/>
      <c r="M164" s="195"/>
      <c r="N164" s="196"/>
      <c r="O164" s="196"/>
      <c r="P164" s="196"/>
      <c r="Q164" s="196"/>
      <c r="R164" s="196"/>
      <c r="S164" s="196"/>
      <c r="T164" s="197"/>
      <c r="AT164" s="192" t="s">
        <v>190</v>
      </c>
      <c r="AU164" s="192" t="s">
        <v>82</v>
      </c>
      <c r="AV164" s="14" t="s">
        <v>30</v>
      </c>
      <c r="AW164" s="14" t="s">
        <v>29</v>
      </c>
      <c r="AX164" s="14" t="s">
        <v>73</v>
      </c>
      <c r="AY164" s="192" t="s">
        <v>181</v>
      </c>
    </row>
    <row r="165" spans="1:65" s="13" customFormat="1">
      <c r="B165" s="177"/>
      <c r="D165" s="178" t="s">
        <v>190</v>
      </c>
      <c r="E165" s="179" t="s">
        <v>1</v>
      </c>
      <c r="F165" s="180" t="s">
        <v>182</v>
      </c>
      <c r="H165" s="181">
        <v>9</v>
      </c>
      <c r="I165" s="182"/>
      <c r="L165" s="177"/>
      <c r="M165" s="183"/>
      <c r="N165" s="184"/>
      <c r="O165" s="184"/>
      <c r="P165" s="184"/>
      <c r="Q165" s="184"/>
      <c r="R165" s="184"/>
      <c r="S165" s="184"/>
      <c r="T165" s="185"/>
      <c r="AT165" s="179" t="s">
        <v>190</v>
      </c>
      <c r="AU165" s="179" t="s">
        <v>82</v>
      </c>
      <c r="AV165" s="13" t="s">
        <v>82</v>
      </c>
      <c r="AW165" s="13" t="s">
        <v>29</v>
      </c>
      <c r="AX165" s="13" t="s">
        <v>30</v>
      </c>
      <c r="AY165" s="179" t="s">
        <v>181</v>
      </c>
    </row>
    <row r="166" spans="1:65" s="2" customFormat="1" ht="21.75" customHeight="1">
      <c r="A166" s="33"/>
      <c r="B166" s="130"/>
      <c r="C166" s="164" t="s">
        <v>228</v>
      </c>
      <c r="D166" s="164" t="s">
        <v>184</v>
      </c>
      <c r="E166" s="165" t="s">
        <v>4932</v>
      </c>
      <c r="F166" s="166" t="s">
        <v>4933</v>
      </c>
      <c r="G166" s="167" t="s">
        <v>1370</v>
      </c>
      <c r="H166" s="168">
        <v>70</v>
      </c>
      <c r="I166" s="169"/>
      <c r="J166" s="170">
        <f>ROUND(I166*H166,2)</f>
        <v>0</v>
      </c>
      <c r="K166" s="166" t="s">
        <v>1</v>
      </c>
      <c r="L166" s="34"/>
      <c r="M166" s="171" t="s">
        <v>1</v>
      </c>
      <c r="N166" s="172" t="s">
        <v>38</v>
      </c>
      <c r="O166" s="59"/>
      <c r="P166" s="173">
        <f>O166*H166</f>
        <v>0</v>
      </c>
      <c r="Q166" s="173">
        <v>0</v>
      </c>
      <c r="R166" s="173">
        <f>Q166*H166</f>
        <v>0</v>
      </c>
      <c r="S166" s="173">
        <v>0</v>
      </c>
      <c r="T166" s="174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5" t="s">
        <v>493</v>
      </c>
      <c r="AT166" s="175" t="s">
        <v>184</v>
      </c>
      <c r="AU166" s="175" t="s">
        <v>82</v>
      </c>
      <c r="AY166" s="18" t="s">
        <v>181</v>
      </c>
      <c r="BE166" s="176">
        <f>IF(N166="základní",J166,0)</f>
        <v>0</v>
      </c>
      <c r="BF166" s="176">
        <f>IF(N166="snížená",J166,0)</f>
        <v>0</v>
      </c>
      <c r="BG166" s="176">
        <f>IF(N166="zákl. přenesená",J166,0)</f>
        <v>0</v>
      </c>
      <c r="BH166" s="176">
        <f>IF(N166="sníž. přenesená",J166,0)</f>
        <v>0</v>
      </c>
      <c r="BI166" s="176">
        <f>IF(N166="nulová",J166,0)</f>
        <v>0</v>
      </c>
      <c r="BJ166" s="18" t="s">
        <v>30</v>
      </c>
      <c r="BK166" s="176">
        <f>ROUND(I166*H166,2)</f>
        <v>0</v>
      </c>
      <c r="BL166" s="18" t="s">
        <v>493</v>
      </c>
      <c r="BM166" s="175" t="s">
        <v>4934</v>
      </c>
    </row>
    <row r="167" spans="1:65" s="13" customFormat="1">
      <c r="B167" s="177"/>
      <c r="D167" s="178" t="s">
        <v>190</v>
      </c>
      <c r="E167" s="179" t="s">
        <v>1</v>
      </c>
      <c r="F167" s="180" t="s">
        <v>512</v>
      </c>
      <c r="H167" s="181">
        <v>70</v>
      </c>
      <c r="I167" s="182"/>
      <c r="L167" s="177"/>
      <c r="M167" s="183"/>
      <c r="N167" s="184"/>
      <c r="O167" s="184"/>
      <c r="P167" s="184"/>
      <c r="Q167" s="184"/>
      <c r="R167" s="184"/>
      <c r="S167" s="184"/>
      <c r="T167" s="185"/>
      <c r="AT167" s="179" t="s">
        <v>190</v>
      </c>
      <c r="AU167" s="179" t="s">
        <v>82</v>
      </c>
      <c r="AV167" s="13" t="s">
        <v>82</v>
      </c>
      <c r="AW167" s="13" t="s">
        <v>29</v>
      </c>
      <c r="AX167" s="13" t="s">
        <v>30</v>
      </c>
      <c r="AY167" s="179" t="s">
        <v>181</v>
      </c>
    </row>
    <row r="168" spans="1:65" s="2" customFormat="1" ht="16.5" customHeight="1">
      <c r="A168" s="33"/>
      <c r="B168" s="130"/>
      <c r="C168" s="164" t="s">
        <v>232</v>
      </c>
      <c r="D168" s="164" t="s">
        <v>184</v>
      </c>
      <c r="E168" s="165" t="s">
        <v>4935</v>
      </c>
      <c r="F168" s="166" t="s">
        <v>4936</v>
      </c>
      <c r="G168" s="167" t="s">
        <v>2885</v>
      </c>
      <c r="H168" s="168">
        <v>70</v>
      </c>
      <c r="I168" s="169"/>
      <c r="J168" s="170">
        <f>ROUND(I168*H168,2)</f>
        <v>0</v>
      </c>
      <c r="K168" s="166" t="s">
        <v>1</v>
      </c>
      <c r="L168" s="34"/>
      <c r="M168" s="171" t="s">
        <v>1</v>
      </c>
      <c r="N168" s="172" t="s">
        <v>38</v>
      </c>
      <c r="O168" s="59"/>
      <c r="P168" s="173">
        <f>O168*H168</f>
        <v>0</v>
      </c>
      <c r="Q168" s="173">
        <v>0</v>
      </c>
      <c r="R168" s="173">
        <f>Q168*H168</f>
        <v>0</v>
      </c>
      <c r="S168" s="173">
        <v>0</v>
      </c>
      <c r="T168" s="174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5" t="s">
        <v>493</v>
      </c>
      <c r="AT168" s="175" t="s">
        <v>184</v>
      </c>
      <c r="AU168" s="175" t="s">
        <v>82</v>
      </c>
      <c r="AY168" s="18" t="s">
        <v>181</v>
      </c>
      <c r="BE168" s="176">
        <f>IF(N168="základní",J168,0)</f>
        <v>0</v>
      </c>
      <c r="BF168" s="176">
        <f>IF(N168="snížená",J168,0)</f>
        <v>0</v>
      </c>
      <c r="BG168" s="176">
        <f>IF(N168="zákl. přenesená",J168,0)</f>
        <v>0</v>
      </c>
      <c r="BH168" s="176">
        <f>IF(N168="sníž. přenesená",J168,0)</f>
        <v>0</v>
      </c>
      <c r="BI168" s="176">
        <f>IF(N168="nulová",J168,0)</f>
        <v>0</v>
      </c>
      <c r="BJ168" s="18" t="s">
        <v>30</v>
      </c>
      <c r="BK168" s="176">
        <f>ROUND(I168*H168,2)</f>
        <v>0</v>
      </c>
      <c r="BL168" s="18" t="s">
        <v>493</v>
      </c>
      <c r="BM168" s="175" t="s">
        <v>4937</v>
      </c>
    </row>
    <row r="169" spans="1:65" s="14" customFormat="1">
      <c r="B169" s="191"/>
      <c r="D169" s="178" t="s">
        <v>190</v>
      </c>
      <c r="E169" s="192" t="s">
        <v>1</v>
      </c>
      <c r="F169" s="193" t="s">
        <v>4938</v>
      </c>
      <c r="H169" s="192" t="s">
        <v>1</v>
      </c>
      <c r="I169" s="194"/>
      <c r="L169" s="191"/>
      <c r="M169" s="195"/>
      <c r="N169" s="196"/>
      <c r="O169" s="196"/>
      <c r="P169" s="196"/>
      <c r="Q169" s="196"/>
      <c r="R169" s="196"/>
      <c r="S169" s="196"/>
      <c r="T169" s="197"/>
      <c r="AT169" s="192" t="s">
        <v>190</v>
      </c>
      <c r="AU169" s="192" t="s">
        <v>82</v>
      </c>
      <c r="AV169" s="14" t="s">
        <v>30</v>
      </c>
      <c r="AW169" s="14" t="s">
        <v>29</v>
      </c>
      <c r="AX169" s="14" t="s">
        <v>73</v>
      </c>
      <c r="AY169" s="192" t="s">
        <v>181</v>
      </c>
    </row>
    <row r="170" spans="1:65" s="14" customFormat="1">
      <c r="B170" s="191"/>
      <c r="D170" s="178" t="s">
        <v>190</v>
      </c>
      <c r="E170" s="192" t="s">
        <v>1</v>
      </c>
      <c r="F170" s="193" t="s">
        <v>4939</v>
      </c>
      <c r="H170" s="192" t="s">
        <v>1</v>
      </c>
      <c r="I170" s="194"/>
      <c r="L170" s="191"/>
      <c r="M170" s="195"/>
      <c r="N170" s="196"/>
      <c r="O170" s="196"/>
      <c r="P170" s="196"/>
      <c r="Q170" s="196"/>
      <c r="R170" s="196"/>
      <c r="S170" s="196"/>
      <c r="T170" s="197"/>
      <c r="AT170" s="192" t="s">
        <v>190</v>
      </c>
      <c r="AU170" s="192" t="s">
        <v>82</v>
      </c>
      <c r="AV170" s="14" t="s">
        <v>30</v>
      </c>
      <c r="AW170" s="14" t="s">
        <v>29</v>
      </c>
      <c r="AX170" s="14" t="s">
        <v>73</v>
      </c>
      <c r="AY170" s="192" t="s">
        <v>181</v>
      </c>
    </row>
    <row r="171" spans="1:65" s="14" customFormat="1">
      <c r="B171" s="191"/>
      <c r="D171" s="178" t="s">
        <v>190</v>
      </c>
      <c r="E171" s="192" t="s">
        <v>1</v>
      </c>
      <c r="F171" s="193" t="s">
        <v>4940</v>
      </c>
      <c r="H171" s="192" t="s">
        <v>1</v>
      </c>
      <c r="I171" s="194"/>
      <c r="L171" s="191"/>
      <c r="M171" s="195"/>
      <c r="N171" s="196"/>
      <c r="O171" s="196"/>
      <c r="P171" s="196"/>
      <c r="Q171" s="196"/>
      <c r="R171" s="196"/>
      <c r="S171" s="196"/>
      <c r="T171" s="197"/>
      <c r="AT171" s="192" t="s">
        <v>190</v>
      </c>
      <c r="AU171" s="192" t="s">
        <v>82</v>
      </c>
      <c r="AV171" s="14" t="s">
        <v>30</v>
      </c>
      <c r="AW171" s="14" t="s">
        <v>29</v>
      </c>
      <c r="AX171" s="14" t="s">
        <v>73</v>
      </c>
      <c r="AY171" s="192" t="s">
        <v>181</v>
      </c>
    </row>
    <row r="172" spans="1:65" s="14" customFormat="1">
      <c r="B172" s="191"/>
      <c r="D172" s="178" t="s">
        <v>190</v>
      </c>
      <c r="E172" s="192" t="s">
        <v>1</v>
      </c>
      <c r="F172" s="193" t="s">
        <v>4941</v>
      </c>
      <c r="H172" s="192" t="s">
        <v>1</v>
      </c>
      <c r="I172" s="194"/>
      <c r="L172" s="191"/>
      <c r="M172" s="195"/>
      <c r="N172" s="196"/>
      <c r="O172" s="196"/>
      <c r="P172" s="196"/>
      <c r="Q172" s="196"/>
      <c r="R172" s="196"/>
      <c r="S172" s="196"/>
      <c r="T172" s="197"/>
      <c r="AT172" s="192" t="s">
        <v>190</v>
      </c>
      <c r="AU172" s="192" t="s">
        <v>82</v>
      </c>
      <c r="AV172" s="14" t="s">
        <v>30</v>
      </c>
      <c r="AW172" s="14" t="s">
        <v>29</v>
      </c>
      <c r="AX172" s="14" t="s">
        <v>73</v>
      </c>
      <c r="AY172" s="192" t="s">
        <v>181</v>
      </c>
    </row>
    <row r="173" spans="1:65" s="14" customFormat="1">
      <c r="B173" s="191"/>
      <c r="D173" s="178" t="s">
        <v>190</v>
      </c>
      <c r="E173" s="192" t="s">
        <v>1</v>
      </c>
      <c r="F173" s="193" t="s">
        <v>4942</v>
      </c>
      <c r="H173" s="192" t="s">
        <v>1</v>
      </c>
      <c r="I173" s="194"/>
      <c r="L173" s="191"/>
      <c r="M173" s="195"/>
      <c r="N173" s="196"/>
      <c r="O173" s="196"/>
      <c r="P173" s="196"/>
      <c r="Q173" s="196"/>
      <c r="R173" s="196"/>
      <c r="S173" s="196"/>
      <c r="T173" s="197"/>
      <c r="AT173" s="192" t="s">
        <v>190</v>
      </c>
      <c r="AU173" s="192" t="s">
        <v>82</v>
      </c>
      <c r="AV173" s="14" t="s">
        <v>30</v>
      </c>
      <c r="AW173" s="14" t="s">
        <v>29</v>
      </c>
      <c r="AX173" s="14" t="s">
        <v>73</v>
      </c>
      <c r="AY173" s="192" t="s">
        <v>181</v>
      </c>
    </row>
    <row r="174" spans="1:65" s="14" customFormat="1">
      <c r="B174" s="191"/>
      <c r="D174" s="178" t="s">
        <v>190</v>
      </c>
      <c r="E174" s="192" t="s">
        <v>1</v>
      </c>
      <c r="F174" s="193" t="s">
        <v>4943</v>
      </c>
      <c r="H174" s="192" t="s">
        <v>1</v>
      </c>
      <c r="I174" s="194"/>
      <c r="L174" s="191"/>
      <c r="M174" s="195"/>
      <c r="N174" s="196"/>
      <c r="O174" s="196"/>
      <c r="P174" s="196"/>
      <c r="Q174" s="196"/>
      <c r="R174" s="196"/>
      <c r="S174" s="196"/>
      <c r="T174" s="197"/>
      <c r="AT174" s="192" t="s">
        <v>190</v>
      </c>
      <c r="AU174" s="192" t="s">
        <v>82</v>
      </c>
      <c r="AV174" s="14" t="s">
        <v>30</v>
      </c>
      <c r="AW174" s="14" t="s">
        <v>29</v>
      </c>
      <c r="AX174" s="14" t="s">
        <v>73</v>
      </c>
      <c r="AY174" s="192" t="s">
        <v>181</v>
      </c>
    </row>
    <row r="175" spans="1:65" s="14" customFormat="1">
      <c r="B175" s="191"/>
      <c r="D175" s="178" t="s">
        <v>190</v>
      </c>
      <c r="E175" s="192" t="s">
        <v>1</v>
      </c>
      <c r="F175" s="193" t="s">
        <v>4944</v>
      </c>
      <c r="H175" s="192" t="s">
        <v>1</v>
      </c>
      <c r="I175" s="194"/>
      <c r="L175" s="191"/>
      <c r="M175" s="195"/>
      <c r="N175" s="196"/>
      <c r="O175" s="196"/>
      <c r="P175" s="196"/>
      <c r="Q175" s="196"/>
      <c r="R175" s="196"/>
      <c r="S175" s="196"/>
      <c r="T175" s="197"/>
      <c r="AT175" s="192" t="s">
        <v>190</v>
      </c>
      <c r="AU175" s="192" t="s">
        <v>82</v>
      </c>
      <c r="AV175" s="14" t="s">
        <v>30</v>
      </c>
      <c r="AW175" s="14" t="s">
        <v>29</v>
      </c>
      <c r="AX175" s="14" t="s">
        <v>73</v>
      </c>
      <c r="AY175" s="192" t="s">
        <v>181</v>
      </c>
    </row>
    <row r="176" spans="1:65" s="14" customFormat="1">
      <c r="B176" s="191"/>
      <c r="D176" s="178" t="s">
        <v>190</v>
      </c>
      <c r="E176" s="192" t="s">
        <v>1</v>
      </c>
      <c r="F176" s="193" t="s">
        <v>4945</v>
      </c>
      <c r="H176" s="192" t="s">
        <v>1</v>
      </c>
      <c r="I176" s="194"/>
      <c r="L176" s="191"/>
      <c r="M176" s="195"/>
      <c r="N176" s="196"/>
      <c r="O176" s="196"/>
      <c r="P176" s="196"/>
      <c r="Q176" s="196"/>
      <c r="R176" s="196"/>
      <c r="S176" s="196"/>
      <c r="T176" s="197"/>
      <c r="AT176" s="192" t="s">
        <v>190</v>
      </c>
      <c r="AU176" s="192" t="s">
        <v>82</v>
      </c>
      <c r="AV176" s="14" t="s">
        <v>30</v>
      </c>
      <c r="AW176" s="14" t="s">
        <v>29</v>
      </c>
      <c r="AX176" s="14" t="s">
        <v>73</v>
      </c>
      <c r="AY176" s="192" t="s">
        <v>181</v>
      </c>
    </row>
    <row r="177" spans="1:65" s="14" customFormat="1">
      <c r="B177" s="191"/>
      <c r="D177" s="178" t="s">
        <v>190</v>
      </c>
      <c r="E177" s="192" t="s">
        <v>1</v>
      </c>
      <c r="F177" s="193" t="s">
        <v>4946</v>
      </c>
      <c r="H177" s="192" t="s">
        <v>1</v>
      </c>
      <c r="I177" s="194"/>
      <c r="L177" s="191"/>
      <c r="M177" s="195"/>
      <c r="N177" s="196"/>
      <c r="O177" s="196"/>
      <c r="P177" s="196"/>
      <c r="Q177" s="196"/>
      <c r="R177" s="196"/>
      <c r="S177" s="196"/>
      <c r="T177" s="197"/>
      <c r="AT177" s="192" t="s">
        <v>190</v>
      </c>
      <c r="AU177" s="192" t="s">
        <v>82</v>
      </c>
      <c r="AV177" s="14" t="s">
        <v>30</v>
      </c>
      <c r="AW177" s="14" t="s">
        <v>29</v>
      </c>
      <c r="AX177" s="14" t="s">
        <v>73</v>
      </c>
      <c r="AY177" s="192" t="s">
        <v>181</v>
      </c>
    </row>
    <row r="178" spans="1:65" s="13" customFormat="1">
      <c r="B178" s="177"/>
      <c r="D178" s="178" t="s">
        <v>190</v>
      </c>
      <c r="E178" s="179" t="s">
        <v>1</v>
      </c>
      <c r="F178" s="180" t="s">
        <v>512</v>
      </c>
      <c r="H178" s="181">
        <v>70</v>
      </c>
      <c r="I178" s="182"/>
      <c r="L178" s="177"/>
      <c r="M178" s="183"/>
      <c r="N178" s="184"/>
      <c r="O178" s="184"/>
      <c r="P178" s="184"/>
      <c r="Q178" s="184"/>
      <c r="R178" s="184"/>
      <c r="S178" s="184"/>
      <c r="T178" s="185"/>
      <c r="AT178" s="179" t="s">
        <v>190</v>
      </c>
      <c r="AU178" s="179" t="s">
        <v>82</v>
      </c>
      <c r="AV178" s="13" t="s">
        <v>82</v>
      </c>
      <c r="AW178" s="13" t="s">
        <v>29</v>
      </c>
      <c r="AX178" s="13" t="s">
        <v>30</v>
      </c>
      <c r="AY178" s="179" t="s">
        <v>181</v>
      </c>
    </row>
    <row r="179" spans="1:65" s="2" customFormat="1" ht="16.5" customHeight="1">
      <c r="A179" s="33"/>
      <c r="B179" s="130"/>
      <c r="C179" s="164" t="s">
        <v>236</v>
      </c>
      <c r="D179" s="164" t="s">
        <v>184</v>
      </c>
      <c r="E179" s="165" t="s">
        <v>4947</v>
      </c>
      <c r="F179" s="166" t="s">
        <v>4948</v>
      </c>
      <c r="G179" s="167" t="s">
        <v>246</v>
      </c>
      <c r="H179" s="168">
        <v>2</v>
      </c>
      <c r="I179" s="169"/>
      <c r="J179" s="170">
        <f>ROUND(I179*H179,2)</f>
        <v>0</v>
      </c>
      <c r="K179" s="166" t="s">
        <v>1</v>
      </c>
      <c r="L179" s="34"/>
      <c r="M179" s="171" t="s">
        <v>1</v>
      </c>
      <c r="N179" s="172" t="s">
        <v>38</v>
      </c>
      <c r="O179" s="59"/>
      <c r="P179" s="173">
        <f>O179*H179</f>
        <v>0</v>
      </c>
      <c r="Q179" s="173">
        <v>0</v>
      </c>
      <c r="R179" s="173">
        <f>Q179*H179</f>
        <v>0</v>
      </c>
      <c r="S179" s="173">
        <v>0</v>
      </c>
      <c r="T179" s="174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5" t="s">
        <v>493</v>
      </c>
      <c r="AT179" s="175" t="s">
        <v>184</v>
      </c>
      <c r="AU179" s="175" t="s">
        <v>82</v>
      </c>
      <c r="AY179" s="18" t="s">
        <v>181</v>
      </c>
      <c r="BE179" s="176">
        <f>IF(N179="základní",J179,0)</f>
        <v>0</v>
      </c>
      <c r="BF179" s="176">
        <f>IF(N179="snížená",J179,0)</f>
        <v>0</v>
      </c>
      <c r="BG179" s="176">
        <f>IF(N179="zákl. přenesená",J179,0)</f>
        <v>0</v>
      </c>
      <c r="BH179" s="176">
        <f>IF(N179="sníž. přenesená",J179,0)</f>
        <v>0</v>
      </c>
      <c r="BI179" s="176">
        <f>IF(N179="nulová",J179,0)</f>
        <v>0</v>
      </c>
      <c r="BJ179" s="18" t="s">
        <v>30</v>
      </c>
      <c r="BK179" s="176">
        <f>ROUND(I179*H179,2)</f>
        <v>0</v>
      </c>
      <c r="BL179" s="18" t="s">
        <v>493</v>
      </c>
      <c r="BM179" s="175" t="s">
        <v>4949</v>
      </c>
    </row>
    <row r="180" spans="1:65" s="14" customFormat="1">
      <c r="B180" s="191"/>
      <c r="D180" s="178" t="s">
        <v>190</v>
      </c>
      <c r="E180" s="192" t="s">
        <v>1</v>
      </c>
      <c r="F180" s="193" t="s">
        <v>4853</v>
      </c>
      <c r="H180" s="192" t="s">
        <v>1</v>
      </c>
      <c r="I180" s="194"/>
      <c r="L180" s="191"/>
      <c r="M180" s="195"/>
      <c r="N180" s="196"/>
      <c r="O180" s="196"/>
      <c r="P180" s="196"/>
      <c r="Q180" s="196"/>
      <c r="R180" s="196"/>
      <c r="S180" s="196"/>
      <c r="T180" s="197"/>
      <c r="AT180" s="192" t="s">
        <v>190</v>
      </c>
      <c r="AU180" s="192" t="s">
        <v>82</v>
      </c>
      <c r="AV180" s="14" t="s">
        <v>30</v>
      </c>
      <c r="AW180" s="14" t="s">
        <v>29</v>
      </c>
      <c r="AX180" s="14" t="s">
        <v>73</v>
      </c>
      <c r="AY180" s="192" t="s">
        <v>181</v>
      </c>
    </row>
    <row r="181" spans="1:65" s="14" customFormat="1">
      <c r="B181" s="191"/>
      <c r="D181" s="178" t="s">
        <v>190</v>
      </c>
      <c r="E181" s="192" t="s">
        <v>1</v>
      </c>
      <c r="F181" s="193" t="s">
        <v>4950</v>
      </c>
      <c r="H181" s="192" t="s">
        <v>1</v>
      </c>
      <c r="I181" s="194"/>
      <c r="L181" s="191"/>
      <c r="M181" s="195"/>
      <c r="N181" s="196"/>
      <c r="O181" s="196"/>
      <c r="P181" s="196"/>
      <c r="Q181" s="196"/>
      <c r="R181" s="196"/>
      <c r="S181" s="196"/>
      <c r="T181" s="197"/>
      <c r="AT181" s="192" t="s">
        <v>190</v>
      </c>
      <c r="AU181" s="192" t="s">
        <v>82</v>
      </c>
      <c r="AV181" s="14" t="s">
        <v>30</v>
      </c>
      <c r="AW181" s="14" t="s">
        <v>29</v>
      </c>
      <c r="AX181" s="14" t="s">
        <v>73</v>
      </c>
      <c r="AY181" s="192" t="s">
        <v>181</v>
      </c>
    </row>
    <row r="182" spans="1:65" s="14" customFormat="1">
      <c r="B182" s="191"/>
      <c r="D182" s="178" t="s">
        <v>190</v>
      </c>
      <c r="E182" s="192" t="s">
        <v>1</v>
      </c>
      <c r="F182" s="193" t="s">
        <v>4951</v>
      </c>
      <c r="H182" s="192" t="s">
        <v>1</v>
      </c>
      <c r="I182" s="194"/>
      <c r="L182" s="191"/>
      <c r="M182" s="195"/>
      <c r="N182" s="196"/>
      <c r="O182" s="196"/>
      <c r="P182" s="196"/>
      <c r="Q182" s="196"/>
      <c r="R182" s="196"/>
      <c r="S182" s="196"/>
      <c r="T182" s="197"/>
      <c r="AT182" s="192" t="s">
        <v>190</v>
      </c>
      <c r="AU182" s="192" t="s">
        <v>82</v>
      </c>
      <c r="AV182" s="14" t="s">
        <v>30</v>
      </c>
      <c r="AW182" s="14" t="s">
        <v>29</v>
      </c>
      <c r="AX182" s="14" t="s">
        <v>73</v>
      </c>
      <c r="AY182" s="192" t="s">
        <v>181</v>
      </c>
    </row>
    <row r="183" spans="1:65" s="14" customFormat="1">
      <c r="B183" s="191"/>
      <c r="D183" s="178" t="s">
        <v>190</v>
      </c>
      <c r="E183" s="192" t="s">
        <v>1</v>
      </c>
      <c r="F183" s="193" t="s">
        <v>4952</v>
      </c>
      <c r="H183" s="192" t="s">
        <v>1</v>
      </c>
      <c r="I183" s="194"/>
      <c r="L183" s="191"/>
      <c r="M183" s="195"/>
      <c r="N183" s="196"/>
      <c r="O183" s="196"/>
      <c r="P183" s="196"/>
      <c r="Q183" s="196"/>
      <c r="R183" s="196"/>
      <c r="S183" s="196"/>
      <c r="T183" s="197"/>
      <c r="AT183" s="192" t="s">
        <v>190</v>
      </c>
      <c r="AU183" s="192" t="s">
        <v>82</v>
      </c>
      <c r="AV183" s="14" t="s">
        <v>30</v>
      </c>
      <c r="AW183" s="14" t="s">
        <v>29</v>
      </c>
      <c r="AX183" s="14" t="s">
        <v>73</v>
      </c>
      <c r="AY183" s="192" t="s">
        <v>181</v>
      </c>
    </row>
    <row r="184" spans="1:65" s="14" customFormat="1">
      <c r="B184" s="191"/>
      <c r="D184" s="178" t="s">
        <v>190</v>
      </c>
      <c r="E184" s="192" t="s">
        <v>1</v>
      </c>
      <c r="F184" s="193" t="s">
        <v>4953</v>
      </c>
      <c r="H184" s="192" t="s">
        <v>1</v>
      </c>
      <c r="I184" s="194"/>
      <c r="L184" s="191"/>
      <c r="M184" s="195"/>
      <c r="N184" s="196"/>
      <c r="O184" s="196"/>
      <c r="P184" s="196"/>
      <c r="Q184" s="196"/>
      <c r="R184" s="196"/>
      <c r="S184" s="196"/>
      <c r="T184" s="197"/>
      <c r="AT184" s="192" t="s">
        <v>190</v>
      </c>
      <c r="AU184" s="192" t="s">
        <v>82</v>
      </c>
      <c r="AV184" s="14" t="s">
        <v>30</v>
      </c>
      <c r="AW184" s="14" t="s">
        <v>29</v>
      </c>
      <c r="AX184" s="14" t="s">
        <v>73</v>
      </c>
      <c r="AY184" s="192" t="s">
        <v>181</v>
      </c>
    </row>
    <row r="185" spans="1:65" s="14" customFormat="1">
      <c r="B185" s="191"/>
      <c r="D185" s="178" t="s">
        <v>190</v>
      </c>
      <c r="E185" s="192" t="s">
        <v>1</v>
      </c>
      <c r="F185" s="193" t="s">
        <v>4954</v>
      </c>
      <c r="H185" s="192" t="s">
        <v>1</v>
      </c>
      <c r="I185" s="194"/>
      <c r="L185" s="191"/>
      <c r="M185" s="195"/>
      <c r="N185" s="196"/>
      <c r="O185" s="196"/>
      <c r="P185" s="196"/>
      <c r="Q185" s="196"/>
      <c r="R185" s="196"/>
      <c r="S185" s="196"/>
      <c r="T185" s="197"/>
      <c r="AT185" s="192" t="s">
        <v>190</v>
      </c>
      <c r="AU185" s="192" t="s">
        <v>82</v>
      </c>
      <c r="AV185" s="14" t="s">
        <v>30</v>
      </c>
      <c r="AW185" s="14" t="s">
        <v>29</v>
      </c>
      <c r="AX185" s="14" t="s">
        <v>73</v>
      </c>
      <c r="AY185" s="192" t="s">
        <v>181</v>
      </c>
    </row>
    <row r="186" spans="1:65" s="14" customFormat="1">
      <c r="B186" s="191"/>
      <c r="D186" s="178" t="s">
        <v>190</v>
      </c>
      <c r="E186" s="192" t="s">
        <v>1</v>
      </c>
      <c r="F186" s="193" t="s">
        <v>4955</v>
      </c>
      <c r="H186" s="192" t="s">
        <v>1</v>
      </c>
      <c r="I186" s="194"/>
      <c r="L186" s="191"/>
      <c r="M186" s="195"/>
      <c r="N186" s="196"/>
      <c r="O186" s="196"/>
      <c r="P186" s="196"/>
      <c r="Q186" s="196"/>
      <c r="R186" s="196"/>
      <c r="S186" s="196"/>
      <c r="T186" s="197"/>
      <c r="AT186" s="192" t="s">
        <v>190</v>
      </c>
      <c r="AU186" s="192" t="s">
        <v>82</v>
      </c>
      <c r="AV186" s="14" t="s">
        <v>30</v>
      </c>
      <c r="AW186" s="14" t="s">
        <v>29</v>
      </c>
      <c r="AX186" s="14" t="s">
        <v>73</v>
      </c>
      <c r="AY186" s="192" t="s">
        <v>181</v>
      </c>
    </row>
    <row r="187" spans="1:65" s="14" customFormat="1">
      <c r="B187" s="191"/>
      <c r="D187" s="178" t="s">
        <v>190</v>
      </c>
      <c r="E187" s="192" t="s">
        <v>1</v>
      </c>
      <c r="F187" s="193" t="s">
        <v>4956</v>
      </c>
      <c r="H187" s="192" t="s">
        <v>1</v>
      </c>
      <c r="I187" s="194"/>
      <c r="L187" s="191"/>
      <c r="M187" s="195"/>
      <c r="N187" s="196"/>
      <c r="O187" s="196"/>
      <c r="P187" s="196"/>
      <c r="Q187" s="196"/>
      <c r="R187" s="196"/>
      <c r="S187" s="196"/>
      <c r="T187" s="197"/>
      <c r="AT187" s="192" t="s">
        <v>190</v>
      </c>
      <c r="AU187" s="192" t="s">
        <v>82</v>
      </c>
      <c r="AV187" s="14" t="s">
        <v>30</v>
      </c>
      <c r="AW187" s="14" t="s">
        <v>29</v>
      </c>
      <c r="AX187" s="14" t="s">
        <v>73</v>
      </c>
      <c r="AY187" s="192" t="s">
        <v>181</v>
      </c>
    </row>
    <row r="188" spans="1:65" s="14" customFormat="1">
      <c r="B188" s="191"/>
      <c r="D188" s="178" t="s">
        <v>190</v>
      </c>
      <c r="E188" s="192" t="s">
        <v>1</v>
      </c>
      <c r="F188" s="193" t="s">
        <v>4957</v>
      </c>
      <c r="H188" s="192" t="s">
        <v>1</v>
      </c>
      <c r="I188" s="194"/>
      <c r="L188" s="191"/>
      <c r="M188" s="195"/>
      <c r="N188" s="196"/>
      <c r="O188" s="196"/>
      <c r="P188" s="196"/>
      <c r="Q188" s="196"/>
      <c r="R188" s="196"/>
      <c r="S188" s="196"/>
      <c r="T188" s="197"/>
      <c r="AT188" s="192" t="s">
        <v>190</v>
      </c>
      <c r="AU188" s="192" t="s">
        <v>82</v>
      </c>
      <c r="AV188" s="14" t="s">
        <v>30</v>
      </c>
      <c r="AW188" s="14" t="s">
        <v>29</v>
      </c>
      <c r="AX188" s="14" t="s">
        <v>73</v>
      </c>
      <c r="AY188" s="192" t="s">
        <v>181</v>
      </c>
    </row>
    <row r="189" spans="1:65" s="14" customFormat="1">
      <c r="B189" s="191"/>
      <c r="D189" s="178" t="s">
        <v>190</v>
      </c>
      <c r="E189" s="192" t="s">
        <v>1</v>
      </c>
      <c r="F189" s="193" t="s">
        <v>4958</v>
      </c>
      <c r="H189" s="192" t="s">
        <v>1</v>
      </c>
      <c r="I189" s="194"/>
      <c r="L189" s="191"/>
      <c r="M189" s="195"/>
      <c r="N189" s="196"/>
      <c r="O189" s="196"/>
      <c r="P189" s="196"/>
      <c r="Q189" s="196"/>
      <c r="R189" s="196"/>
      <c r="S189" s="196"/>
      <c r="T189" s="197"/>
      <c r="AT189" s="192" t="s">
        <v>190</v>
      </c>
      <c r="AU189" s="192" t="s">
        <v>82</v>
      </c>
      <c r="AV189" s="14" t="s">
        <v>30</v>
      </c>
      <c r="AW189" s="14" t="s">
        <v>29</v>
      </c>
      <c r="AX189" s="14" t="s">
        <v>73</v>
      </c>
      <c r="AY189" s="192" t="s">
        <v>181</v>
      </c>
    </row>
    <row r="190" spans="1:65" s="14" customFormat="1">
      <c r="B190" s="191"/>
      <c r="D190" s="178" t="s">
        <v>190</v>
      </c>
      <c r="E190" s="192" t="s">
        <v>1</v>
      </c>
      <c r="F190" s="193" t="s">
        <v>4959</v>
      </c>
      <c r="H190" s="192" t="s">
        <v>1</v>
      </c>
      <c r="I190" s="194"/>
      <c r="L190" s="191"/>
      <c r="M190" s="195"/>
      <c r="N190" s="196"/>
      <c r="O190" s="196"/>
      <c r="P190" s="196"/>
      <c r="Q190" s="196"/>
      <c r="R190" s="196"/>
      <c r="S190" s="196"/>
      <c r="T190" s="197"/>
      <c r="AT190" s="192" t="s">
        <v>190</v>
      </c>
      <c r="AU190" s="192" t="s">
        <v>82</v>
      </c>
      <c r="AV190" s="14" t="s">
        <v>30</v>
      </c>
      <c r="AW190" s="14" t="s">
        <v>29</v>
      </c>
      <c r="AX190" s="14" t="s">
        <v>73</v>
      </c>
      <c r="AY190" s="192" t="s">
        <v>181</v>
      </c>
    </row>
    <row r="191" spans="1:65" s="13" customFormat="1">
      <c r="B191" s="177"/>
      <c r="D191" s="178" t="s">
        <v>190</v>
      </c>
      <c r="E191" s="179" t="s">
        <v>1</v>
      </c>
      <c r="F191" s="180" t="s">
        <v>82</v>
      </c>
      <c r="H191" s="181">
        <v>2</v>
      </c>
      <c r="I191" s="182"/>
      <c r="L191" s="177"/>
      <c r="M191" s="224"/>
      <c r="N191" s="225"/>
      <c r="O191" s="225"/>
      <c r="P191" s="225"/>
      <c r="Q191" s="225"/>
      <c r="R191" s="225"/>
      <c r="S191" s="225"/>
      <c r="T191" s="226"/>
      <c r="AT191" s="179" t="s">
        <v>190</v>
      </c>
      <c r="AU191" s="179" t="s">
        <v>82</v>
      </c>
      <c r="AV191" s="13" t="s">
        <v>82</v>
      </c>
      <c r="AW191" s="13" t="s">
        <v>29</v>
      </c>
      <c r="AX191" s="13" t="s">
        <v>30</v>
      </c>
      <c r="AY191" s="179" t="s">
        <v>181</v>
      </c>
    </row>
    <row r="192" spans="1:65" s="2" customFormat="1" ht="6.95" customHeight="1">
      <c r="A192" s="33"/>
      <c r="B192" s="48"/>
      <c r="C192" s="49"/>
      <c r="D192" s="49"/>
      <c r="E192" s="49"/>
      <c r="F192" s="49"/>
      <c r="G192" s="49"/>
      <c r="H192" s="49"/>
      <c r="I192" s="49"/>
      <c r="J192" s="49"/>
      <c r="K192" s="49"/>
      <c r="L192" s="34"/>
      <c r="M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</row>
  </sheetData>
  <autoFilter ref="C129:K191"/>
  <mergeCells count="14">
    <mergeCell ref="D108:F108"/>
    <mergeCell ref="E120:H120"/>
    <mergeCell ref="E122:H122"/>
    <mergeCell ref="L2:V2"/>
    <mergeCell ref="E87:H87"/>
    <mergeCell ref="D104:F104"/>
    <mergeCell ref="D105:F105"/>
    <mergeCell ref="D106:F106"/>
    <mergeCell ref="D107:F107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6"/>
  <sheetViews>
    <sheetView showGridLines="0" workbookViewId="0">
      <selection activeCell="F99" sqref="F9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0" t="s">
        <v>5</v>
      </c>
      <c r="M2" s="261"/>
      <c r="N2" s="261"/>
      <c r="O2" s="261"/>
      <c r="P2" s="261"/>
      <c r="Q2" s="261"/>
      <c r="R2" s="261"/>
      <c r="S2" s="261"/>
      <c r="T2" s="261"/>
      <c r="U2" s="261"/>
      <c r="V2" s="261"/>
      <c r="AT2" s="18" t="s">
        <v>152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153</v>
      </c>
      <c r="L4" s="21"/>
      <c r="M4" s="99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75" t="str">
        <f>'Rekapitulace stavby'!K6</f>
        <v>Brno, ČS ODPADNÍCH VOD K360 JÍŽNÍ CENTRUM - REKONSTRUKCE OBJEKTU</v>
      </c>
      <c r="F7" s="276"/>
      <c r="G7" s="276"/>
      <c r="H7" s="276"/>
      <c r="L7" s="21"/>
    </row>
    <row r="8" spans="1:46" s="2" customFormat="1" ht="12" customHeight="1">
      <c r="A8" s="33"/>
      <c r="B8" s="34"/>
      <c r="C8" s="33"/>
      <c r="D8" s="28" t="s">
        <v>154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32" t="s">
        <v>4960</v>
      </c>
      <c r="F9" s="277"/>
      <c r="G9" s="277"/>
      <c r="H9" s="27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23</v>
      </c>
      <c r="E14" s="33"/>
      <c r="F14" s="33"/>
      <c r="G14" s="33"/>
      <c r="H14" s="33"/>
      <c r="I14" s="28" t="s">
        <v>24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25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26</v>
      </c>
      <c r="E17" s="33"/>
      <c r="F17" s="33"/>
      <c r="G17" s="33"/>
      <c r="H17" s="33"/>
      <c r="I17" s="28" t="s">
        <v>24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78" t="str">
        <f>'Rekapitulace stavby'!E14</f>
        <v>Vyplň údaj</v>
      </c>
      <c r="F18" s="265"/>
      <c r="G18" s="265"/>
      <c r="H18" s="265"/>
      <c r="I18" s="28" t="s">
        <v>25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28</v>
      </c>
      <c r="E20" s="33"/>
      <c r="F20" s="33"/>
      <c r="G20" s="33"/>
      <c r="H20" s="33"/>
      <c r="I20" s="28" t="s">
        <v>24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25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24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25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0"/>
      <c r="B27" s="101"/>
      <c r="C27" s="100"/>
      <c r="D27" s="100"/>
      <c r="E27" s="269" t="s">
        <v>1</v>
      </c>
      <c r="F27" s="269"/>
      <c r="G27" s="269"/>
      <c r="H27" s="269"/>
      <c r="I27" s="100"/>
      <c r="J27" s="100"/>
      <c r="K27" s="100"/>
      <c r="L27" s="102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4.45" customHeight="1">
      <c r="A30" s="33"/>
      <c r="B30" s="34"/>
      <c r="C30" s="33"/>
      <c r="D30" s="26" t="s">
        <v>156</v>
      </c>
      <c r="E30" s="33"/>
      <c r="F30" s="33"/>
      <c r="G30" s="33"/>
      <c r="H30" s="33"/>
      <c r="I30" s="33"/>
      <c r="J30" s="103">
        <f>J96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14.45" customHeight="1">
      <c r="A31" s="33"/>
      <c r="B31" s="34"/>
      <c r="C31" s="33"/>
      <c r="D31" s="104" t="s">
        <v>157</v>
      </c>
      <c r="E31" s="33"/>
      <c r="F31" s="33"/>
      <c r="G31" s="33"/>
      <c r="H31" s="33"/>
      <c r="I31" s="33"/>
      <c r="J31" s="103">
        <f>J101</f>
        <v>0</v>
      </c>
      <c r="K31" s="33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5" t="s">
        <v>33</v>
      </c>
      <c r="E32" s="33"/>
      <c r="F32" s="33"/>
      <c r="G32" s="33"/>
      <c r="H32" s="33"/>
      <c r="I32" s="33"/>
      <c r="J32" s="72">
        <f>ROUND(J30 + J31, 0)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67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35</v>
      </c>
      <c r="G34" s="33"/>
      <c r="H34" s="33"/>
      <c r="I34" s="37" t="s">
        <v>34</v>
      </c>
      <c r="J34" s="37" t="s">
        <v>36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06" t="s">
        <v>37</v>
      </c>
      <c r="E35" s="28" t="s">
        <v>38</v>
      </c>
      <c r="F35" s="107">
        <f>ROUND((SUM(BE101:BE108) + SUM(BE128:BE265)),  0)</f>
        <v>0</v>
      </c>
      <c r="G35" s="33"/>
      <c r="H35" s="33"/>
      <c r="I35" s="108">
        <v>0.21</v>
      </c>
      <c r="J35" s="107">
        <f>ROUND(((SUM(BE101:BE108) + SUM(BE128:BE265))*I35),  0)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39</v>
      </c>
      <c r="F36" s="107">
        <f>ROUND((SUM(BF101:BF108) + SUM(BF128:BF265)),  0)</f>
        <v>0</v>
      </c>
      <c r="G36" s="33"/>
      <c r="H36" s="33"/>
      <c r="I36" s="108">
        <v>0.15</v>
      </c>
      <c r="J36" s="107">
        <f>ROUND(((SUM(BF101:BF108) + SUM(BF128:BF265))*I36),  0)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40</v>
      </c>
      <c r="F37" s="107">
        <f>ROUND((SUM(BG101:BG108) + SUM(BG128:BG265)),  0)</f>
        <v>0</v>
      </c>
      <c r="G37" s="33"/>
      <c r="H37" s="33"/>
      <c r="I37" s="108">
        <v>0.21</v>
      </c>
      <c r="J37" s="107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41</v>
      </c>
      <c r="F38" s="107">
        <f>ROUND((SUM(BH101:BH108) + SUM(BH128:BH265)),  0)</f>
        <v>0</v>
      </c>
      <c r="G38" s="33"/>
      <c r="H38" s="33"/>
      <c r="I38" s="108">
        <v>0.15</v>
      </c>
      <c r="J38" s="107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42</v>
      </c>
      <c r="F39" s="107">
        <f>ROUND((SUM(BI101:BI108) + SUM(BI128:BI265)),  0)</f>
        <v>0</v>
      </c>
      <c r="G39" s="33"/>
      <c r="H39" s="33"/>
      <c r="I39" s="108">
        <v>0</v>
      </c>
      <c r="J39" s="107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09"/>
      <c r="D41" s="110" t="s">
        <v>43</v>
      </c>
      <c r="E41" s="61"/>
      <c r="F41" s="61"/>
      <c r="G41" s="111" t="s">
        <v>44</v>
      </c>
      <c r="H41" s="112" t="s">
        <v>45</v>
      </c>
      <c r="I41" s="61"/>
      <c r="J41" s="113">
        <f>SUM(J32:J39)</f>
        <v>0</v>
      </c>
      <c r="K41" s="114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15" t="s">
        <v>49</v>
      </c>
      <c r="G61" s="46" t="s">
        <v>48</v>
      </c>
      <c r="H61" s="36"/>
      <c r="I61" s="36"/>
      <c r="J61" s="116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15" t="s">
        <v>49</v>
      </c>
      <c r="G76" s="46" t="s">
        <v>48</v>
      </c>
      <c r="H76" s="36"/>
      <c r="I76" s="36"/>
      <c r="J76" s="116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158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75" t="str">
        <f>E7</f>
        <v>Brno, ČS ODPADNÍCH VOD K360 JÍŽNÍ CENTRUM - REKONSTRUKCE OBJEKTU</v>
      </c>
      <c r="F85" s="276"/>
      <c r="G85" s="276"/>
      <c r="H85" s="276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154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32" t="str">
        <f>E9</f>
        <v>SO 90 - Ostatní rozpočtové náklady</v>
      </c>
      <c r="F87" s="277"/>
      <c r="G87" s="277"/>
      <c r="H87" s="27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/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23</v>
      </c>
      <c r="D91" s="33"/>
      <c r="E91" s="33"/>
      <c r="F91" s="26" t="str">
        <f>E15</f>
        <v xml:space="preserve"> </v>
      </c>
      <c r="G91" s="33"/>
      <c r="H91" s="33"/>
      <c r="I91" s="28" t="s">
        <v>28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26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7" t="s">
        <v>159</v>
      </c>
      <c r="D94" s="109"/>
      <c r="E94" s="109"/>
      <c r="F94" s="109"/>
      <c r="G94" s="109"/>
      <c r="H94" s="109"/>
      <c r="I94" s="109"/>
      <c r="J94" s="118" t="s">
        <v>160</v>
      </c>
      <c r="K94" s="109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9" t="s">
        <v>5120</v>
      </c>
      <c r="D96" s="33"/>
      <c r="E96" s="33"/>
      <c r="F96" s="33"/>
      <c r="G96" s="33"/>
      <c r="H96" s="33"/>
      <c r="I96" s="33"/>
      <c r="J96" s="72">
        <f>J128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161</v>
      </c>
    </row>
    <row r="97" spans="1:65" s="9" customFormat="1" ht="24.95" customHeight="1">
      <c r="B97" s="120"/>
      <c r="D97" s="121" t="s">
        <v>162</v>
      </c>
      <c r="E97" s="122"/>
      <c r="F97" s="122"/>
      <c r="G97" s="122"/>
      <c r="H97" s="122"/>
      <c r="I97" s="122"/>
      <c r="J97" s="123">
        <f>J129</f>
        <v>0</v>
      </c>
      <c r="L97" s="120"/>
    </row>
    <row r="98" spans="1:65" s="10" customFormat="1" ht="19.899999999999999" customHeight="1">
      <c r="B98" s="124"/>
      <c r="D98" s="125" t="s">
        <v>4961</v>
      </c>
      <c r="E98" s="126"/>
      <c r="F98" s="126"/>
      <c r="G98" s="126"/>
      <c r="H98" s="126"/>
      <c r="I98" s="126"/>
      <c r="J98" s="127">
        <f>J130</f>
        <v>0</v>
      </c>
      <c r="L98" s="124"/>
    </row>
    <row r="99" spans="1:65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65" s="2" customFormat="1" ht="6.95" customHeight="1">
      <c r="A100" s="33"/>
      <c r="B100" s="34"/>
      <c r="C100" s="33"/>
      <c r="D100" s="33"/>
      <c r="E100" s="33"/>
      <c r="F100" s="33"/>
      <c r="G100" s="33"/>
      <c r="H100" s="33"/>
      <c r="I100" s="33"/>
      <c r="J100" s="33"/>
      <c r="K100" s="33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1" spans="1:65" s="2" customFormat="1" ht="29.25" customHeight="1">
      <c r="A101" s="33"/>
      <c r="B101" s="34"/>
      <c r="C101" s="119"/>
      <c r="D101" s="33"/>
      <c r="E101" s="33"/>
      <c r="F101" s="33"/>
      <c r="G101" s="33"/>
      <c r="H101" s="33"/>
      <c r="I101" s="33"/>
      <c r="J101" s="128"/>
      <c r="K101" s="33"/>
      <c r="L101" s="43"/>
      <c r="N101" s="129" t="s">
        <v>37</v>
      </c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65" s="2" customFormat="1" ht="18" customHeight="1">
      <c r="A102" s="33"/>
      <c r="B102" s="130"/>
      <c r="C102" s="131"/>
      <c r="D102" s="273"/>
      <c r="E102" s="274"/>
      <c r="F102" s="274"/>
      <c r="G102" s="131"/>
      <c r="H102" s="131"/>
      <c r="I102" s="131"/>
      <c r="J102" s="133"/>
      <c r="K102" s="131"/>
      <c r="L102" s="134"/>
      <c r="M102" s="135"/>
      <c r="N102" s="136" t="s">
        <v>38</v>
      </c>
      <c r="O102" s="135"/>
      <c r="P102" s="135"/>
      <c r="Q102" s="135"/>
      <c r="R102" s="135"/>
      <c r="S102" s="131"/>
      <c r="T102" s="131"/>
      <c r="U102" s="131"/>
      <c r="V102" s="131"/>
      <c r="W102" s="131"/>
      <c r="X102" s="131"/>
      <c r="Y102" s="131"/>
      <c r="Z102" s="131"/>
      <c r="AA102" s="131"/>
      <c r="AB102" s="131"/>
      <c r="AC102" s="131"/>
      <c r="AD102" s="131"/>
      <c r="AE102" s="131"/>
      <c r="AF102" s="135"/>
      <c r="AG102" s="135"/>
      <c r="AH102" s="135"/>
      <c r="AI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7" t="s">
        <v>164</v>
      </c>
      <c r="AZ102" s="135"/>
      <c r="BA102" s="135"/>
      <c r="BB102" s="135"/>
      <c r="BC102" s="135"/>
      <c r="BD102" s="135"/>
      <c r="BE102" s="138">
        <f t="shared" ref="BE102:BE107" si="0">IF(N102="základní",J102,0)</f>
        <v>0</v>
      </c>
      <c r="BF102" s="138">
        <f t="shared" ref="BF102:BF107" si="1">IF(N102="snížená",J102,0)</f>
        <v>0</v>
      </c>
      <c r="BG102" s="138">
        <f t="shared" ref="BG102:BG107" si="2">IF(N102="zákl. přenesená",J102,0)</f>
        <v>0</v>
      </c>
      <c r="BH102" s="138">
        <f t="shared" ref="BH102:BH107" si="3">IF(N102="sníž. přenesená",J102,0)</f>
        <v>0</v>
      </c>
      <c r="BI102" s="138">
        <f t="shared" ref="BI102:BI107" si="4">IF(N102="nulová",J102,0)</f>
        <v>0</v>
      </c>
      <c r="BJ102" s="137" t="s">
        <v>30</v>
      </c>
      <c r="BK102" s="135"/>
      <c r="BL102" s="135"/>
      <c r="BM102" s="135"/>
    </row>
    <row r="103" spans="1:65" s="2" customFormat="1" ht="18" customHeight="1">
      <c r="A103" s="33"/>
      <c r="B103" s="130"/>
      <c r="C103" s="131"/>
      <c r="D103" s="273"/>
      <c r="E103" s="274"/>
      <c r="F103" s="274"/>
      <c r="G103" s="131"/>
      <c r="H103" s="131"/>
      <c r="I103" s="131"/>
      <c r="J103" s="133"/>
      <c r="K103" s="131"/>
      <c r="L103" s="134"/>
      <c r="M103" s="135"/>
      <c r="N103" s="136" t="s">
        <v>38</v>
      </c>
      <c r="O103" s="135"/>
      <c r="P103" s="135"/>
      <c r="Q103" s="135"/>
      <c r="R103" s="135"/>
      <c r="S103" s="131"/>
      <c r="T103" s="131"/>
      <c r="U103" s="131"/>
      <c r="V103" s="131"/>
      <c r="W103" s="131"/>
      <c r="X103" s="131"/>
      <c r="Y103" s="131"/>
      <c r="Z103" s="131"/>
      <c r="AA103" s="131"/>
      <c r="AB103" s="131"/>
      <c r="AC103" s="131"/>
      <c r="AD103" s="131"/>
      <c r="AE103" s="131"/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7" t="s">
        <v>164</v>
      </c>
      <c r="AZ103" s="135"/>
      <c r="BA103" s="135"/>
      <c r="BB103" s="135"/>
      <c r="BC103" s="135"/>
      <c r="BD103" s="135"/>
      <c r="BE103" s="138">
        <f t="shared" si="0"/>
        <v>0</v>
      </c>
      <c r="BF103" s="138">
        <f t="shared" si="1"/>
        <v>0</v>
      </c>
      <c r="BG103" s="138">
        <f t="shared" si="2"/>
        <v>0</v>
      </c>
      <c r="BH103" s="138">
        <f t="shared" si="3"/>
        <v>0</v>
      </c>
      <c r="BI103" s="138">
        <f t="shared" si="4"/>
        <v>0</v>
      </c>
      <c r="BJ103" s="137" t="s">
        <v>30</v>
      </c>
      <c r="BK103" s="135"/>
      <c r="BL103" s="135"/>
      <c r="BM103" s="135"/>
    </row>
    <row r="104" spans="1:65" s="2" customFormat="1" ht="18" customHeight="1">
      <c r="A104" s="33"/>
      <c r="B104" s="130"/>
      <c r="C104" s="131"/>
      <c r="D104" s="273"/>
      <c r="E104" s="274"/>
      <c r="F104" s="274"/>
      <c r="G104" s="131"/>
      <c r="H104" s="131"/>
      <c r="I104" s="131"/>
      <c r="J104" s="133"/>
      <c r="K104" s="131"/>
      <c r="L104" s="134"/>
      <c r="M104" s="135"/>
      <c r="N104" s="136" t="s">
        <v>38</v>
      </c>
      <c r="O104" s="135"/>
      <c r="P104" s="135"/>
      <c r="Q104" s="135"/>
      <c r="R104" s="135"/>
      <c r="S104" s="131"/>
      <c r="T104" s="131"/>
      <c r="U104" s="131"/>
      <c r="V104" s="131"/>
      <c r="W104" s="131"/>
      <c r="X104" s="131"/>
      <c r="Y104" s="131"/>
      <c r="Z104" s="131"/>
      <c r="AA104" s="131"/>
      <c r="AB104" s="131"/>
      <c r="AC104" s="131"/>
      <c r="AD104" s="131"/>
      <c r="AE104" s="131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7" t="s">
        <v>164</v>
      </c>
      <c r="AZ104" s="135"/>
      <c r="BA104" s="135"/>
      <c r="BB104" s="135"/>
      <c r="BC104" s="135"/>
      <c r="BD104" s="135"/>
      <c r="BE104" s="138">
        <f t="shared" si="0"/>
        <v>0</v>
      </c>
      <c r="BF104" s="138">
        <f t="shared" si="1"/>
        <v>0</v>
      </c>
      <c r="BG104" s="138">
        <f t="shared" si="2"/>
        <v>0</v>
      </c>
      <c r="BH104" s="138">
        <f t="shared" si="3"/>
        <v>0</v>
      </c>
      <c r="BI104" s="138">
        <f t="shared" si="4"/>
        <v>0</v>
      </c>
      <c r="BJ104" s="137" t="s">
        <v>30</v>
      </c>
      <c r="BK104" s="135"/>
      <c r="BL104" s="135"/>
      <c r="BM104" s="135"/>
    </row>
    <row r="105" spans="1:65" s="2" customFormat="1" ht="18" customHeight="1">
      <c r="A105" s="33"/>
      <c r="B105" s="130"/>
      <c r="C105" s="131"/>
      <c r="D105" s="273"/>
      <c r="E105" s="274"/>
      <c r="F105" s="274"/>
      <c r="G105" s="131"/>
      <c r="H105" s="131"/>
      <c r="I105" s="131"/>
      <c r="J105" s="133"/>
      <c r="K105" s="131"/>
      <c r="L105" s="134"/>
      <c r="M105" s="135"/>
      <c r="N105" s="136" t="s">
        <v>38</v>
      </c>
      <c r="O105" s="135"/>
      <c r="P105" s="135"/>
      <c r="Q105" s="135"/>
      <c r="R105" s="135"/>
      <c r="S105" s="131"/>
      <c r="T105" s="131"/>
      <c r="U105" s="131"/>
      <c r="V105" s="131"/>
      <c r="W105" s="131"/>
      <c r="X105" s="131"/>
      <c r="Y105" s="131"/>
      <c r="Z105" s="131"/>
      <c r="AA105" s="131"/>
      <c r="AB105" s="131"/>
      <c r="AC105" s="131"/>
      <c r="AD105" s="131"/>
      <c r="AE105" s="131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7" t="s">
        <v>164</v>
      </c>
      <c r="AZ105" s="135"/>
      <c r="BA105" s="135"/>
      <c r="BB105" s="135"/>
      <c r="BC105" s="135"/>
      <c r="BD105" s="135"/>
      <c r="BE105" s="138">
        <f t="shared" si="0"/>
        <v>0</v>
      </c>
      <c r="BF105" s="138">
        <f t="shared" si="1"/>
        <v>0</v>
      </c>
      <c r="BG105" s="138">
        <f t="shared" si="2"/>
        <v>0</v>
      </c>
      <c r="BH105" s="138">
        <f t="shared" si="3"/>
        <v>0</v>
      </c>
      <c r="BI105" s="138">
        <f t="shared" si="4"/>
        <v>0</v>
      </c>
      <c r="BJ105" s="137" t="s">
        <v>30</v>
      </c>
      <c r="BK105" s="135"/>
      <c r="BL105" s="135"/>
      <c r="BM105" s="135"/>
    </row>
    <row r="106" spans="1:65" s="2" customFormat="1" ht="18" customHeight="1">
      <c r="A106" s="33"/>
      <c r="B106" s="130"/>
      <c r="C106" s="131"/>
      <c r="D106" s="273"/>
      <c r="E106" s="274"/>
      <c r="F106" s="274"/>
      <c r="G106" s="131"/>
      <c r="H106" s="131"/>
      <c r="I106" s="131"/>
      <c r="J106" s="133"/>
      <c r="K106" s="131"/>
      <c r="L106" s="134"/>
      <c r="M106" s="135"/>
      <c r="N106" s="136" t="s">
        <v>38</v>
      </c>
      <c r="O106" s="135"/>
      <c r="P106" s="135"/>
      <c r="Q106" s="135"/>
      <c r="R106" s="135"/>
      <c r="S106" s="131"/>
      <c r="T106" s="131"/>
      <c r="U106" s="131"/>
      <c r="V106" s="131"/>
      <c r="W106" s="131"/>
      <c r="X106" s="131"/>
      <c r="Y106" s="131"/>
      <c r="Z106" s="131"/>
      <c r="AA106" s="131"/>
      <c r="AB106" s="131"/>
      <c r="AC106" s="131"/>
      <c r="AD106" s="131"/>
      <c r="AE106" s="131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7" t="s">
        <v>164</v>
      </c>
      <c r="AZ106" s="135"/>
      <c r="BA106" s="135"/>
      <c r="BB106" s="135"/>
      <c r="BC106" s="135"/>
      <c r="BD106" s="135"/>
      <c r="BE106" s="138">
        <f t="shared" si="0"/>
        <v>0</v>
      </c>
      <c r="BF106" s="138">
        <f t="shared" si="1"/>
        <v>0</v>
      </c>
      <c r="BG106" s="138">
        <f t="shared" si="2"/>
        <v>0</v>
      </c>
      <c r="BH106" s="138">
        <f t="shared" si="3"/>
        <v>0</v>
      </c>
      <c r="BI106" s="138">
        <f t="shared" si="4"/>
        <v>0</v>
      </c>
      <c r="BJ106" s="137" t="s">
        <v>30</v>
      </c>
      <c r="BK106" s="135"/>
      <c r="BL106" s="135"/>
      <c r="BM106" s="135"/>
    </row>
    <row r="107" spans="1:65" s="2" customFormat="1" ht="18" customHeight="1">
      <c r="A107" s="33"/>
      <c r="B107" s="130"/>
      <c r="C107" s="131"/>
      <c r="D107" s="132"/>
      <c r="E107" s="131"/>
      <c r="F107" s="131"/>
      <c r="G107" s="131"/>
      <c r="H107" s="131"/>
      <c r="I107" s="131"/>
      <c r="J107" s="133"/>
      <c r="K107" s="131"/>
      <c r="L107" s="134"/>
      <c r="M107" s="135"/>
      <c r="N107" s="136" t="s">
        <v>38</v>
      </c>
      <c r="O107" s="135"/>
      <c r="P107" s="135"/>
      <c r="Q107" s="135"/>
      <c r="R107" s="135"/>
      <c r="S107" s="131"/>
      <c r="T107" s="131"/>
      <c r="U107" s="131"/>
      <c r="V107" s="131"/>
      <c r="W107" s="131"/>
      <c r="X107" s="131"/>
      <c r="Y107" s="131"/>
      <c r="Z107" s="131"/>
      <c r="AA107" s="131"/>
      <c r="AB107" s="131"/>
      <c r="AC107" s="131"/>
      <c r="AD107" s="131"/>
      <c r="AE107" s="131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7" t="s">
        <v>165</v>
      </c>
      <c r="AZ107" s="135"/>
      <c r="BA107" s="135"/>
      <c r="BB107" s="135"/>
      <c r="BC107" s="135"/>
      <c r="BD107" s="135"/>
      <c r="BE107" s="138">
        <f t="shared" si="0"/>
        <v>0</v>
      </c>
      <c r="BF107" s="138">
        <f t="shared" si="1"/>
        <v>0</v>
      </c>
      <c r="BG107" s="138">
        <f t="shared" si="2"/>
        <v>0</v>
      </c>
      <c r="BH107" s="138">
        <f t="shared" si="3"/>
        <v>0</v>
      </c>
      <c r="BI107" s="138">
        <f t="shared" si="4"/>
        <v>0</v>
      </c>
      <c r="BJ107" s="137" t="s">
        <v>30</v>
      </c>
      <c r="BK107" s="135"/>
      <c r="BL107" s="135"/>
      <c r="BM107" s="135"/>
    </row>
    <row r="108" spans="1:65" s="2" customForma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65" s="2" customFormat="1" ht="29.25" customHeight="1">
      <c r="A109" s="33"/>
      <c r="B109" s="34"/>
      <c r="C109" s="139" t="s">
        <v>5122</v>
      </c>
      <c r="D109" s="109"/>
      <c r="E109" s="109"/>
      <c r="F109" s="109"/>
      <c r="G109" s="109"/>
      <c r="H109" s="109"/>
      <c r="I109" s="109"/>
      <c r="J109" s="140">
        <f>ROUND(J96+J101,0)</f>
        <v>0</v>
      </c>
      <c r="K109" s="109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65" s="2" customFormat="1" ht="6.95" customHeight="1">
      <c r="A110" s="33"/>
      <c r="B110" s="48"/>
      <c r="C110" s="49"/>
      <c r="D110" s="49"/>
      <c r="E110" s="49"/>
      <c r="F110" s="49"/>
      <c r="G110" s="49"/>
      <c r="H110" s="49"/>
      <c r="I110" s="49"/>
      <c r="J110" s="49"/>
      <c r="K110" s="49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4" spans="1:63" s="2" customFormat="1" ht="6.95" customHeight="1">
      <c r="A114" s="33"/>
      <c r="B114" s="50"/>
      <c r="C114" s="51"/>
      <c r="D114" s="51"/>
      <c r="E114" s="51"/>
      <c r="F114" s="51"/>
      <c r="G114" s="51"/>
      <c r="H114" s="51"/>
      <c r="I114" s="51"/>
      <c r="J114" s="51"/>
      <c r="K114" s="51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24.95" customHeight="1">
      <c r="A115" s="33"/>
      <c r="B115" s="34"/>
      <c r="C115" s="22" t="s">
        <v>166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2" customFormat="1" ht="12" customHeight="1">
      <c r="A117" s="33"/>
      <c r="B117" s="34"/>
      <c r="C117" s="28" t="s">
        <v>16</v>
      </c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6.5" customHeight="1">
      <c r="A118" s="33"/>
      <c r="B118" s="34"/>
      <c r="C118" s="33"/>
      <c r="D118" s="33"/>
      <c r="E118" s="275" t="str">
        <f>E7</f>
        <v>Brno, ČS ODPADNÍCH VOD K360 JÍŽNÍ CENTRUM - REKONSTRUKCE OBJEKTU</v>
      </c>
      <c r="F118" s="276"/>
      <c r="G118" s="276"/>
      <c r="H118" s="276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2" customHeight="1">
      <c r="A119" s="33"/>
      <c r="B119" s="34"/>
      <c r="C119" s="28" t="s">
        <v>154</v>
      </c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6.5" customHeight="1">
      <c r="A120" s="33"/>
      <c r="B120" s="34"/>
      <c r="C120" s="33"/>
      <c r="D120" s="33"/>
      <c r="E120" s="232" t="str">
        <f>E9</f>
        <v>SO 90 - Ostatní rozpočtové náklady</v>
      </c>
      <c r="F120" s="277"/>
      <c r="G120" s="277"/>
      <c r="H120" s="277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2" customHeight="1">
      <c r="A122" s="33"/>
      <c r="B122" s="34"/>
      <c r="C122" s="28" t="s">
        <v>20</v>
      </c>
      <c r="D122" s="33"/>
      <c r="E122" s="33"/>
      <c r="F122" s="26" t="str">
        <f>F12</f>
        <v xml:space="preserve"> </v>
      </c>
      <c r="G122" s="33"/>
      <c r="H122" s="33"/>
      <c r="I122" s="28" t="s">
        <v>22</v>
      </c>
      <c r="J122" s="56" t="str">
        <f>IF(J12="","",J12)</f>
        <v/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2" customHeight="1">
      <c r="A124" s="33"/>
      <c r="B124" s="34"/>
      <c r="C124" s="28" t="s">
        <v>23</v>
      </c>
      <c r="D124" s="33"/>
      <c r="E124" s="33"/>
      <c r="F124" s="26" t="str">
        <f>E15</f>
        <v xml:space="preserve"> </v>
      </c>
      <c r="G124" s="33"/>
      <c r="H124" s="33"/>
      <c r="I124" s="28" t="s">
        <v>28</v>
      </c>
      <c r="J124" s="31" t="str">
        <f>E21</f>
        <v xml:space="preserve"> </v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5.2" customHeight="1">
      <c r="A125" s="33"/>
      <c r="B125" s="34"/>
      <c r="C125" s="28" t="s">
        <v>26</v>
      </c>
      <c r="D125" s="33"/>
      <c r="E125" s="33"/>
      <c r="F125" s="26" t="str">
        <f>IF(E18="","",E18)</f>
        <v>Vyplň údaj</v>
      </c>
      <c r="G125" s="33"/>
      <c r="H125" s="33"/>
      <c r="I125" s="28" t="s">
        <v>31</v>
      </c>
      <c r="J125" s="31" t="str">
        <f>E24</f>
        <v xml:space="preserve"> </v>
      </c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2" customFormat="1" ht="10.3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3" s="11" customFormat="1" ht="29.25" customHeight="1">
      <c r="A127" s="141"/>
      <c r="B127" s="142"/>
      <c r="C127" s="143" t="s">
        <v>167</v>
      </c>
      <c r="D127" s="144" t="s">
        <v>58</v>
      </c>
      <c r="E127" s="144" t="s">
        <v>54</v>
      </c>
      <c r="F127" s="144" t="s">
        <v>55</v>
      </c>
      <c r="G127" s="144" t="s">
        <v>168</v>
      </c>
      <c r="H127" s="144" t="s">
        <v>169</v>
      </c>
      <c r="I127" s="144" t="s">
        <v>170</v>
      </c>
      <c r="J127" s="144" t="s">
        <v>160</v>
      </c>
      <c r="K127" s="145" t="s">
        <v>171</v>
      </c>
      <c r="L127" s="146"/>
      <c r="M127" s="63" t="s">
        <v>1</v>
      </c>
      <c r="N127" s="64" t="s">
        <v>37</v>
      </c>
      <c r="O127" s="64" t="s">
        <v>172</v>
      </c>
      <c r="P127" s="64" t="s">
        <v>173</v>
      </c>
      <c r="Q127" s="64" t="s">
        <v>174</v>
      </c>
      <c r="R127" s="64" t="s">
        <v>175</v>
      </c>
      <c r="S127" s="64" t="s">
        <v>176</v>
      </c>
      <c r="T127" s="65" t="s">
        <v>177</v>
      </c>
      <c r="U127" s="141"/>
      <c r="V127" s="141"/>
      <c r="W127" s="141"/>
      <c r="X127" s="141"/>
      <c r="Y127" s="141"/>
      <c r="Z127" s="141"/>
      <c r="AA127" s="141"/>
      <c r="AB127" s="141"/>
      <c r="AC127" s="141"/>
      <c r="AD127" s="141"/>
      <c r="AE127" s="141"/>
    </row>
    <row r="128" spans="1:63" s="2" customFormat="1" ht="22.9" customHeight="1">
      <c r="A128" s="33"/>
      <c r="B128" s="34"/>
      <c r="C128" s="70" t="s">
        <v>178</v>
      </c>
      <c r="D128" s="33"/>
      <c r="E128" s="33"/>
      <c r="F128" s="33"/>
      <c r="G128" s="33"/>
      <c r="H128" s="33"/>
      <c r="I128" s="33"/>
      <c r="J128" s="147">
        <f>BK128</f>
        <v>0</v>
      </c>
      <c r="K128" s="33"/>
      <c r="L128" s="34"/>
      <c r="M128" s="66"/>
      <c r="N128" s="57"/>
      <c r="O128" s="67"/>
      <c r="P128" s="148">
        <f>P129</f>
        <v>0</v>
      </c>
      <c r="Q128" s="67"/>
      <c r="R128" s="148">
        <f>R129</f>
        <v>1.65432</v>
      </c>
      <c r="S128" s="67"/>
      <c r="T128" s="149">
        <f>T129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72</v>
      </c>
      <c r="AU128" s="18" t="s">
        <v>161</v>
      </c>
      <c r="BK128" s="150">
        <f>BK129</f>
        <v>0</v>
      </c>
    </row>
    <row r="129" spans="1:65" s="12" customFormat="1" ht="25.9" customHeight="1">
      <c r="B129" s="151"/>
      <c r="D129" s="152" t="s">
        <v>72</v>
      </c>
      <c r="E129" s="153" t="s">
        <v>179</v>
      </c>
      <c r="F129" s="153" t="s">
        <v>180</v>
      </c>
      <c r="I129" s="154"/>
      <c r="J129" s="155">
        <f>BK129</f>
        <v>0</v>
      </c>
      <c r="L129" s="151"/>
      <c r="M129" s="156"/>
      <c r="N129" s="157"/>
      <c r="O129" s="157"/>
      <c r="P129" s="158">
        <f>P130</f>
        <v>0</v>
      </c>
      <c r="Q129" s="157"/>
      <c r="R129" s="158">
        <f>R130</f>
        <v>1.65432</v>
      </c>
      <c r="S129" s="157"/>
      <c r="T129" s="159">
        <f>T130</f>
        <v>0</v>
      </c>
      <c r="AR129" s="152" t="s">
        <v>30</v>
      </c>
      <c r="AT129" s="160" t="s">
        <v>72</v>
      </c>
      <c r="AU129" s="160" t="s">
        <v>73</v>
      </c>
      <c r="AY129" s="152" t="s">
        <v>181</v>
      </c>
      <c r="BK129" s="161">
        <f>BK130</f>
        <v>0</v>
      </c>
    </row>
    <row r="130" spans="1:65" s="12" customFormat="1" ht="22.9" customHeight="1">
      <c r="B130" s="151"/>
      <c r="D130" s="152" t="s">
        <v>72</v>
      </c>
      <c r="E130" s="162" t="s">
        <v>182</v>
      </c>
      <c r="F130" s="162" t="s">
        <v>4962</v>
      </c>
      <c r="I130" s="154"/>
      <c r="J130" s="163">
        <f>BK130</f>
        <v>0</v>
      </c>
      <c r="L130" s="151"/>
      <c r="M130" s="156"/>
      <c r="N130" s="157"/>
      <c r="O130" s="157"/>
      <c r="P130" s="158">
        <f>SUM(P131:P265)</f>
        <v>0</v>
      </c>
      <c r="Q130" s="157"/>
      <c r="R130" s="158">
        <f>SUM(R131:R265)</f>
        <v>1.65432</v>
      </c>
      <c r="S130" s="157"/>
      <c r="T130" s="159">
        <f>SUM(T131:T265)</f>
        <v>0</v>
      </c>
      <c r="AR130" s="152" t="s">
        <v>30</v>
      </c>
      <c r="AT130" s="160" t="s">
        <v>72</v>
      </c>
      <c r="AU130" s="160" t="s">
        <v>30</v>
      </c>
      <c r="AY130" s="152" t="s">
        <v>181</v>
      </c>
      <c r="BK130" s="161">
        <f>SUM(BK131:BK265)</f>
        <v>0</v>
      </c>
    </row>
    <row r="131" spans="1:65" s="2" customFormat="1" ht="16.5" customHeight="1">
      <c r="A131" s="33"/>
      <c r="B131" s="130"/>
      <c r="C131" s="164" t="s">
        <v>30</v>
      </c>
      <c r="D131" s="164" t="s">
        <v>184</v>
      </c>
      <c r="E131" s="165" t="s">
        <v>4153</v>
      </c>
      <c r="F131" s="166" t="s">
        <v>4154</v>
      </c>
      <c r="G131" s="167" t="s">
        <v>1748</v>
      </c>
      <c r="H131" s="168">
        <v>500</v>
      </c>
      <c r="I131" s="169"/>
      <c r="J131" s="170">
        <f>ROUND(I131*H131,2)</f>
        <v>0</v>
      </c>
      <c r="K131" s="166" t="s">
        <v>1</v>
      </c>
      <c r="L131" s="34"/>
      <c r="M131" s="171" t="s">
        <v>1</v>
      </c>
      <c r="N131" s="172" t="s">
        <v>38</v>
      </c>
      <c r="O131" s="59"/>
      <c r="P131" s="173">
        <f>O131*H131</f>
        <v>0</v>
      </c>
      <c r="Q131" s="173">
        <v>3.0000000000000001E-5</v>
      </c>
      <c r="R131" s="173">
        <f>Q131*H131</f>
        <v>1.5000000000000001E-2</v>
      </c>
      <c r="S131" s="173">
        <v>0</v>
      </c>
      <c r="T131" s="174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5" t="s">
        <v>188</v>
      </c>
      <c r="AT131" s="175" t="s">
        <v>184</v>
      </c>
      <c r="AU131" s="175" t="s">
        <v>82</v>
      </c>
      <c r="AY131" s="18" t="s">
        <v>181</v>
      </c>
      <c r="BE131" s="176">
        <f>IF(N131="základní",J131,0)</f>
        <v>0</v>
      </c>
      <c r="BF131" s="176">
        <f>IF(N131="snížená",J131,0)</f>
        <v>0</v>
      </c>
      <c r="BG131" s="176">
        <f>IF(N131="zákl. přenesená",J131,0)</f>
        <v>0</v>
      </c>
      <c r="BH131" s="176">
        <f>IF(N131="sníž. přenesená",J131,0)</f>
        <v>0</v>
      </c>
      <c r="BI131" s="176">
        <f>IF(N131="nulová",J131,0)</f>
        <v>0</v>
      </c>
      <c r="BJ131" s="18" t="s">
        <v>30</v>
      </c>
      <c r="BK131" s="176">
        <f>ROUND(I131*H131,2)</f>
        <v>0</v>
      </c>
      <c r="BL131" s="18" t="s">
        <v>188</v>
      </c>
      <c r="BM131" s="175" t="s">
        <v>4963</v>
      </c>
    </row>
    <row r="132" spans="1:65" s="14" customFormat="1">
      <c r="B132" s="191"/>
      <c r="D132" s="178" t="s">
        <v>190</v>
      </c>
      <c r="E132" s="192" t="s">
        <v>1</v>
      </c>
      <c r="F132" s="193" t="s">
        <v>4964</v>
      </c>
      <c r="H132" s="192" t="s">
        <v>1</v>
      </c>
      <c r="I132" s="194"/>
      <c r="L132" s="191"/>
      <c r="M132" s="195"/>
      <c r="N132" s="196"/>
      <c r="O132" s="196"/>
      <c r="P132" s="196"/>
      <c r="Q132" s="196"/>
      <c r="R132" s="196"/>
      <c r="S132" s="196"/>
      <c r="T132" s="197"/>
      <c r="AT132" s="192" t="s">
        <v>190</v>
      </c>
      <c r="AU132" s="192" t="s">
        <v>82</v>
      </c>
      <c r="AV132" s="14" t="s">
        <v>30</v>
      </c>
      <c r="AW132" s="14" t="s">
        <v>29</v>
      </c>
      <c r="AX132" s="14" t="s">
        <v>73</v>
      </c>
      <c r="AY132" s="192" t="s">
        <v>181</v>
      </c>
    </row>
    <row r="133" spans="1:65" s="14" customFormat="1">
      <c r="B133" s="191"/>
      <c r="D133" s="178" t="s">
        <v>190</v>
      </c>
      <c r="E133" s="192" t="s">
        <v>1</v>
      </c>
      <c r="F133" s="193" t="s">
        <v>4965</v>
      </c>
      <c r="H133" s="192" t="s">
        <v>1</v>
      </c>
      <c r="I133" s="194"/>
      <c r="L133" s="191"/>
      <c r="M133" s="195"/>
      <c r="N133" s="196"/>
      <c r="O133" s="196"/>
      <c r="P133" s="196"/>
      <c r="Q133" s="196"/>
      <c r="R133" s="196"/>
      <c r="S133" s="196"/>
      <c r="T133" s="197"/>
      <c r="AT133" s="192" t="s">
        <v>190</v>
      </c>
      <c r="AU133" s="192" t="s">
        <v>82</v>
      </c>
      <c r="AV133" s="14" t="s">
        <v>30</v>
      </c>
      <c r="AW133" s="14" t="s">
        <v>29</v>
      </c>
      <c r="AX133" s="14" t="s">
        <v>73</v>
      </c>
      <c r="AY133" s="192" t="s">
        <v>181</v>
      </c>
    </row>
    <row r="134" spans="1:65" s="14" customFormat="1">
      <c r="B134" s="191"/>
      <c r="D134" s="178" t="s">
        <v>190</v>
      </c>
      <c r="E134" s="192" t="s">
        <v>1</v>
      </c>
      <c r="F134" s="193" t="s">
        <v>4966</v>
      </c>
      <c r="H134" s="192" t="s">
        <v>1</v>
      </c>
      <c r="I134" s="194"/>
      <c r="L134" s="191"/>
      <c r="M134" s="195"/>
      <c r="N134" s="196"/>
      <c r="O134" s="196"/>
      <c r="P134" s="196"/>
      <c r="Q134" s="196"/>
      <c r="R134" s="196"/>
      <c r="S134" s="196"/>
      <c r="T134" s="197"/>
      <c r="AT134" s="192" t="s">
        <v>190</v>
      </c>
      <c r="AU134" s="192" t="s">
        <v>82</v>
      </c>
      <c r="AV134" s="14" t="s">
        <v>30</v>
      </c>
      <c r="AW134" s="14" t="s">
        <v>29</v>
      </c>
      <c r="AX134" s="14" t="s">
        <v>73</v>
      </c>
      <c r="AY134" s="192" t="s">
        <v>181</v>
      </c>
    </row>
    <row r="135" spans="1:65" s="14" customFormat="1">
      <c r="B135" s="191"/>
      <c r="D135" s="178" t="s">
        <v>190</v>
      </c>
      <c r="E135" s="192" t="s">
        <v>1</v>
      </c>
      <c r="F135" s="193" t="s">
        <v>4967</v>
      </c>
      <c r="H135" s="192" t="s">
        <v>1</v>
      </c>
      <c r="I135" s="194"/>
      <c r="L135" s="191"/>
      <c r="M135" s="195"/>
      <c r="N135" s="196"/>
      <c r="O135" s="196"/>
      <c r="P135" s="196"/>
      <c r="Q135" s="196"/>
      <c r="R135" s="196"/>
      <c r="S135" s="196"/>
      <c r="T135" s="197"/>
      <c r="AT135" s="192" t="s">
        <v>190</v>
      </c>
      <c r="AU135" s="192" t="s">
        <v>82</v>
      </c>
      <c r="AV135" s="14" t="s">
        <v>30</v>
      </c>
      <c r="AW135" s="14" t="s">
        <v>29</v>
      </c>
      <c r="AX135" s="14" t="s">
        <v>73</v>
      </c>
      <c r="AY135" s="192" t="s">
        <v>181</v>
      </c>
    </row>
    <row r="136" spans="1:65" s="14" customFormat="1">
      <c r="B136" s="191"/>
      <c r="D136" s="178" t="s">
        <v>190</v>
      </c>
      <c r="E136" s="192" t="s">
        <v>1</v>
      </c>
      <c r="F136" s="193" t="s">
        <v>4968</v>
      </c>
      <c r="H136" s="192" t="s">
        <v>1</v>
      </c>
      <c r="I136" s="194"/>
      <c r="L136" s="191"/>
      <c r="M136" s="195"/>
      <c r="N136" s="196"/>
      <c r="O136" s="196"/>
      <c r="P136" s="196"/>
      <c r="Q136" s="196"/>
      <c r="R136" s="196"/>
      <c r="S136" s="196"/>
      <c r="T136" s="197"/>
      <c r="AT136" s="192" t="s">
        <v>190</v>
      </c>
      <c r="AU136" s="192" t="s">
        <v>82</v>
      </c>
      <c r="AV136" s="14" t="s">
        <v>30</v>
      </c>
      <c r="AW136" s="14" t="s">
        <v>29</v>
      </c>
      <c r="AX136" s="14" t="s">
        <v>73</v>
      </c>
      <c r="AY136" s="192" t="s">
        <v>181</v>
      </c>
    </row>
    <row r="137" spans="1:65" s="14" customFormat="1">
      <c r="B137" s="191"/>
      <c r="D137" s="178" t="s">
        <v>190</v>
      </c>
      <c r="E137" s="192" t="s">
        <v>1</v>
      </c>
      <c r="F137" s="193" t="s">
        <v>4969</v>
      </c>
      <c r="H137" s="192" t="s">
        <v>1</v>
      </c>
      <c r="I137" s="194"/>
      <c r="L137" s="191"/>
      <c r="M137" s="195"/>
      <c r="N137" s="196"/>
      <c r="O137" s="196"/>
      <c r="P137" s="196"/>
      <c r="Q137" s="196"/>
      <c r="R137" s="196"/>
      <c r="S137" s="196"/>
      <c r="T137" s="197"/>
      <c r="AT137" s="192" t="s">
        <v>190</v>
      </c>
      <c r="AU137" s="192" t="s">
        <v>82</v>
      </c>
      <c r="AV137" s="14" t="s">
        <v>30</v>
      </c>
      <c r="AW137" s="14" t="s">
        <v>29</v>
      </c>
      <c r="AX137" s="14" t="s">
        <v>73</v>
      </c>
      <c r="AY137" s="192" t="s">
        <v>181</v>
      </c>
    </row>
    <row r="138" spans="1:65" s="14" customFormat="1">
      <c r="B138" s="191"/>
      <c r="D138" s="178" t="s">
        <v>190</v>
      </c>
      <c r="E138" s="192" t="s">
        <v>1</v>
      </c>
      <c r="F138" s="193" t="s">
        <v>4970</v>
      </c>
      <c r="H138" s="192" t="s">
        <v>1</v>
      </c>
      <c r="I138" s="194"/>
      <c r="L138" s="191"/>
      <c r="M138" s="195"/>
      <c r="N138" s="196"/>
      <c r="O138" s="196"/>
      <c r="P138" s="196"/>
      <c r="Q138" s="196"/>
      <c r="R138" s="196"/>
      <c r="S138" s="196"/>
      <c r="T138" s="197"/>
      <c r="AT138" s="192" t="s">
        <v>190</v>
      </c>
      <c r="AU138" s="192" t="s">
        <v>82</v>
      </c>
      <c r="AV138" s="14" t="s">
        <v>30</v>
      </c>
      <c r="AW138" s="14" t="s">
        <v>29</v>
      </c>
      <c r="AX138" s="14" t="s">
        <v>73</v>
      </c>
      <c r="AY138" s="192" t="s">
        <v>181</v>
      </c>
    </row>
    <row r="139" spans="1:65" s="13" customFormat="1">
      <c r="B139" s="177"/>
      <c r="D139" s="178" t="s">
        <v>190</v>
      </c>
      <c r="E139" s="179" t="s">
        <v>1</v>
      </c>
      <c r="F139" s="180" t="s">
        <v>4621</v>
      </c>
      <c r="H139" s="181">
        <v>500</v>
      </c>
      <c r="I139" s="182"/>
      <c r="L139" s="177"/>
      <c r="M139" s="183"/>
      <c r="N139" s="184"/>
      <c r="O139" s="184"/>
      <c r="P139" s="184"/>
      <c r="Q139" s="184"/>
      <c r="R139" s="184"/>
      <c r="S139" s="184"/>
      <c r="T139" s="185"/>
      <c r="AT139" s="179" t="s">
        <v>190</v>
      </c>
      <c r="AU139" s="179" t="s">
        <v>82</v>
      </c>
      <c r="AV139" s="13" t="s">
        <v>82</v>
      </c>
      <c r="AW139" s="13" t="s">
        <v>29</v>
      </c>
      <c r="AX139" s="13" t="s">
        <v>30</v>
      </c>
      <c r="AY139" s="179" t="s">
        <v>181</v>
      </c>
    </row>
    <row r="140" spans="1:65" s="2" customFormat="1" ht="24.2" customHeight="1">
      <c r="A140" s="33"/>
      <c r="B140" s="130"/>
      <c r="C140" s="164" t="s">
        <v>82</v>
      </c>
      <c r="D140" s="164" t="s">
        <v>184</v>
      </c>
      <c r="E140" s="165" t="s">
        <v>4971</v>
      </c>
      <c r="F140" s="166" t="s">
        <v>2372</v>
      </c>
      <c r="G140" s="167" t="s">
        <v>246</v>
      </c>
      <c r="H140" s="168">
        <v>6</v>
      </c>
      <c r="I140" s="169"/>
      <c r="J140" s="170">
        <f>ROUND(I140*H140,2)</f>
        <v>0</v>
      </c>
      <c r="K140" s="166" t="s">
        <v>1</v>
      </c>
      <c r="L140" s="34"/>
      <c r="M140" s="171" t="s">
        <v>1</v>
      </c>
      <c r="N140" s="172" t="s">
        <v>38</v>
      </c>
      <c r="O140" s="59"/>
      <c r="P140" s="173">
        <f>O140*H140</f>
        <v>0</v>
      </c>
      <c r="Q140" s="173">
        <v>0</v>
      </c>
      <c r="R140" s="173">
        <f>Q140*H140</f>
        <v>0</v>
      </c>
      <c r="S140" s="173">
        <v>0</v>
      </c>
      <c r="T140" s="174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5" t="s">
        <v>188</v>
      </c>
      <c r="AT140" s="175" t="s">
        <v>184</v>
      </c>
      <c r="AU140" s="175" t="s">
        <v>82</v>
      </c>
      <c r="AY140" s="18" t="s">
        <v>181</v>
      </c>
      <c r="BE140" s="176">
        <f>IF(N140="základní",J140,0)</f>
        <v>0</v>
      </c>
      <c r="BF140" s="176">
        <f>IF(N140="snížená",J140,0)</f>
        <v>0</v>
      </c>
      <c r="BG140" s="176">
        <f>IF(N140="zákl. přenesená",J140,0)</f>
        <v>0</v>
      </c>
      <c r="BH140" s="176">
        <f>IF(N140="sníž. přenesená",J140,0)</f>
        <v>0</v>
      </c>
      <c r="BI140" s="176">
        <f>IF(N140="nulová",J140,0)</f>
        <v>0</v>
      </c>
      <c r="BJ140" s="18" t="s">
        <v>30</v>
      </c>
      <c r="BK140" s="176">
        <f>ROUND(I140*H140,2)</f>
        <v>0</v>
      </c>
      <c r="BL140" s="18" t="s">
        <v>188</v>
      </c>
      <c r="BM140" s="175" t="s">
        <v>4972</v>
      </c>
    </row>
    <row r="141" spans="1:65" s="13" customFormat="1">
      <c r="B141" s="177"/>
      <c r="D141" s="178" t="s">
        <v>190</v>
      </c>
      <c r="E141" s="179" t="s">
        <v>1</v>
      </c>
      <c r="F141" s="180" t="s">
        <v>4973</v>
      </c>
      <c r="H141" s="181">
        <v>1</v>
      </c>
      <c r="I141" s="182"/>
      <c r="L141" s="177"/>
      <c r="M141" s="183"/>
      <c r="N141" s="184"/>
      <c r="O141" s="184"/>
      <c r="P141" s="184"/>
      <c r="Q141" s="184"/>
      <c r="R141" s="184"/>
      <c r="S141" s="184"/>
      <c r="T141" s="185"/>
      <c r="AT141" s="179" t="s">
        <v>190</v>
      </c>
      <c r="AU141" s="179" t="s">
        <v>82</v>
      </c>
      <c r="AV141" s="13" t="s">
        <v>82</v>
      </c>
      <c r="AW141" s="13" t="s">
        <v>29</v>
      </c>
      <c r="AX141" s="13" t="s">
        <v>73</v>
      </c>
      <c r="AY141" s="179" t="s">
        <v>181</v>
      </c>
    </row>
    <row r="142" spans="1:65" s="13" customFormat="1">
      <c r="B142" s="177"/>
      <c r="D142" s="178" t="s">
        <v>190</v>
      </c>
      <c r="E142" s="179" t="s">
        <v>1</v>
      </c>
      <c r="F142" s="180" t="s">
        <v>4974</v>
      </c>
      <c r="H142" s="181">
        <v>1</v>
      </c>
      <c r="I142" s="182"/>
      <c r="L142" s="177"/>
      <c r="M142" s="183"/>
      <c r="N142" s="184"/>
      <c r="O142" s="184"/>
      <c r="P142" s="184"/>
      <c r="Q142" s="184"/>
      <c r="R142" s="184"/>
      <c r="S142" s="184"/>
      <c r="T142" s="185"/>
      <c r="AT142" s="179" t="s">
        <v>190</v>
      </c>
      <c r="AU142" s="179" t="s">
        <v>82</v>
      </c>
      <c r="AV142" s="13" t="s">
        <v>82</v>
      </c>
      <c r="AW142" s="13" t="s">
        <v>29</v>
      </c>
      <c r="AX142" s="13" t="s">
        <v>73</v>
      </c>
      <c r="AY142" s="179" t="s">
        <v>181</v>
      </c>
    </row>
    <row r="143" spans="1:65" s="13" customFormat="1">
      <c r="B143" s="177"/>
      <c r="D143" s="178" t="s">
        <v>190</v>
      </c>
      <c r="E143" s="179" t="s">
        <v>1</v>
      </c>
      <c r="F143" s="180" t="s">
        <v>4975</v>
      </c>
      <c r="H143" s="181">
        <v>1</v>
      </c>
      <c r="I143" s="182"/>
      <c r="L143" s="177"/>
      <c r="M143" s="183"/>
      <c r="N143" s="184"/>
      <c r="O143" s="184"/>
      <c r="P143" s="184"/>
      <c r="Q143" s="184"/>
      <c r="R143" s="184"/>
      <c r="S143" s="184"/>
      <c r="T143" s="185"/>
      <c r="AT143" s="179" t="s">
        <v>190</v>
      </c>
      <c r="AU143" s="179" t="s">
        <v>82</v>
      </c>
      <c r="AV143" s="13" t="s">
        <v>82</v>
      </c>
      <c r="AW143" s="13" t="s">
        <v>29</v>
      </c>
      <c r="AX143" s="13" t="s">
        <v>73</v>
      </c>
      <c r="AY143" s="179" t="s">
        <v>181</v>
      </c>
    </row>
    <row r="144" spans="1:65" s="13" customFormat="1">
      <c r="B144" s="177"/>
      <c r="D144" s="178" t="s">
        <v>190</v>
      </c>
      <c r="E144" s="179" t="s">
        <v>1</v>
      </c>
      <c r="F144" s="180" t="s">
        <v>4976</v>
      </c>
      <c r="H144" s="181">
        <v>1</v>
      </c>
      <c r="I144" s="182"/>
      <c r="L144" s="177"/>
      <c r="M144" s="183"/>
      <c r="N144" s="184"/>
      <c r="O144" s="184"/>
      <c r="P144" s="184"/>
      <c r="Q144" s="184"/>
      <c r="R144" s="184"/>
      <c r="S144" s="184"/>
      <c r="T144" s="185"/>
      <c r="AT144" s="179" t="s">
        <v>190</v>
      </c>
      <c r="AU144" s="179" t="s">
        <v>82</v>
      </c>
      <c r="AV144" s="13" t="s">
        <v>82</v>
      </c>
      <c r="AW144" s="13" t="s">
        <v>29</v>
      </c>
      <c r="AX144" s="13" t="s">
        <v>73</v>
      </c>
      <c r="AY144" s="179" t="s">
        <v>181</v>
      </c>
    </row>
    <row r="145" spans="1:65" s="13" customFormat="1">
      <c r="B145" s="177"/>
      <c r="D145" s="178" t="s">
        <v>190</v>
      </c>
      <c r="E145" s="179" t="s">
        <v>1</v>
      </c>
      <c r="F145" s="180" t="s">
        <v>4977</v>
      </c>
      <c r="H145" s="181">
        <v>2</v>
      </c>
      <c r="I145" s="182"/>
      <c r="L145" s="177"/>
      <c r="M145" s="183"/>
      <c r="N145" s="184"/>
      <c r="O145" s="184"/>
      <c r="P145" s="184"/>
      <c r="Q145" s="184"/>
      <c r="R145" s="184"/>
      <c r="S145" s="184"/>
      <c r="T145" s="185"/>
      <c r="AT145" s="179" t="s">
        <v>190</v>
      </c>
      <c r="AU145" s="179" t="s">
        <v>82</v>
      </c>
      <c r="AV145" s="13" t="s">
        <v>82</v>
      </c>
      <c r="AW145" s="13" t="s">
        <v>29</v>
      </c>
      <c r="AX145" s="13" t="s">
        <v>73</v>
      </c>
      <c r="AY145" s="179" t="s">
        <v>181</v>
      </c>
    </row>
    <row r="146" spans="1:65" s="15" customFormat="1">
      <c r="B146" s="198"/>
      <c r="D146" s="178" t="s">
        <v>190</v>
      </c>
      <c r="E146" s="199" t="s">
        <v>1</v>
      </c>
      <c r="F146" s="200" t="s">
        <v>1774</v>
      </c>
      <c r="H146" s="201">
        <v>6</v>
      </c>
      <c r="I146" s="202"/>
      <c r="L146" s="198"/>
      <c r="M146" s="203"/>
      <c r="N146" s="204"/>
      <c r="O146" s="204"/>
      <c r="P146" s="204"/>
      <c r="Q146" s="204"/>
      <c r="R146" s="204"/>
      <c r="S146" s="204"/>
      <c r="T146" s="205"/>
      <c r="AT146" s="199" t="s">
        <v>190</v>
      </c>
      <c r="AU146" s="199" t="s">
        <v>82</v>
      </c>
      <c r="AV146" s="15" t="s">
        <v>188</v>
      </c>
      <c r="AW146" s="15" t="s">
        <v>29</v>
      </c>
      <c r="AX146" s="15" t="s">
        <v>30</v>
      </c>
      <c r="AY146" s="199" t="s">
        <v>181</v>
      </c>
    </row>
    <row r="147" spans="1:65" s="2" customFormat="1" ht="16.5" customHeight="1">
      <c r="A147" s="33"/>
      <c r="B147" s="130"/>
      <c r="C147" s="164" t="s">
        <v>194</v>
      </c>
      <c r="D147" s="164" t="s">
        <v>184</v>
      </c>
      <c r="E147" s="165" t="s">
        <v>1758</v>
      </c>
      <c r="F147" s="166" t="s">
        <v>1759</v>
      </c>
      <c r="G147" s="167" t="s">
        <v>1370</v>
      </c>
      <c r="H147" s="168">
        <v>228</v>
      </c>
      <c r="I147" s="169"/>
      <c r="J147" s="170">
        <f>ROUND(I147*H147,2)</f>
        <v>0</v>
      </c>
      <c r="K147" s="166" t="s">
        <v>1</v>
      </c>
      <c r="L147" s="34"/>
      <c r="M147" s="171" t="s">
        <v>1</v>
      </c>
      <c r="N147" s="172" t="s">
        <v>38</v>
      </c>
      <c r="O147" s="59"/>
      <c r="P147" s="173">
        <f>O147*H147</f>
        <v>0</v>
      </c>
      <c r="Q147" s="173">
        <v>7.1900000000000002E-3</v>
      </c>
      <c r="R147" s="173">
        <f>Q147*H147</f>
        <v>1.6393200000000001</v>
      </c>
      <c r="S147" s="173">
        <v>0</v>
      </c>
      <c r="T147" s="174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5" t="s">
        <v>188</v>
      </c>
      <c r="AT147" s="175" t="s">
        <v>184</v>
      </c>
      <c r="AU147" s="175" t="s">
        <v>82</v>
      </c>
      <c r="AY147" s="18" t="s">
        <v>181</v>
      </c>
      <c r="BE147" s="176">
        <f>IF(N147="základní",J147,0)</f>
        <v>0</v>
      </c>
      <c r="BF147" s="176">
        <f>IF(N147="snížená",J147,0)</f>
        <v>0</v>
      </c>
      <c r="BG147" s="176">
        <f>IF(N147="zákl. přenesená",J147,0)</f>
        <v>0</v>
      </c>
      <c r="BH147" s="176">
        <f>IF(N147="sníž. přenesená",J147,0)</f>
        <v>0</v>
      </c>
      <c r="BI147" s="176">
        <f>IF(N147="nulová",J147,0)</f>
        <v>0</v>
      </c>
      <c r="BJ147" s="18" t="s">
        <v>30</v>
      </c>
      <c r="BK147" s="176">
        <f>ROUND(I147*H147,2)</f>
        <v>0</v>
      </c>
      <c r="BL147" s="18" t="s">
        <v>188</v>
      </c>
      <c r="BM147" s="175" t="s">
        <v>4978</v>
      </c>
    </row>
    <row r="148" spans="1:65" s="13" customFormat="1">
      <c r="B148" s="177"/>
      <c r="D148" s="178" t="s">
        <v>190</v>
      </c>
      <c r="E148" s="179" t="s">
        <v>1</v>
      </c>
      <c r="F148" s="180" t="s">
        <v>4979</v>
      </c>
      <c r="H148" s="181">
        <v>50</v>
      </c>
      <c r="I148" s="182"/>
      <c r="L148" s="177"/>
      <c r="M148" s="183"/>
      <c r="N148" s="184"/>
      <c r="O148" s="184"/>
      <c r="P148" s="184"/>
      <c r="Q148" s="184"/>
      <c r="R148" s="184"/>
      <c r="S148" s="184"/>
      <c r="T148" s="185"/>
      <c r="AT148" s="179" t="s">
        <v>190</v>
      </c>
      <c r="AU148" s="179" t="s">
        <v>82</v>
      </c>
      <c r="AV148" s="13" t="s">
        <v>82</v>
      </c>
      <c r="AW148" s="13" t="s">
        <v>29</v>
      </c>
      <c r="AX148" s="13" t="s">
        <v>73</v>
      </c>
      <c r="AY148" s="179" t="s">
        <v>181</v>
      </c>
    </row>
    <row r="149" spans="1:65" s="13" customFormat="1">
      <c r="B149" s="177"/>
      <c r="D149" s="178" t="s">
        <v>190</v>
      </c>
      <c r="E149" s="179" t="s">
        <v>1</v>
      </c>
      <c r="F149" s="180" t="s">
        <v>4980</v>
      </c>
      <c r="H149" s="181">
        <v>45</v>
      </c>
      <c r="I149" s="182"/>
      <c r="L149" s="177"/>
      <c r="M149" s="183"/>
      <c r="N149" s="184"/>
      <c r="O149" s="184"/>
      <c r="P149" s="184"/>
      <c r="Q149" s="184"/>
      <c r="R149" s="184"/>
      <c r="S149" s="184"/>
      <c r="T149" s="185"/>
      <c r="AT149" s="179" t="s">
        <v>190</v>
      </c>
      <c r="AU149" s="179" t="s">
        <v>82</v>
      </c>
      <c r="AV149" s="13" t="s">
        <v>82</v>
      </c>
      <c r="AW149" s="13" t="s">
        <v>29</v>
      </c>
      <c r="AX149" s="13" t="s">
        <v>73</v>
      </c>
      <c r="AY149" s="179" t="s">
        <v>181</v>
      </c>
    </row>
    <row r="150" spans="1:65" s="13" customFormat="1">
      <c r="B150" s="177"/>
      <c r="D150" s="178" t="s">
        <v>190</v>
      </c>
      <c r="E150" s="179" t="s">
        <v>1</v>
      </c>
      <c r="F150" s="180" t="s">
        <v>4981</v>
      </c>
      <c r="H150" s="181">
        <v>40</v>
      </c>
      <c r="I150" s="182"/>
      <c r="L150" s="177"/>
      <c r="M150" s="183"/>
      <c r="N150" s="184"/>
      <c r="O150" s="184"/>
      <c r="P150" s="184"/>
      <c r="Q150" s="184"/>
      <c r="R150" s="184"/>
      <c r="S150" s="184"/>
      <c r="T150" s="185"/>
      <c r="AT150" s="179" t="s">
        <v>190</v>
      </c>
      <c r="AU150" s="179" t="s">
        <v>82</v>
      </c>
      <c r="AV150" s="13" t="s">
        <v>82</v>
      </c>
      <c r="AW150" s="13" t="s">
        <v>29</v>
      </c>
      <c r="AX150" s="13" t="s">
        <v>73</v>
      </c>
      <c r="AY150" s="179" t="s">
        <v>181</v>
      </c>
    </row>
    <row r="151" spans="1:65" s="13" customFormat="1">
      <c r="B151" s="177"/>
      <c r="D151" s="178" t="s">
        <v>190</v>
      </c>
      <c r="E151" s="179" t="s">
        <v>1</v>
      </c>
      <c r="F151" s="180" t="s">
        <v>4982</v>
      </c>
      <c r="H151" s="181">
        <v>50</v>
      </c>
      <c r="I151" s="182"/>
      <c r="L151" s="177"/>
      <c r="M151" s="183"/>
      <c r="N151" s="184"/>
      <c r="O151" s="184"/>
      <c r="P151" s="184"/>
      <c r="Q151" s="184"/>
      <c r="R151" s="184"/>
      <c r="S151" s="184"/>
      <c r="T151" s="185"/>
      <c r="AT151" s="179" t="s">
        <v>190</v>
      </c>
      <c r="AU151" s="179" t="s">
        <v>82</v>
      </c>
      <c r="AV151" s="13" t="s">
        <v>82</v>
      </c>
      <c r="AW151" s="13" t="s">
        <v>29</v>
      </c>
      <c r="AX151" s="13" t="s">
        <v>73</v>
      </c>
      <c r="AY151" s="179" t="s">
        <v>181</v>
      </c>
    </row>
    <row r="152" spans="1:65" s="13" customFormat="1">
      <c r="B152" s="177"/>
      <c r="D152" s="178" t="s">
        <v>190</v>
      </c>
      <c r="E152" s="179" t="s">
        <v>1</v>
      </c>
      <c r="F152" s="180" t="s">
        <v>4983</v>
      </c>
      <c r="H152" s="181">
        <v>43</v>
      </c>
      <c r="I152" s="182"/>
      <c r="L152" s="177"/>
      <c r="M152" s="183"/>
      <c r="N152" s="184"/>
      <c r="O152" s="184"/>
      <c r="P152" s="184"/>
      <c r="Q152" s="184"/>
      <c r="R152" s="184"/>
      <c r="S152" s="184"/>
      <c r="T152" s="185"/>
      <c r="AT152" s="179" t="s">
        <v>190</v>
      </c>
      <c r="AU152" s="179" t="s">
        <v>82</v>
      </c>
      <c r="AV152" s="13" t="s">
        <v>82</v>
      </c>
      <c r="AW152" s="13" t="s">
        <v>29</v>
      </c>
      <c r="AX152" s="13" t="s">
        <v>73</v>
      </c>
      <c r="AY152" s="179" t="s">
        <v>181</v>
      </c>
    </row>
    <row r="153" spans="1:65" s="15" customFormat="1">
      <c r="B153" s="198"/>
      <c r="D153" s="178" t="s">
        <v>190</v>
      </c>
      <c r="E153" s="199" t="s">
        <v>1</v>
      </c>
      <c r="F153" s="200" t="s">
        <v>1774</v>
      </c>
      <c r="H153" s="201">
        <v>228</v>
      </c>
      <c r="I153" s="202"/>
      <c r="L153" s="198"/>
      <c r="M153" s="203"/>
      <c r="N153" s="204"/>
      <c r="O153" s="204"/>
      <c r="P153" s="204"/>
      <c r="Q153" s="204"/>
      <c r="R153" s="204"/>
      <c r="S153" s="204"/>
      <c r="T153" s="205"/>
      <c r="AT153" s="199" t="s">
        <v>190</v>
      </c>
      <c r="AU153" s="199" t="s">
        <v>82</v>
      </c>
      <c r="AV153" s="15" t="s">
        <v>188</v>
      </c>
      <c r="AW153" s="15" t="s">
        <v>29</v>
      </c>
      <c r="AX153" s="15" t="s">
        <v>30</v>
      </c>
      <c r="AY153" s="199" t="s">
        <v>181</v>
      </c>
    </row>
    <row r="154" spans="1:65" s="2" customFormat="1" ht="21.75" customHeight="1">
      <c r="A154" s="33"/>
      <c r="B154" s="130"/>
      <c r="C154" s="164" t="s">
        <v>188</v>
      </c>
      <c r="D154" s="164" t="s">
        <v>184</v>
      </c>
      <c r="E154" s="165" t="s">
        <v>1762</v>
      </c>
      <c r="F154" s="166" t="s">
        <v>1763</v>
      </c>
      <c r="G154" s="167" t="s">
        <v>246</v>
      </c>
      <c r="H154" s="168">
        <v>6</v>
      </c>
      <c r="I154" s="169"/>
      <c r="J154" s="170">
        <f>ROUND(I154*H154,2)</f>
        <v>0</v>
      </c>
      <c r="K154" s="166" t="s">
        <v>1</v>
      </c>
      <c r="L154" s="34"/>
      <c r="M154" s="171" t="s">
        <v>1</v>
      </c>
      <c r="N154" s="172" t="s">
        <v>38</v>
      </c>
      <c r="O154" s="59"/>
      <c r="P154" s="173">
        <f>O154*H154</f>
        <v>0</v>
      </c>
      <c r="Q154" s="173">
        <v>0</v>
      </c>
      <c r="R154" s="173">
        <f>Q154*H154</f>
        <v>0</v>
      </c>
      <c r="S154" s="173">
        <v>0</v>
      </c>
      <c r="T154" s="174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5" t="s">
        <v>188</v>
      </c>
      <c r="AT154" s="175" t="s">
        <v>184</v>
      </c>
      <c r="AU154" s="175" t="s">
        <v>82</v>
      </c>
      <c r="AY154" s="18" t="s">
        <v>181</v>
      </c>
      <c r="BE154" s="176">
        <f>IF(N154="základní",J154,0)</f>
        <v>0</v>
      </c>
      <c r="BF154" s="176">
        <f>IF(N154="snížená",J154,0)</f>
        <v>0</v>
      </c>
      <c r="BG154" s="176">
        <f>IF(N154="zákl. přenesená",J154,0)</f>
        <v>0</v>
      </c>
      <c r="BH154" s="176">
        <f>IF(N154="sníž. přenesená",J154,0)</f>
        <v>0</v>
      </c>
      <c r="BI154" s="176">
        <f>IF(N154="nulová",J154,0)</f>
        <v>0</v>
      </c>
      <c r="BJ154" s="18" t="s">
        <v>30</v>
      </c>
      <c r="BK154" s="176">
        <f>ROUND(I154*H154,2)</f>
        <v>0</v>
      </c>
      <c r="BL154" s="18" t="s">
        <v>188</v>
      </c>
      <c r="BM154" s="175" t="s">
        <v>4984</v>
      </c>
    </row>
    <row r="155" spans="1:65" s="13" customFormat="1">
      <c r="B155" s="177"/>
      <c r="D155" s="178" t="s">
        <v>190</v>
      </c>
      <c r="E155" s="179" t="s">
        <v>1</v>
      </c>
      <c r="F155" s="180" t="s">
        <v>4973</v>
      </c>
      <c r="H155" s="181">
        <v>1</v>
      </c>
      <c r="I155" s="182"/>
      <c r="L155" s="177"/>
      <c r="M155" s="183"/>
      <c r="N155" s="184"/>
      <c r="O155" s="184"/>
      <c r="P155" s="184"/>
      <c r="Q155" s="184"/>
      <c r="R155" s="184"/>
      <c r="S155" s="184"/>
      <c r="T155" s="185"/>
      <c r="AT155" s="179" t="s">
        <v>190</v>
      </c>
      <c r="AU155" s="179" t="s">
        <v>82</v>
      </c>
      <c r="AV155" s="13" t="s">
        <v>82</v>
      </c>
      <c r="AW155" s="13" t="s">
        <v>29</v>
      </c>
      <c r="AX155" s="13" t="s">
        <v>73</v>
      </c>
      <c r="AY155" s="179" t="s">
        <v>181</v>
      </c>
    </row>
    <row r="156" spans="1:65" s="13" customFormat="1">
      <c r="B156" s="177"/>
      <c r="D156" s="178" t="s">
        <v>190</v>
      </c>
      <c r="E156" s="179" t="s">
        <v>1</v>
      </c>
      <c r="F156" s="180" t="s">
        <v>4974</v>
      </c>
      <c r="H156" s="181">
        <v>1</v>
      </c>
      <c r="I156" s="182"/>
      <c r="L156" s="177"/>
      <c r="M156" s="183"/>
      <c r="N156" s="184"/>
      <c r="O156" s="184"/>
      <c r="P156" s="184"/>
      <c r="Q156" s="184"/>
      <c r="R156" s="184"/>
      <c r="S156" s="184"/>
      <c r="T156" s="185"/>
      <c r="AT156" s="179" t="s">
        <v>190</v>
      </c>
      <c r="AU156" s="179" t="s">
        <v>82</v>
      </c>
      <c r="AV156" s="13" t="s">
        <v>82</v>
      </c>
      <c r="AW156" s="13" t="s">
        <v>29</v>
      </c>
      <c r="AX156" s="13" t="s">
        <v>73</v>
      </c>
      <c r="AY156" s="179" t="s">
        <v>181</v>
      </c>
    </row>
    <row r="157" spans="1:65" s="13" customFormat="1">
      <c r="B157" s="177"/>
      <c r="D157" s="178" t="s">
        <v>190</v>
      </c>
      <c r="E157" s="179" t="s">
        <v>1</v>
      </c>
      <c r="F157" s="180" t="s">
        <v>4975</v>
      </c>
      <c r="H157" s="181">
        <v>1</v>
      </c>
      <c r="I157" s="182"/>
      <c r="L157" s="177"/>
      <c r="M157" s="183"/>
      <c r="N157" s="184"/>
      <c r="O157" s="184"/>
      <c r="P157" s="184"/>
      <c r="Q157" s="184"/>
      <c r="R157" s="184"/>
      <c r="S157" s="184"/>
      <c r="T157" s="185"/>
      <c r="AT157" s="179" t="s">
        <v>190</v>
      </c>
      <c r="AU157" s="179" t="s">
        <v>82</v>
      </c>
      <c r="AV157" s="13" t="s">
        <v>82</v>
      </c>
      <c r="AW157" s="13" t="s">
        <v>29</v>
      </c>
      <c r="AX157" s="13" t="s">
        <v>73</v>
      </c>
      <c r="AY157" s="179" t="s">
        <v>181</v>
      </c>
    </row>
    <row r="158" spans="1:65" s="13" customFormat="1">
      <c r="B158" s="177"/>
      <c r="D158" s="178" t="s">
        <v>190</v>
      </c>
      <c r="E158" s="179" t="s">
        <v>1</v>
      </c>
      <c r="F158" s="180" t="s">
        <v>4976</v>
      </c>
      <c r="H158" s="181">
        <v>1</v>
      </c>
      <c r="I158" s="182"/>
      <c r="L158" s="177"/>
      <c r="M158" s="183"/>
      <c r="N158" s="184"/>
      <c r="O158" s="184"/>
      <c r="P158" s="184"/>
      <c r="Q158" s="184"/>
      <c r="R158" s="184"/>
      <c r="S158" s="184"/>
      <c r="T158" s="185"/>
      <c r="AT158" s="179" t="s">
        <v>190</v>
      </c>
      <c r="AU158" s="179" t="s">
        <v>82</v>
      </c>
      <c r="AV158" s="13" t="s">
        <v>82</v>
      </c>
      <c r="AW158" s="13" t="s">
        <v>29</v>
      </c>
      <c r="AX158" s="13" t="s">
        <v>73</v>
      </c>
      <c r="AY158" s="179" t="s">
        <v>181</v>
      </c>
    </row>
    <row r="159" spans="1:65" s="13" customFormat="1">
      <c r="B159" s="177"/>
      <c r="D159" s="178" t="s">
        <v>190</v>
      </c>
      <c r="E159" s="179" t="s">
        <v>1</v>
      </c>
      <c r="F159" s="180" t="s">
        <v>4977</v>
      </c>
      <c r="H159" s="181">
        <v>2</v>
      </c>
      <c r="I159" s="182"/>
      <c r="L159" s="177"/>
      <c r="M159" s="183"/>
      <c r="N159" s="184"/>
      <c r="O159" s="184"/>
      <c r="P159" s="184"/>
      <c r="Q159" s="184"/>
      <c r="R159" s="184"/>
      <c r="S159" s="184"/>
      <c r="T159" s="185"/>
      <c r="AT159" s="179" t="s">
        <v>190</v>
      </c>
      <c r="AU159" s="179" t="s">
        <v>82</v>
      </c>
      <c r="AV159" s="13" t="s">
        <v>82</v>
      </c>
      <c r="AW159" s="13" t="s">
        <v>29</v>
      </c>
      <c r="AX159" s="13" t="s">
        <v>73</v>
      </c>
      <c r="AY159" s="179" t="s">
        <v>181</v>
      </c>
    </row>
    <row r="160" spans="1:65" s="15" customFormat="1">
      <c r="B160" s="198"/>
      <c r="D160" s="178" t="s">
        <v>190</v>
      </c>
      <c r="E160" s="199" t="s">
        <v>1</v>
      </c>
      <c r="F160" s="200" t="s">
        <v>1774</v>
      </c>
      <c r="H160" s="201">
        <v>6</v>
      </c>
      <c r="I160" s="202"/>
      <c r="L160" s="198"/>
      <c r="M160" s="203"/>
      <c r="N160" s="204"/>
      <c r="O160" s="204"/>
      <c r="P160" s="204"/>
      <c r="Q160" s="204"/>
      <c r="R160" s="204"/>
      <c r="S160" s="204"/>
      <c r="T160" s="205"/>
      <c r="AT160" s="199" t="s">
        <v>190</v>
      </c>
      <c r="AU160" s="199" t="s">
        <v>82</v>
      </c>
      <c r="AV160" s="15" t="s">
        <v>188</v>
      </c>
      <c r="AW160" s="15" t="s">
        <v>29</v>
      </c>
      <c r="AX160" s="15" t="s">
        <v>30</v>
      </c>
      <c r="AY160" s="199" t="s">
        <v>181</v>
      </c>
    </row>
    <row r="161" spans="1:65" s="2" customFormat="1" ht="24.2" customHeight="1">
      <c r="A161" s="33"/>
      <c r="B161" s="130"/>
      <c r="C161" s="164" t="s">
        <v>201</v>
      </c>
      <c r="D161" s="164" t="s">
        <v>184</v>
      </c>
      <c r="E161" s="165" t="s">
        <v>4985</v>
      </c>
      <c r="F161" s="166" t="s">
        <v>4986</v>
      </c>
      <c r="G161" s="167" t="s">
        <v>246</v>
      </c>
      <c r="H161" s="168">
        <v>1</v>
      </c>
      <c r="I161" s="169"/>
      <c r="J161" s="170">
        <f>ROUND(I161*H161,2)</f>
        <v>0</v>
      </c>
      <c r="K161" s="166" t="s">
        <v>1</v>
      </c>
      <c r="L161" s="34"/>
      <c r="M161" s="171" t="s">
        <v>1</v>
      </c>
      <c r="N161" s="172" t="s">
        <v>38</v>
      </c>
      <c r="O161" s="59"/>
      <c r="P161" s="173">
        <f>O161*H161</f>
        <v>0</v>
      </c>
      <c r="Q161" s="173">
        <v>0</v>
      </c>
      <c r="R161" s="173">
        <f>Q161*H161</f>
        <v>0</v>
      </c>
      <c r="S161" s="173">
        <v>0</v>
      </c>
      <c r="T161" s="174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5" t="s">
        <v>188</v>
      </c>
      <c r="AT161" s="175" t="s">
        <v>184</v>
      </c>
      <c r="AU161" s="175" t="s">
        <v>82</v>
      </c>
      <c r="AY161" s="18" t="s">
        <v>181</v>
      </c>
      <c r="BE161" s="176">
        <f>IF(N161="základní",J161,0)</f>
        <v>0</v>
      </c>
      <c r="BF161" s="176">
        <f>IF(N161="snížená",J161,0)</f>
        <v>0</v>
      </c>
      <c r="BG161" s="176">
        <f>IF(N161="zákl. přenesená",J161,0)</f>
        <v>0</v>
      </c>
      <c r="BH161" s="176">
        <f>IF(N161="sníž. přenesená",J161,0)</f>
        <v>0</v>
      </c>
      <c r="BI161" s="176">
        <f>IF(N161="nulová",J161,0)</f>
        <v>0</v>
      </c>
      <c r="BJ161" s="18" t="s">
        <v>30</v>
      </c>
      <c r="BK161" s="176">
        <f>ROUND(I161*H161,2)</f>
        <v>0</v>
      </c>
      <c r="BL161" s="18" t="s">
        <v>188</v>
      </c>
      <c r="BM161" s="175" t="s">
        <v>4987</v>
      </c>
    </row>
    <row r="162" spans="1:65" s="13" customFormat="1">
      <c r="B162" s="177"/>
      <c r="D162" s="178" t="s">
        <v>190</v>
      </c>
      <c r="E162" s="179" t="s">
        <v>1</v>
      </c>
      <c r="F162" s="180" t="s">
        <v>30</v>
      </c>
      <c r="H162" s="181">
        <v>1</v>
      </c>
      <c r="I162" s="182"/>
      <c r="L162" s="177"/>
      <c r="M162" s="183"/>
      <c r="N162" s="184"/>
      <c r="O162" s="184"/>
      <c r="P162" s="184"/>
      <c r="Q162" s="184"/>
      <c r="R162" s="184"/>
      <c r="S162" s="184"/>
      <c r="T162" s="185"/>
      <c r="AT162" s="179" t="s">
        <v>190</v>
      </c>
      <c r="AU162" s="179" t="s">
        <v>82</v>
      </c>
      <c r="AV162" s="13" t="s">
        <v>82</v>
      </c>
      <c r="AW162" s="13" t="s">
        <v>29</v>
      </c>
      <c r="AX162" s="13" t="s">
        <v>30</v>
      </c>
      <c r="AY162" s="179" t="s">
        <v>181</v>
      </c>
    </row>
    <row r="163" spans="1:65" s="2" customFormat="1" ht="16.5" customHeight="1">
      <c r="A163" s="33"/>
      <c r="B163" s="130"/>
      <c r="C163" s="164" t="s">
        <v>205</v>
      </c>
      <c r="D163" s="164" t="s">
        <v>184</v>
      </c>
      <c r="E163" s="165" t="s">
        <v>4988</v>
      </c>
      <c r="F163" s="166" t="s">
        <v>4989</v>
      </c>
      <c r="G163" s="167" t="s">
        <v>246</v>
      </c>
      <c r="H163" s="168">
        <v>1</v>
      </c>
      <c r="I163" s="169"/>
      <c r="J163" s="170">
        <f>ROUND(I163*H163,2)</f>
        <v>0</v>
      </c>
      <c r="K163" s="166" t="s">
        <v>1</v>
      </c>
      <c r="L163" s="34"/>
      <c r="M163" s="171" t="s">
        <v>1</v>
      </c>
      <c r="N163" s="172" t="s">
        <v>38</v>
      </c>
      <c r="O163" s="59"/>
      <c r="P163" s="173">
        <f>O163*H163</f>
        <v>0</v>
      </c>
      <c r="Q163" s="173">
        <v>0</v>
      </c>
      <c r="R163" s="173">
        <f>Q163*H163</f>
        <v>0</v>
      </c>
      <c r="S163" s="173">
        <v>0</v>
      </c>
      <c r="T163" s="174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5" t="s">
        <v>188</v>
      </c>
      <c r="AT163" s="175" t="s">
        <v>184</v>
      </c>
      <c r="AU163" s="175" t="s">
        <v>82</v>
      </c>
      <c r="AY163" s="18" t="s">
        <v>181</v>
      </c>
      <c r="BE163" s="176">
        <f>IF(N163="základní",J163,0)</f>
        <v>0</v>
      </c>
      <c r="BF163" s="176">
        <f>IF(N163="snížená",J163,0)</f>
        <v>0</v>
      </c>
      <c r="BG163" s="176">
        <f>IF(N163="zákl. přenesená",J163,0)</f>
        <v>0</v>
      </c>
      <c r="BH163" s="176">
        <f>IF(N163="sníž. přenesená",J163,0)</f>
        <v>0</v>
      </c>
      <c r="BI163" s="176">
        <f>IF(N163="nulová",J163,0)</f>
        <v>0</v>
      </c>
      <c r="BJ163" s="18" t="s">
        <v>30</v>
      </c>
      <c r="BK163" s="176">
        <f>ROUND(I163*H163,2)</f>
        <v>0</v>
      </c>
      <c r="BL163" s="18" t="s">
        <v>188</v>
      </c>
      <c r="BM163" s="175" t="s">
        <v>4990</v>
      </c>
    </row>
    <row r="164" spans="1:65" s="13" customFormat="1">
      <c r="B164" s="177"/>
      <c r="D164" s="178" t="s">
        <v>190</v>
      </c>
      <c r="E164" s="179" t="s">
        <v>1</v>
      </c>
      <c r="F164" s="180" t="s">
        <v>30</v>
      </c>
      <c r="H164" s="181">
        <v>1</v>
      </c>
      <c r="I164" s="182"/>
      <c r="L164" s="177"/>
      <c r="M164" s="183"/>
      <c r="N164" s="184"/>
      <c r="O164" s="184"/>
      <c r="P164" s="184"/>
      <c r="Q164" s="184"/>
      <c r="R164" s="184"/>
      <c r="S164" s="184"/>
      <c r="T164" s="185"/>
      <c r="AT164" s="179" t="s">
        <v>190</v>
      </c>
      <c r="AU164" s="179" t="s">
        <v>82</v>
      </c>
      <c r="AV164" s="13" t="s">
        <v>82</v>
      </c>
      <c r="AW164" s="13" t="s">
        <v>29</v>
      </c>
      <c r="AX164" s="13" t="s">
        <v>30</v>
      </c>
      <c r="AY164" s="179" t="s">
        <v>181</v>
      </c>
    </row>
    <row r="165" spans="1:65" s="2" customFormat="1" ht="16.5" customHeight="1">
      <c r="A165" s="33"/>
      <c r="B165" s="130"/>
      <c r="C165" s="164" t="s">
        <v>209</v>
      </c>
      <c r="D165" s="164" t="s">
        <v>184</v>
      </c>
      <c r="E165" s="165" t="s">
        <v>4991</v>
      </c>
      <c r="F165" s="166" t="s">
        <v>4992</v>
      </c>
      <c r="G165" s="167" t="s">
        <v>246</v>
      </c>
      <c r="H165" s="168">
        <v>1</v>
      </c>
      <c r="I165" s="169"/>
      <c r="J165" s="170">
        <f>ROUND(I165*H165,2)</f>
        <v>0</v>
      </c>
      <c r="K165" s="166" t="s">
        <v>1</v>
      </c>
      <c r="L165" s="34"/>
      <c r="M165" s="171" t="s">
        <v>1</v>
      </c>
      <c r="N165" s="172" t="s">
        <v>38</v>
      </c>
      <c r="O165" s="59"/>
      <c r="P165" s="173">
        <f>O165*H165</f>
        <v>0</v>
      </c>
      <c r="Q165" s="173">
        <v>0</v>
      </c>
      <c r="R165" s="173">
        <f>Q165*H165</f>
        <v>0</v>
      </c>
      <c r="S165" s="173">
        <v>0</v>
      </c>
      <c r="T165" s="174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5" t="s">
        <v>188</v>
      </c>
      <c r="AT165" s="175" t="s">
        <v>184</v>
      </c>
      <c r="AU165" s="175" t="s">
        <v>82</v>
      </c>
      <c r="AY165" s="18" t="s">
        <v>181</v>
      </c>
      <c r="BE165" s="176">
        <f>IF(N165="základní",J165,0)</f>
        <v>0</v>
      </c>
      <c r="BF165" s="176">
        <f>IF(N165="snížená",J165,0)</f>
        <v>0</v>
      </c>
      <c r="BG165" s="176">
        <f>IF(N165="zákl. přenesená",J165,0)</f>
        <v>0</v>
      </c>
      <c r="BH165" s="176">
        <f>IF(N165="sníž. přenesená",J165,0)</f>
        <v>0</v>
      </c>
      <c r="BI165" s="176">
        <f>IF(N165="nulová",J165,0)</f>
        <v>0</v>
      </c>
      <c r="BJ165" s="18" t="s">
        <v>30</v>
      </c>
      <c r="BK165" s="176">
        <f>ROUND(I165*H165,2)</f>
        <v>0</v>
      </c>
      <c r="BL165" s="18" t="s">
        <v>188</v>
      </c>
      <c r="BM165" s="175" t="s">
        <v>4993</v>
      </c>
    </row>
    <row r="166" spans="1:65" s="13" customFormat="1">
      <c r="B166" s="177"/>
      <c r="D166" s="178" t="s">
        <v>190</v>
      </c>
      <c r="E166" s="179" t="s">
        <v>1</v>
      </c>
      <c r="F166" s="180" t="s">
        <v>30</v>
      </c>
      <c r="H166" s="181">
        <v>1</v>
      </c>
      <c r="I166" s="182"/>
      <c r="L166" s="177"/>
      <c r="M166" s="183"/>
      <c r="N166" s="184"/>
      <c r="O166" s="184"/>
      <c r="P166" s="184"/>
      <c r="Q166" s="184"/>
      <c r="R166" s="184"/>
      <c r="S166" s="184"/>
      <c r="T166" s="185"/>
      <c r="AT166" s="179" t="s">
        <v>190</v>
      </c>
      <c r="AU166" s="179" t="s">
        <v>82</v>
      </c>
      <c r="AV166" s="13" t="s">
        <v>82</v>
      </c>
      <c r="AW166" s="13" t="s">
        <v>29</v>
      </c>
      <c r="AX166" s="13" t="s">
        <v>30</v>
      </c>
      <c r="AY166" s="179" t="s">
        <v>181</v>
      </c>
    </row>
    <row r="167" spans="1:65" s="2" customFormat="1" ht="16.5" customHeight="1">
      <c r="A167" s="33"/>
      <c r="B167" s="130"/>
      <c r="C167" s="164" t="s">
        <v>213</v>
      </c>
      <c r="D167" s="164" t="s">
        <v>184</v>
      </c>
      <c r="E167" s="165" t="s">
        <v>4994</v>
      </c>
      <c r="F167" s="166" t="s">
        <v>4995</v>
      </c>
      <c r="G167" s="167" t="s">
        <v>246</v>
      </c>
      <c r="H167" s="168">
        <v>1</v>
      </c>
      <c r="I167" s="169"/>
      <c r="J167" s="170">
        <f>ROUND(I167*H167,2)</f>
        <v>0</v>
      </c>
      <c r="K167" s="166" t="s">
        <v>1</v>
      </c>
      <c r="L167" s="34"/>
      <c r="M167" s="171" t="s">
        <v>1</v>
      </c>
      <c r="N167" s="172" t="s">
        <v>38</v>
      </c>
      <c r="O167" s="59"/>
      <c r="P167" s="173">
        <f>O167*H167</f>
        <v>0</v>
      </c>
      <c r="Q167" s="173">
        <v>0</v>
      </c>
      <c r="R167" s="173">
        <f>Q167*H167</f>
        <v>0</v>
      </c>
      <c r="S167" s="173">
        <v>0</v>
      </c>
      <c r="T167" s="174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5" t="s">
        <v>188</v>
      </c>
      <c r="AT167" s="175" t="s">
        <v>184</v>
      </c>
      <c r="AU167" s="175" t="s">
        <v>82</v>
      </c>
      <c r="AY167" s="18" t="s">
        <v>181</v>
      </c>
      <c r="BE167" s="176">
        <f>IF(N167="základní",J167,0)</f>
        <v>0</v>
      </c>
      <c r="BF167" s="176">
        <f>IF(N167="snížená",J167,0)</f>
        <v>0</v>
      </c>
      <c r="BG167" s="176">
        <f>IF(N167="zákl. přenesená",J167,0)</f>
        <v>0</v>
      </c>
      <c r="BH167" s="176">
        <f>IF(N167="sníž. přenesená",J167,0)</f>
        <v>0</v>
      </c>
      <c r="BI167" s="176">
        <f>IF(N167="nulová",J167,0)</f>
        <v>0</v>
      </c>
      <c r="BJ167" s="18" t="s">
        <v>30</v>
      </c>
      <c r="BK167" s="176">
        <f>ROUND(I167*H167,2)</f>
        <v>0</v>
      </c>
      <c r="BL167" s="18" t="s">
        <v>188</v>
      </c>
      <c r="BM167" s="175" t="s">
        <v>4996</v>
      </c>
    </row>
    <row r="168" spans="1:65" s="13" customFormat="1">
      <c r="B168" s="177"/>
      <c r="D168" s="178" t="s">
        <v>190</v>
      </c>
      <c r="E168" s="179" t="s">
        <v>1</v>
      </c>
      <c r="F168" s="180" t="s">
        <v>30</v>
      </c>
      <c r="H168" s="181">
        <v>1</v>
      </c>
      <c r="I168" s="182"/>
      <c r="L168" s="177"/>
      <c r="M168" s="183"/>
      <c r="N168" s="184"/>
      <c r="O168" s="184"/>
      <c r="P168" s="184"/>
      <c r="Q168" s="184"/>
      <c r="R168" s="184"/>
      <c r="S168" s="184"/>
      <c r="T168" s="185"/>
      <c r="AT168" s="179" t="s">
        <v>190</v>
      </c>
      <c r="AU168" s="179" t="s">
        <v>82</v>
      </c>
      <c r="AV168" s="13" t="s">
        <v>82</v>
      </c>
      <c r="AW168" s="13" t="s">
        <v>29</v>
      </c>
      <c r="AX168" s="13" t="s">
        <v>30</v>
      </c>
      <c r="AY168" s="179" t="s">
        <v>181</v>
      </c>
    </row>
    <row r="169" spans="1:65" s="2" customFormat="1" ht="16.5" customHeight="1">
      <c r="A169" s="33"/>
      <c r="B169" s="130"/>
      <c r="C169" s="164" t="s">
        <v>182</v>
      </c>
      <c r="D169" s="164" t="s">
        <v>184</v>
      </c>
      <c r="E169" s="165" t="s">
        <v>4997</v>
      </c>
      <c r="F169" s="166" t="s">
        <v>4998</v>
      </c>
      <c r="G169" s="167" t="s">
        <v>246</v>
      </c>
      <c r="H169" s="168">
        <v>1</v>
      </c>
      <c r="I169" s="169"/>
      <c r="J169" s="170">
        <f>ROUND(I169*H169,2)</f>
        <v>0</v>
      </c>
      <c r="K169" s="166" t="s">
        <v>1</v>
      </c>
      <c r="L169" s="34"/>
      <c r="M169" s="171" t="s">
        <v>1</v>
      </c>
      <c r="N169" s="172" t="s">
        <v>38</v>
      </c>
      <c r="O169" s="59"/>
      <c r="P169" s="173">
        <f>O169*H169</f>
        <v>0</v>
      </c>
      <c r="Q169" s="173">
        <v>0</v>
      </c>
      <c r="R169" s="173">
        <f>Q169*H169</f>
        <v>0</v>
      </c>
      <c r="S169" s="173">
        <v>0</v>
      </c>
      <c r="T169" s="174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5" t="s">
        <v>188</v>
      </c>
      <c r="AT169" s="175" t="s">
        <v>184</v>
      </c>
      <c r="AU169" s="175" t="s">
        <v>82</v>
      </c>
      <c r="AY169" s="18" t="s">
        <v>181</v>
      </c>
      <c r="BE169" s="176">
        <f>IF(N169="základní",J169,0)</f>
        <v>0</v>
      </c>
      <c r="BF169" s="176">
        <f>IF(N169="snížená",J169,0)</f>
        <v>0</v>
      </c>
      <c r="BG169" s="176">
        <f>IF(N169="zákl. přenesená",J169,0)</f>
        <v>0</v>
      </c>
      <c r="BH169" s="176">
        <f>IF(N169="sníž. přenesená",J169,0)</f>
        <v>0</v>
      </c>
      <c r="BI169" s="176">
        <f>IF(N169="nulová",J169,0)</f>
        <v>0</v>
      </c>
      <c r="BJ169" s="18" t="s">
        <v>30</v>
      </c>
      <c r="BK169" s="176">
        <f>ROUND(I169*H169,2)</f>
        <v>0</v>
      </c>
      <c r="BL169" s="18" t="s">
        <v>188</v>
      </c>
      <c r="BM169" s="175" t="s">
        <v>4999</v>
      </c>
    </row>
    <row r="170" spans="1:65" s="14" customFormat="1">
      <c r="B170" s="191"/>
      <c r="D170" s="178" t="s">
        <v>190</v>
      </c>
      <c r="E170" s="192" t="s">
        <v>1</v>
      </c>
      <c r="F170" s="193" t="s">
        <v>5000</v>
      </c>
      <c r="H170" s="192" t="s">
        <v>1</v>
      </c>
      <c r="I170" s="194"/>
      <c r="L170" s="191"/>
      <c r="M170" s="195"/>
      <c r="N170" s="196"/>
      <c r="O170" s="196"/>
      <c r="P170" s="196"/>
      <c r="Q170" s="196"/>
      <c r="R170" s="196"/>
      <c r="S170" s="196"/>
      <c r="T170" s="197"/>
      <c r="AT170" s="192" t="s">
        <v>190</v>
      </c>
      <c r="AU170" s="192" t="s">
        <v>82</v>
      </c>
      <c r="AV170" s="14" t="s">
        <v>30</v>
      </c>
      <c r="AW170" s="14" t="s">
        <v>29</v>
      </c>
      <c r="AX170" s="14" t="s">
        <v>73</v>
      </c>
      <c r="AY170" s="192" t="s">
        <v>181</v>
      </c>
    </row>
    <row r="171" spans="1:65" s="13" customFormat="1">
      <c r="B171" s="177"/>
      <c r="D171" s="178" t="s">
        <v>190</v>
      </c>
      <c r="E171" s="179" t="s">
        <v>1</v>
      </c>
      <c r="F171" s="180" t="s">
        <v>30</v>
      </c>
      <c r="H171" s="181">
        <v>1</v>
      </c>
      <c r="I171" s="182"/>
      <c r="L171" s="177"/>
      <c r="M171" s="183"/>
      <c r="N171" s="184"/>
      <c r="O171" s="184"/>
      <c r="P171" s="184"/>
      <c r="Q171" s="184"/>
      <c r="R171" s="184"/>
      <c r="S171" s="184"/>
      <c r="T171" s="185"/>
      <c r="AT171" s="179" t="s">
        <v>190</v>
      </c>
      <c r="AU171" s="179" t="s">
        <v>82</v>
      </c>
      <c r="AV171" s="13" t="s">
        <v>82</v>
      </c>
      <c r="AW171" s="13" t="s">
        <v>29</v>
      </c>
      <c r="AX171" s="13" t="s">
        <v>30</v>
      </c>
      <c r="AY171" s="179" t="s">
        <v>181</v>
      </c>
    </row>
    <row r="172" spans="1:65" s="2" customFormat="1" ht="16.5" customHeight="1">
      <c r="A172" s="33"/>
      <c r="B172" s="130"/>
      <c r="C172" s="164" t="s">
        <v>220</v>
      </c>
      <c r="D172" s="164" t="s">
        <v>184</v>
      </c>
      <c r="E172" s="165" t="s">
        <v>5001</v>
      </c>
      <c r="F172" s="166" t="s">
        <v>5002</v>
      </c>
      <c r="G172" s="167" t="s">
        <v>1370</v>
      </c>
      <c r="H172" s="168">
        <v>101.6</v>
      </c>
      <c r="I172" s="169"/>
      <c r="J172" s="170">
        <f>ROUND(I172*H172,2)</f>
        <v>0</v>
      </c>
      <c r="K172" s="166" t="s">
        <v>1</v>
      </c>
      <c r="L172" s="34"/>
      <c r="M172" s="171" t="s">
        <v>1</v>
      </c>
      <c r="N172" s="172" t="s">
        <v>38</v>
      </c>
      <c r="O172" s="59"/>
      <c r="P172" s="173">
        <f>O172*H172</f>
        <v>0</v>
      </c>
      <c r="Q172" s="173">
        <v>0</v>
      </c>
      <c r="R172" s="173">
        <f>Q172*H172</f>
        <v>0</v>
      </c>
      <c r="S172" s="173">
        <v>0</v>
      </c>
      <c r="T172" s="174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5" t="s">
        <v>188</v>
      </c>
      <c r="AT172" s="175" t="s">
        <v>184</v>
      </c>
      <c r="AU172" s="175" t="s">
        <v>82</v>
      </c>
      <c r="AY172" s="18" t="s">
        <v>181</v>
      </c>
      <c r="BE172" s="176">
        <f>IF(N172="základní",J172,0)</f>
        <v>0</v>
      </c>
      <c r="BF172" s="176">
        <f>IF(N172="snížená",J172,0)</f>
        <v>0</v>
      </c>
      <c r="BG172" s="176">
        <f>IF(N172="zákl. přenesená",J172,0)</f>
        <v>0</v>
      </c>
      <c r="BH172" s="176">
        <f>IF(N172="sníž. přenesená",J172,0)</f>
        <v>0</v>
      </c>
      <c r="BI172" s="176">
        <f>IF(N172="nulová",J172,0)</f>
        <v>0</v>
      </c>
      <c r="BJ172" s="18" t="s">
        <v>30</v>
      </c>
      <c r="BK172" s="176">
        <f>ROUND(I172*H172,2)</f>
        <v>0</v>
      </c>
      <c r="BL172" s="18" t="s">
        <v>188</v>
      </c>
      <c r="BM172" s="175" t="s">
        <v>5003</v>
      </c>
    </row>
    <row r="173" spans="1:65" s="14" customFormat="1">
      <c r="B173" s="191"/>
      <c r="D173" s="178" t="s">
        <v>190</v>
      </c>
      <c r="E173" s="192" t="s">
        <v>1</v>
      </c>
      <c r="F173" s="193" t="s">
        <v>5004</v>
      </c>
      <c r="H173" s="192" t="s">
        <v>1</v>
      </c>
      <c r="I173" s="194"/>
      <c r="L173" s="191"/>
      <c r="M173" s="195"/>
      <c r="N173" s="196"/>
      <c r="O173" s="196"/>
      <c r="P173" s="196"/>
      <c r="Q173" s="196"/>
      <c r="R173" s="196"/>
      <c r="S173" s="196"/>
      <c r="T173" s="197"/>
      <c r="AT173" s="192" t="s">
        <v>190</v>
      </c>
      <c r="AU173" s="192" t="s">
        <v>82</v>
      </c>
      <c r="AV173" s="14" t="s">
        <v>30</v>
      </c>
      <c r="AW173" s="14" t="s">
        <v>29</v>
      </c>
      <c r="AX173" s="14" t="s">
        <v>73</v>
      </c>
      <c r="AY173" s="192" t="s">
        <v>181</v>
      </c>
    </row>
    <row r="174" spans="1:65" s="13" customFormat="1">
      <c r="B174" s="177"/>
      <c r="D174" s="178" t="s">
        <v>190</v>
      </c>
      <c r="E174" s="179" t="s">
        <v>1</v>
      </c>
      <c r="F174" s="180" t="s">
        <v>5005</v>
      </c>
      <c r="H174" s="181">
        <v>30.24</v>
      </c>
      <c r="I174" s="182"/>
      <c r="L174" s="177"/>
      <c r="M174" s="183"/>
      <c r="N174" s="184"/>
      <c r="O174" s="184"/>
      <c r="P174" s="184"/>
      <c r="Q174" s="184"/>
      <c r="R174" s="184"/>
      <c r="S174" s="184"/>
      <c r="T174" s="185"/>
      <c r="AT174" s="179" t="s">
        <v>190</v>
      </c>
      <c r="AU174" s="179" t="s">
        <v>82</v>
      </c>
      <c r="AV174" s="13" t="s">
        <v>82</v>
      </c>
      <c r="AW174" s="13" t="s">
        <v>29</v>
      </c>
      <c r="AX174" s="13" t="s">
        <v>73</v>
      </c>
      <c r="AY174" s="179" t="s">
        <v>181</v>
      </c>
    </row>
    <row r="175" spans="1:65" s="14" customFormat="1">
      <c r="B175" s="191"/>
      <c r="D175" s="178" t="s">
        <v>190</v>
      </c>
      <c r="E175" s="192" t="s">
        <v>1</v>
      </c>
      <c r="F175" s="193" t="s">
        <v>5006</v>
      </c>
      <c r="H175" s="192" t="s">
        <v>1</v>
      </c>
      <c r="I175" s="194"/>
      <c r="L175" s="191"/>
      <c r="M175" s="195"/>
      <c r="N175" s="196"/>
      <c r="O175" s="196"/>
      <c r="P175" s="196"/>
      <c r="Q175" s="196"/>
      <c r="R175" s="196"/>
      <c r="S175" s="196"/>
      <c r="T175" s="197"/>
      <c r="AT175" s="192" t="s">
        <v>190</v>
      </c>
      <c r="AU175" s="192" t="s">
        <v>82</v>
      </c>
      <c r="AV175" s="14" t="s">
        <v>30</v>
      </c>
      <c r="AW175" s="14" t="s">
        <v>29</v>
      </c>
      <c r="AX175" s="14" t="s">
        <v>73</v>
      </c>
      <c r="AY175" s="192" t="s">
        <v>181</v>
      </c>
    </row>
    <row r="176" spans="1:65" s="13" customFormat="1">
      <c r="B176" s="177"/>
      <c r="D176" s="178" t="s">
        <v>190</v>
      </c>
      <c r="E176" s="179" t="s">
        <v>1</v>
      </c>
      <c r="F176" s="180" t="s">
        <v>5007</v>
      </c>
      <c r="H176" s="181">
        <v>11.36</v>
      </c>
      <c r="I176" s="182"/>
      <c r="L176" s="177"/>
      <c r="M176" s="183"/>
      <c r="N176" s="184"/>
      <c r="O176" s="184"/>
      <c r="P176" s="184"/>
      <c r="Q176" s="184"/>
      <c r="R176" s="184"/>
      <c r="S176" s="184"/>
      <c r="T176" s="185"/>
      <c r="AT176" s="179" t="s">
        <v>190</v>
      </c>
      <c r="AU176" s="179" t="s">
        <v>82</v>
      </c>
      <c r="AV176" s="13" t="s">
        <v>82</v>
      </c>
      <c r="AW176" s="13" t="s">
        <v>29</v>
      </c>
      <c r="AX176" s="13" t="s">
        <v>73</v>
      </c>
      <c r="AY176" s="179" t="s">
        <v>181</v>
      </c>
    </row>
    <row r="177" spans="1:65" s="13" customFormat="1">
      <c r="B177" s="177"/>
      <c r="D177" s="178" t="s">
        <v>190</v>
      </c>
      <c r="E177" s="179" t="s">
        <v>1</v>
      </c>
      <c r="F177" s="180" t="s">
        <v>5008</v>
      </c>
      <c r="H177" s="181">
        <v>60</v>
      </c>
      <c r="I177" s="182"/>
      <c r="L177" s="177"/>
      <c r="M177" s="183"/>
      <c r="N177" s="184"/>
      <c r="O177" s="184"/>
      <c r="P177" s="184"/>
      <c r="Q177" s="184"/>
      <c r="R177" s="184"/>
      <c r="S177" s="184"/>
      <c r="T177" s="185"/>
      <c r="AT177" s="179" t="s">
        <v>190</v>
      </c>
      <c r="AU177" s="179" t="s">
        <v>82</v>
      </c>
      <c r="AV177" s="13" t="s">
        <v>82</v>
      </c>
      <c r="AW177" s="13" t="s">
        <v>29</v>
      </c>
      <c r="AX177" s="13" t="s">
        <v>73</v>
      </c>
      <c r="AY177" s="179" t="s">
        <v>181</v>
      </c>
    </row>
    <row r="178" spans="1:65" s="15" customFormat="1">
      <c r="B178" s="198"/>
      <c r="D178" s="178" t="s">
        <v>190</v>
      </c>
      <c r="E178" s="199" t="s">
        <v>1</v>
      </c>
      <c r="F178" s="200" t="s">
        <v>1774</v>
      </c>
      <c r="H178" s="201">
        <v>101.6</v>
      </c>
      <c r="I178" s="202"/>
      <c r="L178" s="198"/>
      <c r="M178" s="203"/>
      <c r="N178" s="204"/>
      <c r="O178" s="204"/>
      <c r="P178" s="204"/>
      <c r="Q178" s="204"/>
      <c r="R178" s="204"/>
      <c r="S178" s="204"/>
      <c r="T178" s="205"/>
      <c r="AT178" s="199" t="s">
        <v>190</v>
      </c>
      <c r="AU178" s="199" t="s">
        <v>82</v>
      </c>
      <c r="AV178" s="15" t="s">
        <v>188</v>
      </c>
      <c r="AW178" s="15" t="s">
        <v>29</v>
      </c>
      <c r="AX178" s="15" t="s">
        <v>30</v>
      </c>
      <c r="AY178" s="199" t="s">
        <v>181</v>
      </c>
    </row>
    <row r="179" spans="1:65" s="2" customFormat="1" ht="16.5" customHeight="1">
      <c r="A179" s="33"/>
      <c r="B179" s="130"/>
      <c r="C179" s="164" t="s">
        <v>224</v>
      </c>
      <c r="D179" s="164" t="s">
        <v>184</v>
      </c>
      <c r="E179" s="165" t="s">
        <v>5009</v>
      </c>
      <c r="F179" s="166" t="s">
        <v>5010</v>
      </c>
      <c r="G179" s="167" t="s">
        <v>246</v>
      </c>
      <c r="H179" s="168">
        <v>1</v>
      </c>
      <c r="I179" s="169"/>
      <c r="J179" s="170">
        <f>ROUND(I179*H179,2)</f>
        <v>0</v>
      </c>
      <c r="K179" s="166" t="s">
        <v>1</v>
      </c>
      <c r="L179" s="34"/>
      <c r="M179" s="171" t="s">
        <v>1</v>
      </c>
      <c r="N179" s="172" t="s">
        <v>38</v>
      </c>
      <c r="O179" s="59"/>
      <c r="P179" s="173">
        <f>O179*H179</f>
        <v>0</v>
      </c>
      <c r="Q179" s="173">
        <v>0</v>
      </c>
      <c r="R179" s="173">
        <f>Q179*H179</f>
        <v>0</v>
      </c>
      <c r="S179" s="173">
        <v>0</v>
      </c>
      <c r="T179" s="174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5" t="s">
        <v>188</v>
      </c>
      <c r="AT179" s="175" t="s">
        <v>184</v>
      </c>
      <c r="AU179" s="175" t="s">
        <v>82</v>
      </c>
      <c r="AY179" s="18" t="s">
        <v>181</v>
      </c>
      <c r="BE179" s="176">
        <f>IF(N179="základní",J179,0)</f>
        <v>0</v>
      </c>
      <c r="BF179" s="176">
        <f>IF(N179="snížená",J179,0)</f>
        <v>0</v>
      </c>
      <c r="BG179" s="176">
        <f>IF(N179="zákl. přenesená",J179,0)</f>
        <v>0</v>
      </c>
      <c r="BH179" s="176">
        <f>IF(N179="sníž. přenesená",J179,0)</f>
        <v>0</v>
      </c>
      <c r="BI179" s="176">
        <f>IF(N179="nulová",J179,0)</f>
        <v>0</v>
      </c>
      <c r="BJ179" s="18" t="s">
        <v>30</v>
      </c>
      <c r="BK179" s="176">
        <f>ROUND(I179*H179,2)</f>
        <v>0</v>
      </c>
      <c r="BL179" s="18" t="s">
        <v>188</v>
      </c>
      <c r="BM179" s="175" t="s">
        <v>5011</v>
      </c>
    </row>
    <row r="180" spans="1:65" s="13" customFormat="1">
      <c r="B180" s="177"/>
      <c r="D180" s="178" t="s">
        <v>190</v>
      </c>
      <c r="E180" s="179" t="s">
        <v>1</v>
      </c>
      <c r="F180" s="180" t="s">
        <v>30</v>
      </c>
      <c r="H180" s="181">
        <v>1</v>
      </c>
      <c r="I180" s="182"/>
      <c r="L180" s="177"/>
      <c r="M180" s="183"/>
      <c r="N180" s="184"/>
      <c r="O180" s="184"/>
      <c r="P180" s="184"/>
      <c r="Q180" s="184"/>
      <c r="R180" s="184"/>
      <c r="S180" s="184"/>
      <c r="T180" s="185"/>
      <c r="AT180" s="179" t="s">
        <v>190</v>
      </c>
      <c r="AU180" s="179" t="s">
        <v>82</v>
      </c>
      <c r="AV180" s="13" t="s">
        <v>82</v>
      </c>
      <c r="AW180" s="13" t="s">
        <v>29</v>
      </c>
      <c r="AX180" s="13" t="s">
        <v>30</v>
      </c>
      <c r="AY180" s="179" t="s">
        <v>181</v>
      </c>
    </row>
    <row r="181" spans="1:65" s="2" customFormat="1" ht="16.5" customHeight="1">
      <c r="A181" s="33"/>
      <c r="B181" s="130"/>
      <c r="C181" s="164" t="s">
        <v>228</v>
      </c>
      <c r="D181" s="164" t="s">
        <v>184</v>
      </c>
      <c r="E181" s="165" t="s">
        <v>5012</v>
      </c>
      <c r="F181" s="166" t="s">
        <v>5013</v>
      </c>
      <c r="G181" s="167" t="s">
        <v>246</v>
      </c>
      <c r="H181" s="168">
        <v>1</v>
      </c>
      <c r="I181" s="169"/>
      <c r="J181" s="170">
        <f>ROUND(I181*H181,2)</f>
        <v>0</v>
      </c>
      <c r="K181" s="166" t="s">
        <v>1</v>
      </c>
      <c r="L181" s="34"/>
      <c r="M181" s="171" t="s">
        <v>1</v>
      </c>
      <c r="N181" s="172" t="s">
        <v>38</v>
      </c>
      <c r="O181" s="59"/>
      <c r="P181" s="173">
        <f>O181*H181</f>
        <v>0</v>
      </c>
      <c r="Q181" s="173">
        <v>0</v>
      </c>
      <c r="R181" s="173">
        <f>Q181*H181</f>
        <v>0</v>
      </c>
      <c r="S181" s="173">
        <v>0</v>
      </c>
      <c r="T181" s="174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5" t="s">
        <v>188</v>
      </c>
      <c r="AT181" s="175" t="s">
        <v>184</v>
      </c>
      <c r="AU181" s="175" t="s">
        <v>82</v>
      </c>
      <c r="AY181" s="18" t="s">
        <v>181</v>
      </c>
      <c r="BE181" s="176">
        <f>IF(N181="základní",J181,0)</f>
        <v>0</v>
      </c>
      <c r="BF181" s="176">
        <f>IF(N181="snížená",J181,0)</f>
        <v>0</v>
      </c>
      <c r="BG181" s="176">
        <f>IF(N181="zákl. přenesená",J181,0)</f>
        <v>0</v>
      </c>
      <c r="BH181" s="176">
        <f>IF(N181="sníž. přenesená",J181,0)</f>
        <v>0</v>
      </c>
      <c r="BI181" s="176">
        <f>IF(N181="nulová",J181,0)</f>
        <v>0</v>
      </c>
      <c r="BJ181" s="18" t="s">
        <v>30</v>
      </c>
      <c r="BK181" s="176">
        <f>ROUND(I181*H181,2)</f>
        <v>0</v>
      </c>
      <c r="BL181" s="18" t="s">
        <v>188</v>
      </c>
      <c r="BM181" s="175" t="s">
        <v>5014</v>
      </c>
    </row>
    <row r="182" spans="1:65" s="14" customFormat="1">
      <c r="B182" s="191"/>
      <c r="D182" s="178" t="s">
        <v>190</v>
      </c>
      <c r="E182" s="192" t="s">
        <v>1</v>
      </c>
      <c r="F182" s="193" t="s">
        <v>5015</v>
      </c>
      <c r="H182" s="192" t="s">
        <v>1</v>
      </c>
      <c r="I182" s="194"/>
      <c r="L182" s="191"/>
      <c r="M182" s="195"/>
      <c r="N182" s="196"/>
      <c r="O182" s="196"/>
      <c r="P182" s="196"/>
      <c r="Q182" s="196"/>
      <c r="R182" s="196"/>
      <c r="S182" s="196"/>
      <c r="T182" s="197"/>
      <c r="AT182" s="192" t="s">
        <v>190</v>
      </c>
      <c r="AU182" s="192" t="s">
        <v>82</v>
      </c>
      <c r="AV182" s="14" t="s">
        <v>30</v>
      </c>
      <c r="AW182" s="14" t="s">
        <v>29</v>
      </c>
      <c r="AX182" s="14" t="s">
        <v>73</v>
      </c>
      <c r="AY182" s="192" t="s">
        <v>181</v>
      </c>
    </row>
    <row r="183" spans="1:65" s="13" customFormat="1">
      <c r="B183" s="177"/>
      <c r="D183" s="178" t="s">
        <v>190</v>
      </c>
      <c r="E183" s="179" t="s">
        <v>1</v>
      </c>
      <c r="F183" s="180" t="s">
        <v>30</v>
      </c>
      <c r="H183" s="181">
        <v>1</v>
      </c>
      <c r="I183" s="182"/>
      <c r="L183" s="177"/>
      <c r="M183" s="183"/>
      <c r="N183" s="184"/>
      <c r="O183" s="184"/>
      <c r="P183" s="184"/>
      <c r="Q183" s="184"/>
      <c r="R183" s="184"/>
      <c r="S183" s="184"/>
      <c r="T183" s="185"/>
      <c r="AT183" s="179" t="s">
        <v>190</v>
      </c>
      <c r="AU183" s="179" t="s">
        <v>82</v>
      </c>
      <c r="AV183" s="13" t="s">
        <v>82</v>
      </c>
      <c r="AW183" s="13" t="s">
        <v>29</v>
      </c>
      <c r="AX183" s="13" t="s">
        <v>30</v>
      </c>
      <c r="AY183" s="179" t="s">
        <v>181</v>
      </c>
    </row>
    <row r="184" spans="1:65" s="2" customFormat="1" ht="16.5" customHeight="1">
      <c r="A184" s="33"/>
      <c r="B184" s="130"/>
      <c r="C184" s="164" t="s">
        <v>232</v>
      </c>
      <c r="D184" s="164" t="s">
        <v>184</v>
      </c>
      <c r="E184" s="165" t="s">
        <v>5016</v>
      </c>
      <c r="F184" s="166" t="s">
        <v>5017</v>
      </c>
      <c r="G184" s="167" t="s">
        <v>246</v>
      </c>
      <c r="H184" s="168">
        <v>1</v>
      </c>
      <c r="I184" s="169"/>
      <c r="J184" s="170">
        <f>ROUND(I184*H184,2)</f>
        <v>0</v>
      </c>
      <c r="K184" s="166" t="s">
        <v>1</v>
      </c>
      <c r="L184" s="34"/>
      <c r="M184" s="171" t="s">
        <v>1</v>
      </c>
      <c r="N184" s="172" t="s">
        <v>38</v>
      </c>
      <c r="O184" s="59"/>
      <c r="P184" s="173">
        <f>O184*H184</f>
        <v>0</v>
      </c>
      <c r="Q184" s="173">
        <v>0</v>
      </c>
      <c r="R184" s="173">
        <f>Q184*H184</f>
        <v>0</v>
      </c>
      <c r="S184" s="173">
        <v>0</v>
      </c>
      <c r="T184" s="174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5" t="s">
        <v>188</v>
      </c>
      <c r="AT184" s="175" t="s">
        <v>184</v>
      </c>
      <c r="AU184" s="175" t="s">
        <v>82</v>
      </c>
      <c r="AY184" s="18" t="s">
        <v>181</v>
      </c>
      <c r="BE184" s="176">
        <f>IF(N184="základní",J184,0)</f>
        <v>0</v>
      </c>
      <c r="BF184" s="176">
        <f>IF(N184="snížená",J184,0)</f>
        <v>0</v>
      </c>
      <c r="BG184" s="176">
        <f>IF(N184="zákl. přenesená",J184,0)</f>
        <v>0</v>
      </c>
      <c r="BH184" s="176">
        <f>IF(N184="sníž. přenesená",J184,0)</f>
        <v>0</v>
      </c>
      <c r="BI184" s="176">
        <f>IF(N184="nulová",J184,0)</f>
        <v>0</v>
      </c>
      <c r="BJ184" s="18" t="s">
        <v>30</v>
      </c>
      <c r="BK184" s="176">
        <f>ROUND(I184*H184,2)</f>
        <v>0</v>
      </c>
      <c r="BL184" s="18" t="s">
        <v>188</v>
      </c>
      <c r="BM184" s="175" t="s">
        <v>5018</v>
      </c>
    </row>
    <row r="185" spans="1:65" s="13" customFormat="1">
      <c r="B185" s="177"/>
      <c r="D185" s="178" t="s">
        <v>190</v>
      </c>
      <c r="E185" s="179" t="s">
        <v>1</v>
      </c>
      <c r="F185" s="180" t="s">
        <v>30</v>
      </c>
      <c r="H185" s="181">
        <v>1</v>
      </c>
      <c r="I185" s="182"/>
      <c r="L185" s="177"/>
      <c r="M185" s="183"/>
      <c r="N185" s="184"/>
      <c r="O185" s="184"/>
      <c r="P185" s="184"/>
      <c r="Q185" s="184"/>
      <c r="R185" s="184"/>
      <c r="S185" s="184"/>
      <c r="T185" s="185"/>
      <c r="AT185" s="179" t="s">
        <v>190</v>
      </c>
      <c r="AU185" s="179" t="s">
        <v>82</v>
      </c>
      <c r="AV185" s="13" t="s">
        <v>82</v>
      </c>
      <c r="AW185" s="13" t="s">
        <v>29</v>
      </c>
      <c r="AX185" s="13" t="s">
        <v>30</v>
      </c>
      <c r="AY185" s="179" t="s">
        <v>181</v>
      </c>
    </row>
    <row r="186" spans="1:65" s="2" customFormat="1" ht="16.5" customHeight="1">
      <c r="A186" s="33"/>
      <c r="B186" s="130"/>
      <c r="C186" s="164" t="s">
        <v>236</v>
      </c>
      <c r="D186" s="164" t="s">
        <v>184</v>
      </c>
      <c r="E186" s="165" t="s">
        <v>5019</v>
      </c>
      <c r="F186" s="166" t="s">
        <v>5020</v>
      </c>
      <c r="G186" s="167" t="s">
        <v>246</v>
      </c>
      <c r="H186" s="168">
        <v>1</v>
      </c>
      <c r="I186" s="169"/>
      <c r="J186" s="170">
        <f>ROUND(I186*H186,2)</f>
        <v>0</v>
      </c>
      <c r="K186" s="166" t="s">
        <v>1</v>
      </c>
      <c r="L186" s="34"/>
      <c r="M186" s="171" t="s">
        <v>1</v>
      </c>
      <c r="N186" s="172" t="s">
        <v>38</v>
      </c>
      <c r="O186" s="59"/>
      <c r="P186" s="173">
        <f>O186*H186</f>
        <v>0</v>
      </c>
      <c r="Q186" s="173">
        <v>0</v>
      </c>
      <c r="R186" s="173">
        <f>Q186*H186</f>
        <v>0</v>
      </c>
      <c r="S186" s="173">
        <v>0</v>
      </c>
      <c r="T186" s="174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5" t="s">
        <v>188</v>
      </c>
      <c r="AT186" s="175" t="s">
        <v>184</v>
      </c>
      <c r="AU186" s="175" t="s">
        <v>82</v>
      </c>
      <c r="AY186" s="18" t="s">
        <v>181</v>
      </c>
      <c r="BE186" s="176">
        <f>IF(N186="základní",J186,0)</f>
        <v>0</v>
      </c>
      <c r="BF186" s="176">
        <f>IF(N186="snížená",J186,0)</f>
        <v>0</v>
      </c>
      <c r="BG186" s="176">
        <f>IF(N186="zákl. přenesená",J186,0)</f>
        <v>0</v>
      </c>
      <c r="BH186" s="176">
        <f>IF(N186="sníž. přenesená",J186,0)</f>
        <v>0</v>
      </c>
      <c r="BI186" s="176">
        <f>IF(N186="nulová",J186,0)</f>
        <v>0</v>
      </c>
      <c r="BJ186" s="18" t="s">
        <v>30</v>
      </c>
      <c r="BK186" s="176">
        <f>ROUND(I186*H186,2)</f>
        <v>0</v>
      </c>
      <c r="BL186" s="18" t="s">
        <v>188</v>
      </c>
      <c r="BM186" s="175" t="s">
        <v>5021</v>
      </c>
    </row>
    <row r="187" spans="1:65" s="13" customFormat="1">
      <c r="B187" s="177"/>
      <c r="D187" s="178" t="s">
        <v>190</v>
      </c>
      <c r="E187" s="179" t="s">
        <v>1</v>
      </c>
      <c r="F187" s="180" t="s">
        <v>30</v>
      </c>
      <c r="H187" s="181">
        <v>1</v>
      </c>
      <c r="I187" s="182"/>
      <c r="L187" s="177"/>
      <c r="M187" s="183"/>
      <c r="N187" s="184"/>
      <c r="O187" s="184"/>
      <c r="P187" s="184"/>
      <c r="Q187" s="184"/>
      <c r="R187" s="184"/>
      <c r="S187" s="184"/>
      <c r="T187" s="185"/>
      <c r="AT187" s="179" t="s">
        <v>190</v>
      </c>
      <c r="AU187" s="179" t="s">
        <v>82</v>
      </c>
      <c r="AV187" s="13" t="s">
        <v>82</v>
      </c>
      <c r="AW187" s="13" t="s">
        <v>29</v>
      </c>
      <c r="AX187" s="13" t="s">
        <v>30</v>
      </c>
      <c r="AY187" s="179" t="s">
        <v>181</v>
      </c>
    </row>
    <row r="188" spans="1:65" s="2" customFormat="1" ht="16.5" customHeight="1">
      <c r="A188" s="33"/>
      <c r="B188" s="130"/>
      <c r="C188" s="164" t="s">
        <v>8</v>
      </c>
      <c r="D188" s="164" t="s">
        <v>184</v>
      </c>
      <c r="E188" s="165" t="s">
        <v>5022</v>
      </c>
      <c r="F188" s="166" t="s">
        <v>5023</v>
      </c>
      <c r="G188" s="167" t="s">
        <v>246</v>
      </c>
      <c r="H188" s="168">
        <v>1</v>
      </c>
      <c r="I188" s="169"/>
      <c r="J188" s="170">
        <f>ROUND(I188*H188,2)</f>
        <v>0</v>
      </c>
      <c r="K188" s="166" t="s">
        <v>1</v>
      </c>
      <c r="L188" s="34"/>
      <c r="M188" s="171" t="s">
        <v>1</v>
      </c>
      <c r="N188" s="172" t="s">
        <v>38</v>
      </c>
      <c r="O188" s="59"/>
      <c r="P188" s="173">
        <f>O188*H188</f>
        <v>0</v>
      </c>
      <c r="Q188" s="173">
        <v>0</v>
      </c>
      <c r="R188" s="173">
        <f>Q188*H188</f>
        <v>0</v>
      </c>
      <c r="S188" s="173">
        <v>0</v>
      </c>
      <c r="T188" s="174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5" t="s">
        <v>188</v>
      </c>
      <c r="AT188" s="175" t="s">
        <v>184</v>
      </c>
      <c r="AU188" s="175" t="s">
        <v>82</v>
      </c>
      <c r="AY188" s="18" t="s">
        <v>181</v>
      </c>
      <c r="BE188" s="176">
        <f>IF(N188="základní",J188,0)</f>
        <v>0</v>
      </c>
      <c r="BF188" s="176">
        <f>IF(N188="snížená",J188,0)</f>
        <v>0</v>
      </c>
      <c r="BG188" s="176">
        <f>IF(N188="zákl. přenesená",J188,0)</f>
        <v>0</v>
      </c>
      <c r="BH188" s="176">
        <f>IF(N188="sníž. přenesená",J188,0)</f>
        <v>0</v>
      </c>
      <c r="BI188" s="176">
        <f>IF(N188="nulová",J188,0)</f>
        <v>0</v>
      </c>
      <c r="BJ188" s="18" t="s">
        <v>30</v>
      </c>
      <c r="BK188" s="176">
        <f>ROUND(I188*H188,2)</f>
        <v>0</v>
      </c>
      <c r="BL188" s="18" t="s">
        <v>188</v>
      </c>
      <c r="BM188" s="175" t="s">
        <v>5024</v>
      </c>
    </row>
    <row r="189" spans="1:65" s="13" customFormat="1">
      <c r="B189" s="177"/>
      <c r="D189" s="178" t="s">
        <v>190</v>
      </c>
      <c r="E189" s="179" t="s">
        <v>1</v>
      </c>
      <c r="F189" s="180" t="s">
        <v>30</v>
      </c>
      <c r="H189" s="181">
        <v>1</v>
      </c>
      <c r="I189" s="182"/>
      <c r="L189" s="177"/>
      <c r="M189" s="183"/>
      <c r="N189" s="184"/>
      <c r="O189" s="184"/>
      <c r="P189" s="184"/>
      <c r="Q189" s="184"/>
      <c r="R189" s="184"/>
      <c r="S189" s="184"/>
      <c r="T189" s="185"/>
      <c r="AT189" s="179" t="s">
        <v>190</v>
      </c>
      <c r="AU189" s="179" t="s">
        <v>82</v>
      </c>
      <c r="AV189" s="13" t="s">
        <v>82</v>
      </c>
      <c r="AW189" s="13" t="s">
        <v>29</v>
      </c>
      <c r="AX189" s="13" t="s">
        <v>30</v>
      </c>
      <c r="AY189" s="179" t="s">
        <v>181</v>
      </c>
    </row>
    <row r="190" spans="1:65" s="2" customFormat="1" ht="16.5" customHeight="1">
      <c r="A190" s="33"/>
      <c r="B190" s="130"/>
      <c r="C190" s="164" t="s">
        <v>243</v>
      </c>
      <c r="D190" s="164" t="s">
        <v>184</v>
      </c>
      <c r="E190" s="165" t="s">
        <v>5025</v>
      </c>
      <c r="F190" s="166" t="s">
        <v>5026</v>
      </c>
      <c r="G190" s="167" t="s">
        <v>246</v>
      </c>
      <c r="H190" s="168">
        <v>1</v>
      </c>
      <c r="I190" s="169"/>
      <c r="J190" s="170">
        <f>ROUND(I190*H190,2)</f>
        <v>0</v>
      </c>
      <c r="K190" s="166" t="s">
        <v>1</v>
      </c>
      <c r="L190" s="34"/>
      <c r="M190" s="171" t="s">
        <v>1</v>
      </c>
      <c r="N190" s="172" t="s">
        <v>38</v>
      </c>
      <c r="O190" s="59"/>
      <c r="P190" s="173">
        <f>O190*H190</f>
        <v>0</v>
      </c>
      <c r="Q190" s="173">
        <v>0</v>
      </c>
      <c r="R190" s="173">
        <f>Q190*H190</f>
        <v>0</v>
      </c>
      <c r="S190" s="173">
        <v>0</v>
      </c>
      <c r="T190" s="174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5" t="s">
        <v>188</v>
      </c>
      <c r="AT190" s="175" t="s">
        <v>184</v>
      </c>
      <c r="AU190" s="175" t="s">
        <v>82</v>
      </c>
      <c r="AY190" s="18" t="s">
        <v>181</v>
      </c>
      <c r="BE190" s="176">
        <f>IF(N190="základní",J190,0)</f>
        <v>0</v>
      </c>
      <c r="BF190" s="176">
        <f>IF(N190="snížená",J190,0)</f>
        <v>0</v>
      </c>
      <c r="BG190" s="176">
        <f>IF(N190="zákl. přenesená",J190,0)</f>
        <v>0</v>
      </c>
      <c r="BH190" s="176">
        <f>IF(N190="sníž. přenesená",J190,0)</f>
        <v>0</v>
      </c>
      <c r="BI190" s="176">
        <f>IF(N190="nulová",J190,0)</f>
        <v>0</v>
      </c>
      <c r="BJ190" s="18" t="s">
        <v>30</v>
      </c>
      <c r="BK190" s="176">
        <f>ROUND(I190*H190,2)</f>
        <v>0</v>
      </c>
      <c r="BL190" s="18" t="s">
        <v>188</v>
      </c>
      <c r="BM190" s="175" t="s">
        <v>5027</v>
      </c>
    </row>
    <row r="191" spans="1:65" s="13" customFormat="1">
      <c r="B191" s="177"/>
      <c r="D191" s="178" t="s">
        <v>190</v>
      </c>
      <c r="E191" s="179" t="s">
        <v>1</v>
      </c>
      <c r="F191" s="180" t="s">
        <v>30</v>
      </c>
      <c r="H191" s="181">
        <v>1</v>
      </c>
      <c r="I191" s="182"/>
      <c r="L191" s="177"/>
      <c r="M191" s="183"/>
      <c r="N191" s="184"/>
      <c r="O191" s="184"/>
      <c r="P191" s="184"/>
      <c r="Q191" s="184"/>
      <c r="R191" s="184"/>
      <c r="S191" s="184"/>
      <c r="T191" s="185"/>
      <c r="AT191" s="179" t="s">
        <v>190</v>
      </c>
      <c r="AU191" s="179" t="s">
        <v>82</v>
      </c>
      <c r="AV191" s="13" t="s">
        <v>82</v>
      </c>
      <c r="AW191" s="13" t="s">
        <v>29</v>
      </c>
      <c r="AX191" s="13" t="s">
        <v>30</v>
      </c>
      <c r="AY191" s="179" t="s">
        <v>181</v>
      </c>
    </row>
    <row r="192" spans="1:65" s="2" customFormat="1" ht="16.5" customHeight="1">
      <c r="A192" s="33"/>
      <c r="B192" s="130"/>
      <c r="C192" s="164" t="s">
        <v>248</v>
      </c>
      <c r="D192" s="164" t="s">
        <v>184</v>
      </c>
      <c r="E192" s="165" t="s">
        <v>5028</v>
      </c>
      <c r="F192" s="166" t="s">
        <v>5029</v>
      </c>
      <c r="G192" s="167" t="s">
        <v>246</v>
      </c>
      <c r="H192" s="168">
        <v>1</v>
      </c>
      <c r="I192" s="169"/>
      <c r="J192" s="170">
        <f>ROUND(I192*H192,2)</f>
        <v>0</v>
      </c>
      <c r="K192" s="166" t="s">
        <v>1</v>
      </c>
      <c r="L192" s="34"/>
      <c r="M192" s="171" t="s">
        <v>1</v>
      </c>
      <c r="N192" s="172" t="s">
        <v>38</v>
      </c>
      <c r="O192" s="59"/>
      <c r="P192" s="173">
        <f>O192*H192</f>
        <v>0</v>
      </c>
      <c r="Q192" s="173">
        <v>0</v>
      </c>
      <c r="R192" s="173">
        <f>Q192*H192</f>
        <v>0</v>
      </c>
      <c r="S192" s="173">
        <v>0</v>
      </c>
      <c r="T192" s="174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5" t="s">
        <v>188</v>
      </c>
      <c r="AT192" s="175" t="s">
        <v>184</v>
      </c>
      <c r="AU192" s="175" t="s">
        <v>82</v>
      </c>
      <c r="AY192" s="18" t="s">
        <v>181</v>
      </c>
      <c r="BE192" s="176">
        <f>IF(N192="základní",J192,0)</f>
        <v>0</v>
      </c>
      <c r="BF192" s="176">
        <f>IF(N192="snížená",J192,0)</f>
        <v>0</v>
      </c>
      <c r="BG192" s="176">
        <f>IF(N192="zákl. přenesená",J192,0)</f>
        <v>0</v>
      </c>
      <c r="BH192" s="176">
        <f>IF(N192="sníž. přenesená",J192,0)</f>
        <v>0</v>
      </c>
      <c r="BI192" s="176">
        <f>IF(N192="nulová",J192,0)</f>
        <v>0</v>
      </c>
      <c r="BJ192" s="18" t="s">
        <v>30</v>
      </c>
      <c r="BK192" s="176">
        <f>ROUND(I192*H192,2)</f>
        <v>0</v>
      </c>
      <c r="BL192" s="18" t="s">
        <v>188</v>
      </c>
      <c r="BM192" s="175" t="s">
        <v>5030</v>
      </c>
    </row>
    <row r="193" spans="1:65" s="13" customFormat="1">
      <c r="B193" s="177"/>
      <c r="D193" s="178" t="s">
        <v>190</v>
      </c>
      <c r="E193" s="179" t="s">
        <v>1</v>
      </c>
      <c r="F193" s="180" t="s">
        <v>30</v>
      </c>
      <c r="H193" s="181">
        <v>1</v>
      </c>
      <c r="I193" s="182"/>
      <c r="L193" s="177"/>
      <c r="M193" s="183"/>
      <c r="N193" s="184"/>
      <c r="O193" s="184"/>
      <c r="P193" s="184"/>
      <c r="Q193" s="184"/>
      <c r="R193" s="184"/>
      <c r="S193" s="184"/>
      <c r="T193" s="185"/>
      <c r="AT193" s="179" t="s">
        <v>190</v>
      </c>
      <c r="AU193" s="179" t="s">
        <v>82</v>
      </c>
      <c r="AV193" s="13" t="s">
        <v>82</v>
      </c>
      <c r="AW193" s="13" t="s">
        <v>29</v>
      </c>
      <c r="AX193" s="13" t="s">
        <v>30</v>
      </c>
      <c r="AY193" s="179" t="s">
        <v>181</v>
      </c>
    </row>
    <row r="194" spans="1:65" s="2" customFormat="1" ht="16.5" customHeight="1">
      <c r="A194" s="33"/>
      <c r="B194" s="130"/>
      <c r="C194" s="164" t="s">
        <v>252</v>
      </c>
      <c r="D194" s="164" t="s">
        <v>184</v>
      </c>
      <c r="E194" s="165" t="s">
        <v>5031</v>
      </c>
      <c r="F194" s="166" t="s">
        <v>5032</v>
      </c>
      <c r="G194" s="167" t="s">
        <v>246</v>
      </c>
      <c r="H194" s="168">
        <v>1</v>
      </c>
      <c r="I194" s="169"/>
      <c r="J194" s="170">
        <f>ROUND(I194*H194,2)</f>
        <v>0</v>
      </c>
      <c r="K194" s="166" t="s">
        <v>1</v>
      </c>
      <c r="L194" s="34"/>
      <c r="M194" s="171" t="s">
        <v>1</v>
      </c>
      <c r="N194" s="172" t="s">
        <v>38</v>
      </c>
      <c r="O194" s="59"/>
      <c r="P194" s="173">
        <f>O194*H194</f>
        <v>0</v>
      </c>
      <c r="Q194" s="173">
        <v>0</v>
      </c>
      <c r="R194" s="173">
        <f>Q194*H194</f>
        <v>0</v>
      </c>
      <c r="S194" s="173">
        <v>0</v>
      </c>
      <c r="T194" s="174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5" t="s">
        <v>188</v>
      </c>
      <c r="AT194" s="175" t="s">
        <v>184</v>
      </c>
      <c r="AU194" s="175" t="s">
        <v>82</v>
      </c>
      <c r="AY194" s="18" t="s">
        <v>181</v>
      </c>
      <c r="BE194" s="176">
        <f>IF(N194="základní",J194,0)</f>
        <v>0</v>
      </c>
      <c r="BF194" s="176">
        <f>IF(N194="snížená",J194,0)</f>
        <v>0</v>
      </c>
      <c r="BG194" s="176">
        <f>IF(N194="zákl. přenesená",J194,0)</f>
        <v>0</v>
      </c>
      <c r="BH194" s="176">
        <f>IF(N194="sníž. přenesená",J194,0)</f>
        <v>0</v>
      </c>
      <c r="BI194" s="176">
        <f>IF(N194="nulová",J194,0)</f>
        <v>0</v>
      </c>
      <c r="BJ194" s="18" t="s">
        <v>30</v>
      </c>
      <c r="BK194" s="176">
        <f>ROUND(I194*H194,2)</f>
        <v>0</v>
      </c>
      <c r="BL194" s="18" t="s">
        <v>188</v>
      </c>
      <c r="BM194" s="175" t="s">
        <v>5033</v>
      </c>
    </row>
    <row r="195" spans="1:65" s="13" customFormat="1">
      <c r="B195" s="177"/>
      <c r="D195" s="178" t="s">
        <v>190</v>
      </c>
      <c r="E195" s="179" t="s">
        <v>1</v>
      </c>
      <c r="F195" s="180" t="s">
        <v>30</v>
      </c>
      <c r="H195" s="181">
        <v>1</v>
      </c>
      <c r="I195" s="182"/>
      <c r="L195" s="177"/>
      <c r="M195" s="183"/>
      <c r="N195" s="184"/>
      <c r="O195" s="184"/>
      <c r="P195" s="184"/>
      <c r="Q195" s="184"/>
      <c r="R195" s="184"/>
      <c r="S195" s="184"/>
      <c r="T195" s="185"/>
      <c r="AT195" s="179" t="s">
        <v>190</v>
      </c>
      <c r="AU195" s="179" t="s">
        <v>82</v>
      </c>
      <c r="AV195" s="13" t="s">
        <v>82</v>
      </c>
      <c r="AW195" s="13" t="s">
        <v>29</v>
      </c>
      <c r="AX195" s="13" t="s">
        <v>30</v>
      </c>
      <c r="AY195" s="179" t="s">
        <v>181</v>
      </c>
    </row>
    <row r="196" spans="1:65" s="2" customFormat="1" ht="16.5" customHeight="1">
      <c r="A196" s="33"/>
      <c r="B196" s="130"/>
      <c r="C196" s="164" t="s">
        <v>256</v>
      </c>
      <c r="D196" s="164" t="s">
        <v>184</v>
      </c>
      <c r="E196" s="165" t="s">
        <v>5034</v>
      </c>
      <c r="F196" s="166" t="s">
        <v>5035</v>
      </c>
      <c r="G196" s="167" t="s">
        <v>246</v>
      </c>
      <c r="H196" s="168">
        <v>1</v>
      </c>
      <c r="I196" s="169"/>
      <c r="J196" s="170">
        <f>ROUND(I196*H196,2)</f>
        <v>0</v>
      </c>
      <c r="K196" s="166" t="s">
        <v>1</v>
      </c>
      <c r="L196" s="34"/>
      <c r="M196" s="171" t="s">
        <v>1</v>
      </c>
      <c r="N196" s="172" t="s">
        <v>38</v>
      </c>
      <c r="O196" s="59"/>
      <c r="P196" s="173">
        <f>O196*H196</f>
        <v>0</v>
      </c>
      <c r="Q196" s="173">
        <v>0</v>
      </c>
      <c r="R196" s="173">
        <f>Q196*H196</f>
        <v>0</v>
      </c>
      <c r="S196" s="173">
        <v>0</v>
      </c>
      <c r="T196" s="174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5" t="s">
        <v>188</v>
      </c>
      <c r="AT196" s="175" t="s">
        <v>184</v>
      </c>
      <c r="AU196" s="175" t="s">
        <v>82</v>
      </c>
      <c r="AY196" s="18" t="s">
        <v>181</v>
      </c>
      <c r="BE196" s="176">
        <f>IF(N196="základní",J196,0)</f>
        <v>0</v>
      </c>
      <c r="BF196" s="176">
        <f>IF(N196="snížená",J196,0)</f>
        <v>0</v>
      </c>
      <c r="BG196" s="176">
        <f>IF(N196="zákl. přenesená",J196,0)</f>
        <v>0</v>
      </c>
      <c r="BH196" s="176">
        <f>IF(N196="sníž. přenesená",J196,0)</f>
        <v>0</v>
      </c>
      <c r="BI196" s="176">
        <f>IF(N196="nulová",J196,0)</f>
        <v>0</v>
      </c>
      <c r="BJ196" s="18" t="s">
        <v>30</v>
      </c>
      <c r="BK196" s="176">
        <f>ROUND(I196*H196,2)</f>
        <v>0</v>
      </c>
      <c r="BL196" s="18" t="s">
        <v>188</v>
      </c>
      <c r="BM196" s="175" t="s">
        <v>5036</v>
      </c>
    </row>
    <row r="197" spans="1:65" s="13" customFormat="1">
      <c r="B197" s="177"/>
      <c r="D197" s="178" t="s">
        <v>190</v>
      </c>
      <c r="E197" s="179" t="s">
        <v>1</v>
      </c>
      <c r="F197" s="180" t="s">
        <v>30</v>
      </c>
      <c r="H197" s="181">
        <v>1</v>
      </c>
      <c r="I197" s="182"/>
      <c r="L197" s="177"/>
      <c r="M197" s="183"/>
      <c r="N197" s="184"/>
      <c r="O197" s="184"/>
      <c r="P197" s="184"/>
      <c r="Q197" s="184"/>
      <c r="R197" s="184"/>
      <c r="S197" s="184"/>
      <c r="T197" s="185"/>
      <c r="AT197" s="179" t="s">
        <v>190</v>
      </c>
      <c r="AU197" s="179" t="s">
        <v>82</v>
      </c>
      <c r="AV197" s="13" t="s">
        <v>82</v>
      </c>
      <c r="AW197" s="13" t="s">
        <v>29</v>
      </c>
      <c r="AX197" s="13" t="s">
        <v>30</v>
      </c>
      <c r="AY197" s="179" t="s">
        <v>181</v>
      </c>
    </row>
    <row r="198" spans="1:65" s="2" customFormat="1" ht="16.5" customHeight="1">
      <c r="A198" s="33"/>
      <c r="B198" s="130"/>
      <c r="C198" s="164" t="s">
        <v>336</v>
      </c>
      <c r="D198" s="164" t="s">
        <v>184</v>
      </c>
      <c r="E198" s="165" t="s">
        <v>5037</v>
      </c>
      <c r="F198" s="166" t="s">
        <v>5038</v>
      </c>
      <c r="G198" s="167" t="s">
        <v>246</v>
      </c>
      <c r="H198" s="168">
        <v>1</v>
      </c>
      <c r="I198" s="169"/>
      <c r="J198" s="170">
        <f>ROUND(I198*H198,2)</f>
        <v>0</v>
      </c>
      <c r="K198" s="166" t="s">
        <v>1</v>
      </c>
      <c r="L198" s="34"/>
      <c r="M198" s="171" t="s">
        <v>1</v>
      </c>
      <c r="N198" s="172" t="s">
        <v>38</v>
      </c>
      <c r="O198" s="59"/>
      <c r="P198" s="173">
        <f>O198*H198</f>
        <v>0</v>
      </c>
      <c r="Q198" s="173">
        <v>0</v>
      </c>
      <c r="R198" s="173">
        <f>Q198*H198</f>
        <v>0</v>
      </c>
      <c r="S198" s="173">
        <v>0</v>
      </c>
      <c r="T198" s="174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5" t="s">
        <v>188</v>
      </c>
      <c r="AT198" s="175" t="s">
        <v>184</v>
      </c>
      <c r="AU198" s="175" t="s">
        <v>82</v>
      </c>
      <c r="AY198" s="18" t="s">
        <v>181</v>
      </c>
      <c r="BE198" s="176">
        <f>IF(N198="základní",J198,0)</f>
        <v>0</v>
      </c>
      <c r="BF198" s="176">
        <f>IF(N198="snížená",J198,0)</f>
        <v>0</v>
      </c>
      <c r="BG198" s="176">
        <f>IF(N198="zákl. přenesená",J198,0)</f>
        <v>0</v>
      </c>
      <c r="BH198" s="176">
        <f>IF(N198="sníž. přenesená",J198,0)</f>
        <v>0</v>
      </c>
      <c r="BI198" s="176">
        <f>IF(N198="nulová",J198,0)</f>
        <v>0</v>
      </c>
      <c r="BJ198" s="18" t="s">
        <v>30</v>
      </c>
      <c r="BK198" s="176">
        <f>ROUND(I198*H198,2)</f>
        <v>0</v>
      </c>
      <c r="BL198" s="18" t="s">
        <v>188</v>
      </c>
      <c r="BM198" s="175" t="s">
        <v>5039</v>
      </c>
    </row>
    <row r="199" spans="1:65" s="13" customFormat="1">
      <c r="B199" s="177"/>
      <c r="D199" s="178" t="s">
        <v>190</v>
      </c>
      <c r="E199" s="179" t="s">
        <v>1</v>
      </c>
      <c r="F199" s="180" t="s">
        <v>30</v>
      </c>
      <c r="H199" s="181">
        <v>1</v>
      </c>
      <c r="I199" s="182"/>
      <c r="L199" s="177"/>
      <c r="M199" s="183"/>
      <c r="N199" s="184"/>
      <c r="O199" s="184"/>
      <c r="P199" s="184"/>
      <c r="Q199" s="184"/>
      <c r="R199" s="184"/>
      <c r="S199" s="184"/>
      <c r="T199" s="185"/>
      <c r="AT199" s="179" t="s">
        <v>190</v>
      </c>
      <c r="AU199" s="179" t="s">
        <v>82</v>
      </c>
      <c r="AV199" s="13" t="s">
        <v>82</v>
      </c>
      <c r="AW199" s="13" t="s">
        <v>29</v>
      </c>
      <c r="AX199" s="13" t="s">
        <v>30</v>
      </c>
      <c r="AY199" s="179" t="s">
        <v>181</v>
      </c>
    </row>
    <row r="200" spans="1:65" s="2" customFormat="1" ht="16.5" customHeight="1">
      <c r="A200" s="33"/>
      <c r="B200" s="130"/>
      <c r="C200" s="164" t="s">
        <v>7</v>
      </c>
      <c r="D200" s="164" t="s">
        <v>184</v>
      </c>
      <c r="E200" s="165" t="s">
        <v>5040</v>
      </c>
      <c r="F200" s="166" t="s">
        <v>5041</v>
      </c>
      <c r="G200" s="167" t="s">
        <v>246</v>
      </c>
      <c r="H200" s="168">
        <v>1</v>
      </c>
      <c r="I200" s="169"/>
      <c r="J200" s="170">
        <f>ROUND(I200*H200,2)</f>
        <v>0</v>
      </c>
      <c r="K200" s="166" t="s">
        <v>1</v>
      </c>
      <c r="L200" s="34"/>
      <c r="M200" s="171" t="s">
        <v>1</v>
      </c>
      <c r="N200" s="172" t="s">
        <v>38</v>
      </c>
      <c r="O200" s="59"/>
      <c r="P200" s="173">
        <f>O200*H200</f>
        <v>0</v>
      </c>
      <c r="Q200" s="173">
        <v>0</v>
      </c>
      <c r="R200" s="173">
        <f>Q200*H200</f>
        <v>0</v>
      </c>
      <c r="S200" s="173">
        <v>0</v>
      </c>
      <c r="T200" s="174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5" t="s">
        <v>188</v>
      </c>
      <c r="AT200" s="175" t="s">
        <v>184</v>
      </c>
      <c r="AU200" s="175" t="s">
        <v>82</v>
      </c>
      <c r="AY200" s="18" t="s">
        <v>181</v>
      </c>
      <c r="BE200" s="176">
        <f>IF(N200="základní",J200,0)</f>
        <v>0</v>
      </c>
      <c r="BF200" s="176">
        <f>IF(N200="snížená",J200,0)</f>
        <v>0</v>
      </c>
      <c r="BG200" s="176">
        <f>IF(N200="zákl. přenesená",J200,0)</f>
        <v>0</v>
      </c>
      <c r="BH200" s="176">
        <f>IF(N200="sníž. přenesená",J200,0)</f>
        <v>0</v>
      </c>
      <c r="BI200" s="176">
        <f>IF(N200="nulová",J200,0)</f>
        <v>0</v>
      </c>
      <c r="BJ200" s="18" t="s">
        <v>30</v>
      </c>
      <c r="BK200" s="176">
        <f>ROUND(I200*H200,2)</f>
        <v>0</v>
      </c>
      <c r="BL200" s="18" t="s">
        <v>188</v>
      </c>
      <c r="BM200" s="175" t="s">
        <v>5042</v>
      </c>
    </row>
    <row r="201" spans="1:65" s="13" customFormat="1">
      <c r="B201" s="177"/>
      <c r="D201" s="178" t="s">
        <v>190</v>
      </c>
      <c r="E201" s="179" t="s">
        <v>1</v>
      </c>
      <c r="F201" s="180" t="s">
        <v>30</v>
      </c>
      <c r="H201" s="181">
        <v>1</v>
      </c>
      <c r="I201" s="182"/>
      <c r="L201" s="177"/>
      <c r="M201" s="183"/>
      <c r="N201" s="184"/>
      <c r="O201" s="184"/>
      <c r="P201" s="184"/>
      <c r="Q201" s="184"/>
      <c r="R201" s="184"/>
      <c r="S201" s="184"/>
      <c r="T201" s="185"/>
      <c r="AT201" s="179" t="s">
        <v>190</v>
      </c>
      <c r="AU201" s="179" t="s">
        <v>82</v>
      </c>
      <c r="AV201" s="13" t="s">
        <v>82</v>
      </c>
      <c r="AW201" s="13" t="s">
        <v>29</v>
      </c>
      <c r="AX201" s="13" t="s">
        <v>30</v>
      </c>
      <c r="AY201" s="179" t="s">
        <v>181</v>
      </c>
    </row>
    <row r="202" spans="1:65" s="2" customFormat="1" ht="24.2" customHeight="1">
      <c r="A202" s="33"/>
      <c r="B202" s="130"/>
      <c r="C202" s="164" t="s">
        <v>343</v>
      </c>
      <c r="D202" s="164" t="s">
        <v>184</v>
      </c>
      <c r="E202" s="165" t="s">
        <v>5043</v>
      </c>
      <c r="F202" s="166" t="s">
        <v>5044</v>
      </c>
      <c r="G202" s="167" t="s">
        <v>246</v>
      </c>
      <c r="H202" s="168">
        <v>1</v>
      </c>
      <c r="I202" s="169"/>
      <c r="J202" s="170">
        <f>ROUND(I202*H202,2)</f>
        <v>0</v>
      </c>
      <c r="K202" s="166" t="s">
        <v>1</v>
      </c>
      <c r="L202" s="34"/>
      <c r="M202" s="171" t="s">
        <v>1</v>
      </c>
      <c r="N202" s="172" t="s">
        <v>38</v>
      </c>
      <c r="O202" s="59"/>
      <c r="P202" s="173">
        <f>O202*H202</f>
        <v>0</v>
      </c>
      <c r="Q202" s="173">
        <v>0</v>
      </c>
      <c r="R202" s="173">
        <f>Q202*H202</f>
        <v>0</v>
      </c>
      <c r="S202" s="173">
        <v>0</v>
      </c>
      <c r="T202" s="174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5" t="s">
        <v>188</v>
      </c>
      <c r="AT202" s="175" t="s">
        <v>184</v>
      </c>
      <c r="AU202" s="175" t="s">
        <v>82</v>
      </c>
      <c r="AY202" s="18" t="s">
        <v>181</v>
      </c>
      <c r="BE202" s="176">
        <f>IF(N202="základní",J202,0)</f>
        <v>0</v>
      </c>
      <c r="BF202" s="176">
        <f>IF(N202="snížená",J202,0)</f>
        <v>0</v>
      </c>
      <c r="BG202" s="176">
        <f>IF(N202="zákl. přenesená",J202,0)</f>
        <v>0</v>
      </c>
      <c r="BH202" s="176">
        <f>IF(N202="sníž. přenesená",J202,0)</f>
        <v>0</v>
      </c>
      <c r="BI202" s="176">
        <f>IF(N202="nulová",J202,0)</f>
        <v>0</v>
      </c>
      <c r="BJ202" s="18" t="s">
        <v>30</v>
      </c>
      <c r="BK202" s="176">
        <f>ROUND(I202*H202,2)</f>
        <v>0</v>
      </c>
      <c r="BL202" s="18" t="s">
        <v>188</v>
      </c>
      <c r="BM202" s="175" t="s">
        <v>5045</v>
      </c>
    </row>
    <row r="203" spans="1:65" s="13" customFormat="1">
      <c r="B203" s="177"/>
      <c r="D203" s="178" t="s">
        <v>190</v>
      </c>
      <c r="E203" s="179" t="s">
        <v>1</v>
      </c>
      <c r="F203" s="180" t="s">
        <v>30</v>
      </c>
      <c r="H203" s="181">
        <v>1</v>
      </c>
      <c r="I203" s="182"/>
      <c r="L203" s="177"/>
      <c r="M203" s="183"/>
      <c r="N203" s="184"/>
      <c r="O203" s="184"/>
      <c r="P203" s="184"/>
      <c r="Q203" s="184"/>
      <c r="R203" s="184"/>
      <c r="S203" s="184"/>
      <c r="T203" s="185"/>
      <c r="AT203" s="179" t="s">
        <v>190</v>
      </c>
      <c r="AU203" s="179" t="s">
        <v>82</v>
      </c>
      <c r="AV203" s="13" t="s">
        <v>82</v>
      </c>
      <c r="AW203" s="13" t="s">
        <v>29</v>
      </c>
      <c r="AX203" s="13" t="s">
        <v>30</v>
      </c>
      <c r="AY203" s="179" t="s">
        <v>181</v>
      </c>
    </row>
    <row r="204" spans="1:65" s="2" customFormat="1" ht="24.2" customHeight="1">
      <c r="A204" s="33"/>
      <c r="B204" s="130"/>
      <c r="C204" s="164" t="s">
        <v>347</v>
      </c>
      <c r="D204" s="164" t="s">
        <v>184</v>
      </c>
      <c r="E204" s="165" t="s">
        <v>5046</v>
      </c>
      <c r="F204" s="166" t="s">
        <v>5047</v>
      </c>
      <c r="G204" s="167" t="s">
        <v>246</v>
      </c>
      <c r="H204" s="168">
        <v>1</v>
      </c>
      <c r="I204" s="169"/>
      <c r="J204" s="170">
        <f>ROUND(I204*H204,2)</f>
        <v>0</v>
      </c>
      <c r="K204" s="166" t="s">
        <v>1</v>
      </c>
      <c r="L204" s="34"/>
      <c r="M204" s="171" t="s">
        <v>1</v>
      </c>
      <c r="N204" s="172" t="s">
        <v>38</v>
      </c>
      <c r="O204" s="59"/>
      <c r="P204" s="173">
        <f>O204*H204</f>
        <v>0</v>
      </c>
      <c r="Q204" s="173">
        <v>0</v>
      </c>
      <c r="R204" s="173">
        <f>Q204*H204</f>
        <v>0</v>
      </c>
      <c r="S204" s="173">
        <v>0</v>
      </c>
      <c r="T204" s="174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5" t="s">
        <v>188</v>
      </c>
      <c r="AT204" s="175" t="s">
        <v>184</v>
      </c>
      <c r="AU204" s="175" t="s">
        <v>82</v>
      </c>
      <c r="AY204" s="18" t="s">
        <v>181</v>
      </c>
      <c r="BE204" s="176">
        <f>IF(N204="základní",J204,0)</f>
        <v>0</v>
      </c>
      <c r="BF204" s="176">
        <f>IF(N204="snížená",J204,0)</f>
        <v>0</v>
      </c>
      <c r="BG204" s="176">
        <f>IF(N204="zákl. přenesená",J204,0)</f>
        <v>0</v>
      </c>
      <c r="BH204" s="176">
        <f>IF(N204="sníž. přenesená",J204,0)</f>
        <v>0</v>
      </c>
      <c r="BI204" s="176">
        <f>IF(N204="nulová",J204,0)</f>
        <v>0</v>
      </c>
      <c r="BJ204" s="18" t="s">
        <v>30</v>
      </c>
      <c r="BK204" s="176">
        <f>ROUND(I204*H204,2)</f>
        <v>0</v>
      </c>
      <c r="BL204" s="18" t="s">
        <v>188</v>
      </c>
      <c r="BM204" s="175" t="s">
        <v>5048</v>
      </c>
    </row>
    <row r="205" spans="1:65" s="13" customFormat="1">
      <c r="B205" s="177"/>
      <c r="D205" s="178" t="s">
        <v>190</v>
      </c>
      <c r="E205" s="179" t="s">
        <v>1</v>
      </c>
      <c r="F205" s="180" t="s">
        <v>30</v>
      </c>
      <c r="H205" s="181">
        <v>1</v>
      </c>
      <c r="I205" s="182"/>
      <c r="L205" s="177"/>
      <c r="M205" s="183"/>
      <c r="N205" s="184"/>
      <c r="O205" s="184"/>
      <c r="P205" s="184"/>
      <c r="Q205" s="184"/>
      <c r="R205" s="184"/>
      <c r="S205" s="184"/>
      <c r="T205" s="185"/>
      <c r="AT205" s="179" t="s">
        <v>190</v>
      </c>
      <c r="AU205" s="179" t="s">
        <v>82</v>
      </c>
      <c r="AV205" s="13" t="s">
        <v>82</v>
      </c>
      <c r="AW205" s="13" t="s">
        <v>29</v>
      </c>
      <c r="AX205" s="13" t="s">
        <v>30</v>
      </c>
      <c r="AY205" s="179" t="s">
        <v>181</v>
      </c>
    </row>
    <row r="206" spans="1:65" s="2" customFormat="1" ht="21.75" customHeight="1">
      <c r="A206" s="33"/>
      <c r="B206" s="130"/>
      <c r="C206" s="164" t="s">
        <v>351</v>
      </c>
      <c r="D206" s="164" t="s">
        <v>184</v>
      </c>
      <c r="E206" s="165" t="s">
        <v>5049</v>
      </c>
      <c r="F206" s="166" t="s">
        <v>5050</v>
      </c>
      <c r="G206" s="167" t="s">
        <v>246</v>
      </c>
      <c r="H206" s="168">
        <v>1</v>
      </c>
      <c r="I206" s="169"/>
      <c r="J206" s="170">
        <f>ROUND(I206*H206,2)</f>
        <v>0</v>
      </c>
      <c r="K206" s="166" t="s">
        <v>1</v>
      </c>
      <c r="L206" s="34"/>
      <c r="M206" s="171" t="s">
        <v>1</v>
      </c>
      <c r="N206" s="172" t="s">
        <v>38</v>
      </c>
      <c r="O206" s="59"/>
      <c r="P206" s="173">
        <f>O206*H206</f>
        <v>0</v>
      </c>
      <c r="Q206" s="173">
        <v>0</v>
      </c>
      <c r="R206" s="173">
        <f>Q206*H206</f>
        <v>0</v>
      </c>
      <c r="S206" s="173">
        <v>0</v>
      </c>
      <c r="T206" s="174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5" t="s">
        <v>188</v>
      </c>
      <c r="AT206" s="175" t="s">
        <v>184</v>
      </c>
      <c r="AU206" s="175" t="s">
        <v>82</v>
      </c>
      <c r="AY206" s="18" t="s">
        <v>181</v>
      </c>
      <c r="BE206" s="176">
        <f>IF(N206="základní",J206,0)</f>
        <v>0</v>
      </c>
      <c r="BF206" s="176">
        <f>IF(N206="snížená",J206,0)</f>
        <v>0</v>
      </c>
      <c r="BG206" s="176">
        <f>IF(N206="zákl. přenesená",J206,0)</f>
        <v>0</v>
      </c>
      <c r="BH206" s="176">
        <f>IF(N206="sníž. přenesená",J206,0)</f>
        <v>0</v>
      </c>
      <c r="BI206" s="176">
        <f>IF(N206="nulová",J206,0)</f>
        <v>0</v>
      </c>
      <c r="BJ206" s="18" t="s">
        <v>30</v>
      </c>
      <c r="BK206" s="176">
        <f>ROUND(I206*H206,2)</f>
        <v>0</v>
      </c>
      <c r="BL206" s="18" t="s">
        <v>188</v>
      </c>
      <c r="BM206" s="175" t="s">
        <v>5051</v>
      </c>
    </row>
    <row r="207" spans="1:65" s="13" customFormat="1">
      <c r="B207" s="177"/>
      <c r="D207" s="178" t="s">
        <v>190</v>
      </c>
      <c r="E207" s="179" t="s">
        <v>1</v>
      </c>
      <c r="F207" s="180" t="s">
        <v>30</v>
      </c>
      <c r="H207" s="181">
        <v>1</v>
      </c>
      <c r="I207" s="182"/>
      <c r="L207" s="177"/>
      <c r="M207" s="183"/>
      <c r="N207" s="184"/>
      <c r="O207" s="184"/>
      <c r="P207" s="184"/>
      <c r="Q207" s="184"/>
      <c r="R207" s="184"/>
      <c r="S207" s="184"/>
      <c r="T207" s="185"/>
      <c r="AT207" s="179" t="s">
        <v>190</v>
      </c>
      <c r="AU207" s="179" t="s">
        <v>82</v>
      </c>
      <c r="AV207" s="13" t="s">
        <v>82</v>
      </c>
      <c r="AW207" s="13" t="s">
        <v>29</v>
      </c>
      <c r="AX207" s="13" t="s">
        <v>30</v>
      </c>
      <c r="AY207" s="179" t="s">
        <v>181</v>
      </c>
    </row>
    <row r="208" spans="1:65" s="2" customFormat="1" ht="16.5" customHeight="1">
      <c r="A208" s="33"/>
      <c r="B208" s="130"/>
      <c r="C208" s="164" t="s">
        <v>355</v>
      </c>
      <c r="D208" s="164" t="s">
        <v>184</v>
      </c>
      <c r="E208" s="165" t="s">
        <v>5052</v>
      </c>
      <c r="F208" s="166" t="s">
        <v>5053</v>
      </c>
      <c r="G208" s="167" t="s">
        <v>246</v>
      </c>
      <c r="H208" s="168">
        <v>1</v>
      </c>
      <c r="I208" s="169"/>
      <c r="J208" s="170">
        <f>ROUND(I208*H208,2)</f>
        <v>0</v>
      </c>
      <c r="K208" s="166" t="s">
        <v>1</v>
      </c>
      <c r="L208" s="34"/>
      <c r="M208" s="171" t="s">
        <v>1</v>
      </c>
      <c r="N208" s="172" t="s">
        <v>38</v>
      </c>
      <c r="O208" s="59"/>
      <c r="P208" s="173">
        <f>O208*H208</f>
        <v>0</v>
      </c>
      <c r="Q208" s="173">
        <v>0</v>
      </c>
      <c r="R208" s="173">
        <f>Q208*H208</f>
        <v>0</v>
      </c>
      <c r="S208" s="173">
        <v>0</v>
      </c>
      <c r="T208" s="174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5" t="s">
        <v>188</v>
      </c>
      <c r="AT208" s="175" t="s">
        <v>184</v>
      </c>
      <c r="AU208" s="175" t="s">
        <v>82</v>
      </c>
      <c r="AY208" s="18" t="s">
        <v>181</v>
      </c>
      <c r="BE208" s="176">
        <f>IF(N208="základní",J208,0)</f>
        <v>0</v>
      </c>
      <c r="BF208" s="176">
        <f>IF(N208="snížená",J208,0)</f>
        <v>0</v>
      </c>
      <c r="BG208" s="176">
        <f>IF(N208="zákl. přenesená",J208,0)</f>
        <v>0</v>
      </c>
      <c r="BH208" s="176">
        <f>IF(N208="sníž. přenesená",J208,0)</f>
        <v>0</v>
      </c>
      <c r="BI208" s="176">
        <f>IF(N208="nulová",J208,0)</f>
        <v>0</v>
      </c>
      <c r="BJ208" s="18" t="s">
        <v>30</v>
      </c>
      <c r="BK208" s="176">
        <f>ROUND(I208*H208,2)</f>
        <v>0</v>
      </c>
      <c r="BL208" s="18" t="s">
        <v>188</v>
      </c>
      <c r="BM208" s="175" t="s">
        <v>5054</v>
      </c>
    </row>
    <row r="209" spans="1:65" s="14" customFormat="1">
      <c r="B209" s="191"/>
      <c r="D209" s="178" t="s">
        <v>190</v>
      </c>
      <c r="E209" s="192" t="s">
        <v>1</v>
      </c>
      <c r="F209" s="193" t="s">
        <v>5055</v>
      </c>
      <c r="H209" s="192" t="s">
        <v>1</v>
      </c>
      <c r="I209" s="194"/>
      <c r="L209" s="191"/>
      <c r="M209" s="195"/>
      <c r="N209" s="196"/>
      <c r="O209" s="196"/>
      <c r="P209" s="196"/>
      <c r="Q209" s="196"/>
      <c r="R209" s="196"/>
      <c r="S209" s="196"/>
      <c r="T209" s="197"/>
      <c r="AT209" s="192" t="s">
        <v>190</v>
      </c>
      <c r="AU209" s="192" t="s">
        <v>82</v>
      </c>
      <c r="AV209" s="14" t="s">
        <v>30</v>
      </c>
      <c r="AW209" s="14" t="s">
        <v>29</v>
      </c>
      <c r="AX209" s="14" t="s">
        <v>73</v>
      </c>
      <c r="AY209" s="192" t="s">
        <v>181</v>
      </c>
    </row>
    <row r="210" spans="1:65" s="14" customFormat="1">
      <c r="B210" s="191"/>
      <c r="D210" s="178" t="s">
        <v>190</v>
      </c>
      <c r="E210" s="192" t="s">
        <v>1</v>
      </c>
      <c r="F210" s="193" t="s">
        <v>5056</v>
      </c>
      <c r="H210" s="192" t="s">
        <v>1</v>
      </c>
      <c r="I210" s="194"/>
      <c r="L210" s="191"/>
      <c r="M210" s="195"/>
      <c r="N210" s="196"/>
      <c r="O210" s="196"/>
      <c r="P210" s="196"/>
      <c r="Q210" s="196"/>
      <c r="R210" s="196"/>
      <c r="S210" s="196"/>
      <c r="T210" s="197"/>
      <c r="AT210" s="192" t="s">
        <v>190</v>
      </c>
      <c r="AU210" s="192" t="s">
        <v>82</v>
      </c>
      <c r="AV210" s="14" t="s">
        <v>30</v>
      </c>
      <c r="AW210" s="14" t="s">
        <v>29</v>
      </c>
      <c r="AX210" s="14" t="s">
        <v>73</v>
      </c>
      <c r="AY210" s="192" t="s">
        <v>181</v>
      </c>
    </row>
    <row r="211" spans="1:65" s="14" customFormat="1">
      <c r="B211" s="191"/>
      <c r="D211" s="178" t="s">
        <v>190</v>
      </c>
      <c r="E211" s="192" t="s">
        <v>1</v>
      </c>
      <c r="F211" s="193" t="s">
        <v>5057</v>
      </c>
      <c r="H211" s="192" t="s">
        <v>1</v>
      </c>
      <c r="I211" s="194"/>
      <c r="L211" s="191"/>
      <c r="M211" s="195"/>
      <c r="N211" s="196"/>
      <c r="O211" s="196"/>
      <c r="P211" s="196"/>
      <c r="Q211" s="196"/>
      <c r="R211" s="196"/>
      <c r="S211" s="196"/>
      <c r="T211" s="197"/>
      <c r="AT211" s="192" t="s">
        <v>190</v>
      </c>
      <c r="AU211" s="192" t="s">
        <v>82</v>
      </c>
      <c r="AV211" s="14" t="s">
        <v>30</v>
      </c>
      <c r="AW211" s="14" t="s">
        <v>29</v>
      </c>
      <c r="AX211" s="14" t="s">
        <v>73</v>
      </c>
      <c r="AY211" s="192" t="s">
        <v>181</v>
      </c>
    </row>
    <row r="212" spans="1:65" s="14" customFormat="1">
      <c r="B212" s="191"/>
      <c r="D212" s="178" t="s">
        <v>190</v>
      </c>
      <c r="E212" s="192" t="s">
        <v>1</v>
      </c>
      <c r="F212" s="193" t="s">
        <v>5058</v>
      </c>
      <c r="H212" s="192" t="s">
        <v>1</v>
      </c>
      <c r="I212" s="194"/>
      <c r="L212" s="191"/>
      <c r="M212" s="195"/>
      <c r="N212" s="196"/>
      <c r="O212" s="196"/>
      <c r="P212" s="196"/>
      <c r="Q212" s="196"/>
      <c r="R212" s="196"/>
      <c r="S212" s="196"/>
      <c r="T212" s="197"/>
      <c r="AT212" s="192" t="s">
        <v>190</v>
      </c>
      <c r="AU212" s="192" t="s">
        <v>82</v>
      </c>
      <c r="AV212" s="14" t="s">
        <v>30</v>
      </c>
      <c r="AW212" s="14" t="s">
        <v>29</v>
      </c>
      <c r="AX212" s="14" t="s">
        <v>73</v>
      </c>
      <c r="AY212" s="192" t="s">
        <v>181</v>
      </c>
    </row>
    <row r="213" spans="1:65" s="14" customFormat="1">
      <c r="B213" s="191"/>
      <c r="D213" s="178" t="s">
        <v>190</v>
      </c>
      <c r="E213" s="192" t="s">
        <v>1</v>
      </c>
      <c r="F213" s="193" t="s">
        <v>5059</v>
      </c>
      <c r="H213" s="192" t="s">
        <v>1</v>
      </c>
      <c r="I213" s="194"/>
      <c r="L213" s="191"/>
      <c r="M213" s="195"/>
      <c r="N213" s="196"/>
      <c r="O213" s="196"/>
      <c r="P213" s="196"/>
      <c r="Q213" s="196"/>
      <c r="R213" s="196"/>
      <c r="S213" s="196"/>
      <c r="T213" s="197"/>
      <c r="AT213" s="192" t="s">
        <v>190</v>
      </c>
      <c r="AU213" s="192" t="s">
        <v>82</v>
      </c>
      <c r="AV213" s="14" t="s">
        <v>30</v>
      </c>
      <c r="AW213" s="14" t="s">
        <v>29</v>
      </c>
      <c r="AX213" s="14" t="s">
        <v>73</v>
      </c>
      <c r="AY213" s="192" t="s">
        <v>181</v>
      </c>
    </row>
    <row r="214" spans="1:65" s="14" customFormat="1">
      <c r="B214" s="191"/>
      <c r="D214" s="178" t="s">
        <v>190</v>
      </c>
      <c r="E214" s="192" t="s">
        <v>1</v>
      </c>
      <c r="F214" s="193" t="s">
        <v>5060</v>
      </c>
      <c r="H214" s="192" t="s">
        <v>1</v>
      </c>
      <c r="I214" s="194"/>
      <c r="L214" s="191"/>
      <c r="M214" s="195"/>
      <c r="N214" s="196"/>
      <c r="O214" s="196"/>
      <c r="P214" s="196"/>
      <c r="Q214" s="196"/>
      <c r="R214" s="196"/>
      <c r="S214" s="196"/>
      <c r="T214" s="197"/>
      <c r="AT214" s="192" t="s">
        <v>190</v>
      </c>
      <c r="AU214" s="192" t="s">
        <v>82</v>
      </c>
      <c r="AV214" s="14" t="s">
        <v>30</v>
      </c>
      <c r="AW214" s="14" t="s">
        <v>29</v>
      </c>
      <c r="AX214" s="14" t="s">
        <v>73</v>
      </c>
      <c r="AY214" s="192" t="s">
        <v>181</v>
      </c>
    </row>
    <row r="215" spans="1:65" s="14" customFormat="1">
      <c r="B215" s="191"/>
      <c r="D215" s="178" t="s">
        <v>190</v>
      </c>
      <c r="E215" s="192" t="s">
        <v>1</v>
      </c>
      <c r="F215" s="193" t="s">
        <v>5061</v>
      </c>
      <c r="H215" s="192" t="s">
        <v>1</v>
      </c>
      <c r="I215" s="194"/>
      <c r="L215" s="191"/>
      <c r="M215" s="195"/>
      <c r="N215" s="196"/>
      <c r="O215" s="196"/>
      <c r="P215" s="196"/>
      <c r="Q215" s="196"/>
      <c r="R215" s="196"/>
      <c r="S215" s="196"/>
      <c r="T215" s="197"/>
      <c r="AT215" s="192" t="s">
        <v>190</v>
      </c>
      <c r="AU215" s="192" t="s">
        <v>82</v>
      </c>
      <c r="AV215" s="14" t="s">
        <v>30</v>
      </c>
      <c r="AW215" s="14" t="s">
        <v>29</v>
      </c>
      <c r="AX215" s="14" t="s">
        <v>73</v>
      </c>
      <c r="AY215" s="192" t="s">
        <v>181</v>
      </c>
    </row>
    <row r="216" spans="1:65" s="13" customFormat="1">
      <c r="B216" s="177"/>
      <c r="D216" s="178" t="s">
        <v>190</v>
      </c>
      <c r="E216" s="179" t="s">
        <v>1</v>
      </c>
      <c r="F216" s="180" t="s">
        <v>30</v>
      </c>
      <c r="H216" s="181">
        <v>1</v>
      </c>
      <c r="I216" s="182"/>
      <c r="L216" s="177"/>
      <c r="M216" s="183"/>
      <c r="N216" s="184"/>
      <c r="O216" s="184"/>
      <c r="P216" s="184"/>
      <c r="Q216" s="184"/>
      <c r="R216" s="184"/>
      <c r="S216" s="184"/>
      <c r="T216" s="185"/>
      <c r="AT216" s="179" t="s">
        <v>190</v>
      </c>
      <c r="AU216" s="179" t="s">
        <v>82</v>
      </c>
      <c r="AV216" s="13" t="s">
        <v>82</v>
      </c>
      <c r="AW216" s="13" t="s">
        <v>29</v>
      </c>
      <c r="AX216" s="13" t="s">
        <v>30</v>
      </c>
      <c r="AY216" s="179" t="s">
        <v>181</v>
      </c>
    </row>
    <row r="217" spans="1:65" s="2" customFormat="1" ht="21.75" customHeight="1">
      <c r="A217" s="33"/>
      <c r="B217" s="130"/>
      <c r="C217" s="164" t="s">
        <v>359</v>
      </c>
      <c r="D217" s="164" t="s">
        <v>184</v>
      </c>
      <c r="E217" s="165" t="s">
        <v>5062</v>
      </c>
      <c r="F217" s="166" t="s">
        <v>5063</v>
      </c>
      <c r="G217" s="167" t="s">
        <v>246</v>
      </c>
      <c r="H217" s="168">
        <v>1</v>
      </c>
      <c r="I217" s="169"/>
      <c r="J217" s="170">
        <f>ROUND(I217*H217,2)</f>
        <v>0</v>
      </c>
      <c r="K217" s="166" t="s">
        <v>1</v>
      </c>
      <c r="L217" s="34"/>
      <c r="M217" s="171" t="s">
        <v>1</v>
      </c>
      <c r="N217" s="172" t="s">
        <v>38</v>
      </c>
      <c r="O217" s="59"/>
      <c r="P217" s="173">
        <f>O217*H217</f>
        <v>0</v>
      </c>
      <c r="Q217" s="173">
        <v>0</v>
      </c>
      <c r="R217" s="173">
        <f>Q217*H217</f>
        <v>0</v>
      </c>
      <c r="S217" s="173">
        <v>0</v>
      </c>
      <c r="T217" s="174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5" t="s">
        <v>188</v>
      </c>
      <c r="AT217" s="175" t="s">
        <v>184</v>
      </c>
      <c r="AU217" s="175" t="s">
        <v>82</v>
      </c>
      <c r="AY217" s="18" t="s">
        <v>181</v>
      </c>
      <c r="BE217" s="176">
        <f>IF(N217="základní",J217,0)</f>
        <v>0</v>
      </c>
      <c r="BF217" s="176">
        <f>IF(N217="snížená",J217,0)</f>
        <v>0</v>
      </c>
      <c r="BG217" s="176">
        <f>IF(N217="zákl. přenesená",J217,0)</f>
        <v>0</v>
      </c>
      <c r="BH217" s="176">
        <f>IF(N217="sníž. přenesená",J217,0)</f>
        <v>0</v>
      </c>
      <c r="BI217" s="176">
        <f>IF(N217="nulová",J217,0)</f>
        <v>0</v>
      </c>
      <c r="BJ217" s="18" t="s">
        <v>30</v>
      </c>
      <c r="BK217" s="176">
        <f>ROUND(I217*H217,2)</f>
        <v>0</v>
      </c>
      <c r="BL217" s="18" t="s">
        <v>188</v>
      </c>
      <c r="BM217" s="175" t="s">
        <v>5064</v>
      </c>
    </row>
    <row r="218" spans="1:65" s="13" customFormat="1">
      <c r="B218" s="177"/>
      <c r="D218" s="178" t="s">
        <v>190</v>
      </c>
      <c r="E218" s="179" t="s">
        <v>1</v>
      </c>
      <c r="F218" s="180" t="s">
        <v>30</v>
      </c>
      <c r="H218" s="181">
        <v>1</v>
      </c>
      <c r="I218" s="182"/>
      <c r="L218" s="177"/>
      <c r="M218" s="183"/>
      <c r="N218" s="184"/>
      <c r="O218" s="184"/>
      <c r="P218" s="184"/>
      <c r="Q218" s="184"/>
      <c r="R218" s="184"/>
      <c r="S218" s="184"/>
      <c r="T218" s="185"/>
      <c r="AT218" s="179" t="s">
        <v>190</v>
      </c>
      <c r="AU218" s="179" t="s">
        <v>82</v>
      </c>
      <c r="AV218" s="13" t="s">
        <v>82</v>
      </c>
      <c r="AW218" s="13" t="s">
        <v>29</v>
      </c>
      <c r="AX218" s="13" t="s">
        <v>30</v>
      </c>
      <c r="AY218" s="179" t="s">
        <v>181</v>
      </c>
    </row>
    <row r="219" spans="1:65" s="2" customFormat="1" ht="37.9" customHeight="1">
      <c r="A219" s="33"/>
      <c r="B219" s="130"/>
      <c r="C219" s="164" t="s">
        <v>363</v>
      </c>
      <c r="D219" s="164" t="s">
        <v>184</v>
      </c>
      <c r="E219" s="165" t="s">
        <v>5065</v>
      </c>
      <c r="F219" s="166" t="s">
        <v>5066</v>
      </c>
      <c r="G219" s="167" t="s">
        <v>246</v>
      </c>
      <c r="H219" s="168">
        <v>1</v>
      </c>
      <c r="I219" s="169"/>
      <c r="J219" s="170">
        <f>ROUND(I219*H219,2)</f>
        <v>0</v>
      </c>
      <c r="K219" s="166" t="s">
        <v>1</v>
      </c>
      <c r="L219" s="34"/>
      <c r="M219" s="171" t="s">
        <v>1</v>
      </c>
      <c r="N219" s="172" t="s">
        <v>38</v>
      </c>
      <c r="O219" s="59"/>
      <c r="P219" s="173">
        <f>O219*H219</f>
        <v>0</v>
      </c>
      <c r="Q219" s="173">
        <v>0</v>
      </c>
      <c r="R219" s="173">
        <f>Q219*H219</f>
        <v>0</v>
      </c>
      <c r="S219" s="173">
        <v>0</v>
      </c>
      <c r="T219" s="174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5" t="s">
        <v>188</v>
      </c>
      <c r="AT219" s="175" t="s">
        <v>184</v>
      </c>
      <c r="AU219" s="175" t="s">
        <v>82</v>
      </c>
      <c r="AY219" s="18" t="s">
        <v>181</v>
      </c>
      <c r="BE219" s="176">
        <f>IF(N219="základní",J219,0)</f>
        <v>0</v>
      </c>
      <c r="BF219" s="176">
        <f>IF(N219="snížená",J219,0)</f>
        <v>0</v>
      </c>
      <c r="BG219" s="176">
        <f>IF(N219="zákl. přenesená",J219,0)</f>
        <v>0</v>
      </c>
      <c r="BH219" s="176">
        <f>IF(N219="sníž. přenesená",J219,0)</f>
        <v>0</v>
      </c>
      <c r="BI219" s="176">
        <f>IF(N219="nulová",J219,0)</f>
        <v>0</v>
      </c>
      <c r="BJ219" s="18" t="s">
        <v>30</v>
      </c>
      <c r="BK219" s="176">
        <f>ROUND(I219*H219,2)</f>
        <v>0</v>
      </c>
      <c r="BL219" s="18" t="s">
        <v>188</v>
      </c>
      <c r="BM219" s="175" t="s">
        <v>5067</v>
      </c>
    </row>
    <row r="220" spans="1:65" s="14" customFormat="1">
      <c r="B220" s="191"/>
      <c r="D220" s="178" t="s">
        <v>190</v>
      </c>
      <c r="E220" s="192" t="s">
        <v>1</v>
      </c>
      <c r="F220" s="193" t="s">
        <v>5015</v>
      </c>
      <c r="H220" s="192" t="s">
        <v>1</v>
      </c>
      <c r="I220" s="194"/>
      <c r="L220" s="191"/>
      <c r="M220" s="195"/>
      <c r="N220" s="196"/>
      <c r="O220" s="196"/>
      <c r="P220" s="196"/>
      <c r="Q220" s="196"/>
      <c r="R220" s="196"/>
      <c r="S220" s="196"/>
      <c r="T220" s="197"/>
      <c r="AT220" s="192" t="s">
        <v>190</v>
      </c>
      <c r="AU220" s="192" t="s">
        <v>82</v>
      </c>
      <c r="AV220" s="14" t="s">
        <v>30</v>
      </c>
      <c r="AW220" s="14" t="s">
        <v>29</v>
      </c>
      <c r="AX220" s="14" t="s">
        <v>73</v>
      </c>
      <c r="AY220" s="192" t="s">
        <v>181</v>
      </c>
    </row>
    <row r="221" spans="1:65" s="13" customFormat="1">
      <c r="B221" s="177"/>
      <c r="D221" s="178" t="s">
        <v>190</v>
      </c>
      <c r="E221" s="179" t="s">
        <v>1</v>
      </c>
      <c r="F221" s="180" t="s">
        <v>30</v>
      </c>
      <c r="H221" s="181">
        <v>1</v>
      </c>
      <c r="I221" s="182"/>
      <c r="L221" s="177"/>
      <c r="M221" s="183"/>
      <c r="N221" s="184"/>
      <c r="O221" s="184"/>
      <c r="P221" s="184"/>
      <c r="Q221" s="184"/>
      <c r="R221" s="184"/>
      <c r="S221" s="184"/>
      <c r="T221" s="185"/>
      <c r="AT221" s="179" t="s">
        <v>190</v>
      </c>
      <c r="AU221" s="179" t="s">
        <v>82</v>
      </c>
      <c r="AV221" s="13" t="s">
        <v>82</v>
      </c>
      <c r="AW221" s="13" t="s">
        <v>29</v>
      </c>
      <c r="AX221" s="13" t="s">
        <v>30</v>
      </c>
      <c r="AY221" s="179" t="s">
        <v>181</v>
      </c>
    </row>
    <row r="222" spans="1:65" s="2" customFormat="1" ht="24.2" customHeight="1">
      <c r="A222" s="33"/>
      <c r="B222" s="130"/>
      <c r="C222" s="164" t="s">
        <v>367</v>
      </c>
      <c r="D222" s="164" t="s">
        <v>184</v>
      </c>
      <c r="E222" s="165" t="s">
        <v>5068</v>
      </c>
      <c r="F222" s="166" t="s">
        <v>5069</v>
      </c>
      <c r="G222" s="167" t="s">
        <v>246</v>
      </c>
      <c r="H222" s="168">
        <v>1</v>
      </c>
      <c r="I222" s="169"/>
      <c r="J222" s="170">
        <f>ROUND(I222*H222,2)</f>
        <v>0</v>
      </c>
      <c r="K222" s="166" t="s">
        <v>1</v>
      </c>
      <c r="L222" s="34"/>
      <c r="M222" s="171" t="s">
        <v>1</v>
      </c>
      <c r="N222" s="172" t="s">
        <v>38</v>
      </c>
      <c r="O222" s="59"/>
      <c r="P222" s="173">
        <f>O222*H222</f>
        <v>0</v>
      </c>
      <c r="Q222" s="173">
        <v>0</v>
      </c>
      <c r="R222" s="173">
        <f>Q222*H222</f>
        <v>0</v>
      </c>
      <c r="S222" s="173">
        <v>0</v>
      </c>
      <c r="T222" s="174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5" t="s">
        <v>3981</v>
      </c>
      <c r="AT222" s="175" t="s">
        <v>184</v>
      </c>
      <c r="AU222" s="175" t="s">
        <v>82</v>
      </c>
      <c r="AY222" s="18" t="s">
        <v>181</v>
      </c>
      <c r="BE222" s="176">
        <f>IF(N222="základní",J222,0)</f>
        <v>0</v>
      </c>
      <c r="BF222" s="176">
        <f>IF(N222="snížená",J222,0)</f>
        <v>0</v>
      </c>
      <c r="BG222" s="176">
        <f>IF(N222="zákl. přenesená",J222,0)</f>
        <v>0</v>
      </c>
      <c r="BH222" s="176">
        <f>IF(N222="sníž. přenesená",J222,0)</f>
        <v>0</v>
      </c>
      <c r="BI222" s="176">
        <f>IF(N222="nulová",J222,0)</f>
        <v>0</v>
      </c>
      <c r="BJ222" s="18" t="s">
        <v>30</v>
      </c>
      <c r="BK222" s="176">
        <f>ROUND(I222*H222,2)</f>
        <v>0</v>
      </c>
      <c r="BL222" s="18" t="s">
        <v>3981</v>
      </c>
      <c r="BM222" s="175" t="s">
        <v>5070</v>
      </c>
    </row>
    <row r="223" spans="1:65" s="13" customFormat="1">
      <c r="B223" s="177"/>
      <c r="D223" s="178" t="s">
        <v>190</v>
      </c>
      <c r="E223" s="179" t="s">
        <v>1</v>
      </c>
      <c r="F223" s="180" t="s">
        <v>30</v>
      </c>
      <c r="H223" s="181">
        <v>1</v>
      </c>
      <c r="I223" s="182"/>
      <c r="L223" s="177"/>
      <c r="M223" s="183"/>
      <c r="N223" s="184"/>
      <c r="O223" s="184"/>
      <c r="P223" s="184"/>
      <c r="Q223" s="184"/>
      <c r="R223" s="184"/>
      <c r="S223" s="184"/>
      <c r="T223" s="185"/>
      <c r="AT223" s="179" t="s">
        <v>190</v>
      </c>
      <c r="AU223" s="179" t="s">
        <v>82</v>
      </c>
      <c r="AV223" s="13" t="s">
        <v>82</v>
      </c>
      <c r="AW223" s="13" t="s">
        <v>29</v>
      </c>
      <c r="AX223" s="13" t="s">
        <v>30</v>
      </c>
      <c r="AY223" s="179" t="s">
        <v>181</v>
      </c>
    </row>
    <row r="224" spans="1:65" s="2" customFormat="1" ht="24.95" customHeight="1">
      <c r="A224" s="33"/>
      <c r="B224" s="130"/>
      <c r="C224" s="164" t="s">
        <v>370</v>
      </c>
      <c r="D224" s="164" t="s">
        <v>184</v>
      </c>
      <c r="E224" s="165" t="s">
        <v>5071</v>
      </c>
      <c r="F224" s="166" t="s">
        <v>5072</v>
      </c>
      <c r="G224" s="167" t="s">
        <v>246</v>
      </c>
      <c r="H224" s="168">
        <v>1</v>
      </c>
      <c r="I224" s="169"/>
      <c r="J224" s="170">
        <f>ROUND(I224*H224,2)</f>
        <v>0</v>
      </c>
      <c r="K224" s="166" t="s">
        <v>1</v>
      </c>
      <c r="L224" s="34"/>
      <c r="M224" s="171" t="s">
        <v>1</v>
      </c>
      <c r="N224" s="172" t="s">
        <v>38</v>
      </c>
      <c r="O224" s="59"/>
      <c r="P224" s="173">
        <f>O224*H224</f>
        <v>0</v>
      </c>
      <c r="Q224" s="173">
        <v>0</v>
      </c>
      <c r="R224" s="173">
        <f>Q224*H224</f>
        <v>0</v>
      </c>
      <c r="S224" s="173">
        <v>0</v>
      </c>
      <c r="T224" s="174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5" t="s">
        <v>3981</v>
      </c>
      <c r="AT224" s="175" t="s">
        <v>184</v>
      </c>
      <c r="AU224" s="175" t="s">
        <v>82</v>
      </c>
      <c r="AY224" s="18" t="s">
        <v>181</v>
      </c>
      <c r="BE224" s="176">
        <f>IF(N224="základní",J224,0)</f>
        <v>0</v>
      </c>
      <c r="BF224" s="176">
        <f>IF(N224="snížená",J224,0)</f>
        <v>0</v>
      </c>
      <c r="BG224" s="176">
        <f>IF(N224="zákl. přenesená",J224,0)</f>
        <v>0</v>
      </c>
      <c r="BH224" s="176">
        <f>IF(N224="sníž. přenesená",J224,0)</f>
        <v>0</v>
      </c>
      <c r="BI224" s="176">
        <f>IF(N224="nulová",J224,0)</f>
        <v>0</v>
      </c>
      <c r="BJ224" s="18" t="s">
        <v>30</v>
      </c>
      <c r="BK224" s="176">
        <f>ROUND(I224*H224,2)</f>
        <v>0</v>
      </c>
      <c r="BL224" s="18" t="s">
        <v>3981</v>
      </c>
      <c r="BM224" s="175" t="s">
        <v>5073</v>
      </c>
    </row>
    <row r="225" spans="1:65" s="14" customFormat="1">
      <c r="B225" s="191"/>
      <c r="D225" s="178" t="s">
        <v>190</v>
      </c>
      <c r="E225" s="192" t="s">
        <v>1</v>
      </c>
      <c r="F225" s="193" t="s">
        <v>5015</v>
      </c>
      <c r="H225" s="192" t="s">
        <v>1</v>
      </c>
      <c r="I225" s="194"/>
      <c r="L225" s="191"/>
      <c r="M225" s="195"/>
      <c r="N225" s="196"/>
      <c r="O225" s="196"/>
      <c r="P225" s="196"/>
      <c r="Q225" s="196"/>
      <c r="R225" s="196"/>
      <c r="S225" s="196"/>
      <c r="T225" s="197"/>
      <c r="AT225" s="192" t="s">
        <v>190</v>
      </c>
      <c r="AU225" s="192" t="s">
        <v>82</v>
      </c>
      <c r="AV225" s="14" t="s">
        <v>30</v>
      </c>
      <c r="AW225" s="14" t="s">
        <v>29</v>
      </c>
      <c r="AX225" s="14" t="s">
        <v>73</v>
      </c>
      <c r="AY225" s="192" t="s">
        <v>181</v>
      </c>
    </row>
    <row r="226" spans="1:65" s="13" customFormat="1">
      <c r="B226" s="177"/>
      <c r="D226" s="178" t="s">
        <v>190</v>
      </c>
      <c r="E226" s="179" t="s">
        <v>1</v>
      </c>
      <c r="F226" s="180" t="s">
        <v>30</v>
      </c>
      <c r="H226" s="181">
        <v>1</v>
      </c>
      <c r="I226" s="182"/>
      <c r="L226" s="177"/>
      <c r="M226" s="183"/>
      <c r="N226" s="184"/>
      <c r="O226" s="184"/>
      <c r="P226" s="184"/>
      <c r="Q226" s="184"/>
      <c r="R226" s="184"/>
      <c r="S226" s="184"/>
      <c r="T226" s="185"/>
      <c r="AT226" s="179" t="s">
        <v>190</v>
      </c>
      <c r="AU226" s="179" t="s">
        <v>82</v>
      </c>
      <c r="AV226" s="13" t="s">
        <v>82</v>
      </c>
      <c r="AW226" s="13" t="s">
        <v>29</v>
      </c>
      <c r="AX226" s="13" t="s">
        <v>30</v>
      </c>
      <c r="AY226" s="179" t="s">
        <v>181</v>
      </c>
    </row>
    <row r="227" spans="1:65" s="2" customFormat="1" ht="16.5" customHeight="1">
      <c r="A227" s="33"/>
      <c r="B227" s="130"/>
      <c r="C227" s="164" t="s">
        <v>374</v>
      </c>
      <c r="D227" s="164" t="s">
        <v>184</v>
      </c>
      <c r="E227" s="165" t="s">
        <v>5074</v>
      </c>
      <c r="F227" s="166" t="s">
        <v>5075</v>
      </c>
      <c r="G227" s="167" t="s">
        <v>246</v>
      </c>
      <c r="H227" s="168">
        <v>1</v>
      </c>
      <c r="I227" s="169"/>
      <c r="J227" s="170">
        <f>ROUND(I227*H227,2)</f>
        <v>0</v>
      </c>
      <c r="K227" s="166" t="s">
        <v>1</v>
      </c>
      <c r="L227" s="34"/>
      <c r="M227" s="171" t="s">
        <v>1</v>
      </c>
      <c r="N227" s="172" t="s">
        <v>38</v>
      </c>
      <c r="O227" s="59"/>
      <c r="P227" s="173">
        <f>O227*H227</f>
        <v>0</v>
      </c>
      <c r="Q227" s="173">
        <v>0</v>
      </c>
      <c r="R227" s="173">
        <f>Q227*H227</f>
        <v>0</v>
      </c>
      <c r="S227" s="173">
        <v>0</v>
      </c>
      <c r="T227" s="174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5" t="s">
        <v>3981</v>
      </c>
      <c r="AT227" s="175" t="s">
        <v>184</v>
      </c>
      <c r="AU227" s="175" t="s">
        <v>82</v>
      </c>
      <c r="AY227" s="18" t="s">
        <v>181</v>
      </c>
      <c r="BE227" s="176">
        <f>IF(N227="základní",J227,0)</f>
        <v>0</v>
      </c>
      <c r="BF227" s="176">
        <f>IF(N227="snížená",J227,0)</f>
        <v>0</v>
      </c>
      <c r="BG227" s="176">
        <f>IF(N227="zákl. přenesená",J227,0)</f>
        <v>0</v>
      </c>
      <c r="BH227" s="176">
        <f>IF(N227="sníž. přenesená",J227,0)</f>
        <v>0</v>
      </c>
      <c r="BI227" s="176">
        <f>IF(N227="nulová",J227,0)</f>
        <v>0</v>
      </c>
      <c r="BJ227" s="18" t="s">
        <v>30</v>
      </c>
      <c r="BK227" s="176">
        <f>ROUND(I227*H227,2)</f>
        <v>0</v>
      </c>
      <c r="BL227" s="18" t="s">
        <v>3981</v>
      </c>
      <c r="BM227" s="175" t="s">
        <v>5076</v>
      </c>
    </row>
    <row r="228" spans="1:65" s="13" customFormat="1">
      <c r="B228" s="177"/>
      <c r="D228" s="178" t="s">
        <v>190</v>
      </c>
      <c r="E228" s="179" t="s">
        <v>1</v>
      </c>
      <c r="F228" s="180" t="s">
        <v>30</v>
      </c>
      <c r="H228" s="181">
        <v>1</v>
      </c>
      <c r="I228" s="182"/>
      <c r="L228" s="177"/>
      <c r="M228" s="183"/>
      <c r="N228" s="184"/>
      <c r="O228" s="184"/>
      <c r="P228" s="184"/>
      <c r="Q228" s="184"/>
      <c r="R228" s="184"/>
      <c r="S228" s="184"/>
      <c r="T228" s="185"/>
      <c r="AT228" s="179" t="s">
        <v>190</v>
      </c>
      <c r="AU228" s="179" t="s">
        <v>82</v>
      </c>
      <c r="AV228" s="13" t="s">
        <v>82</v>
      </c>
      <c r="AW228" s="13" t="s">
        <v>29</v>
      </c>
      <c r="AX228" s="13" t="s">
        <v>30</v>
      </c>
      <c r="AY228" s="179" t="s">
        <v>181</v>
      </c>
    </row>
    <row r="229" spans="1:65" s="2" customFormat="1" ht="21.75" customHeight="1">
      <c r="A229" s="33"/>
      <c r="B229" s="130"/>
      <c r="C229" s="164" t="s">
        <v>378</v>
      </c>
      <c r="D229" s="164" t="s">
        <v>184</v>
      </c>
      <c r="E229" s="165" t="s">
        <v>5077</v>
      </c>
      <c r="F229" s="166" t="s">
        <v>5078</v>
      </c>
      <c r="G229" s="167" t="s">
        <v>246</v>
      </c>
      <c r="H229" s="168">
        <v>1</v>
      </c>
      <c r="I229" s="169"/>
      <c r="J229" s="170">
        <f>ROUND(I229*H229,2)</f>
        <v>0</v>
      </c>
      <c r="K229" s="166" t="s">
        <v>1</v>
      </c>
      <c r="L229" s="34"/>
      <c r="M229" s="171" t="s">
        <v>1</v>
      </c>
      <c r="N229" s="172" t="s">
        <v>38</v>
      </c>
      <c r="O229" s="59"/>
      <c r="P229" s="173">
        <f>O229*H229</f>
        <v>0</v>
      </c>
      <c r="Q229" s="173">
        <v>0</v>
      </c>
      <c r="R229" s="173">
        <f>Q229*H229</f>
        <v>0</v>
      </c>
      <c r="S229" s="173">
        <v>0</v>
      </c>
      <c r="T229" s="174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75" t="s">
        <v>188</v>
      </c>
      <c r="AT229" s="175" t="s">
        <v>184</v>
      </c>
      <c r="AU229" s="175" t="s">
        <v>82</v>
      </c>
      <c r="AY229" s="18" t="s">
        <v>181</v>
      </c>
      <c r="BE229" s="176">
        <f>IF(N229="základní",J229,0)</f>
        <v>0</v>
      </c>
      <c r="BF229" s="176">
        <f>IF(N229="snížená",J229,0)</f>
        <v>0</v>
      </c>
      <c r="BG229" s="176">
        <f>IF(N229="zákl. přenesená",J229,0)</f>
        <v>0</v>
      </c>
      <c r="BH229" s="176">
        <f>IF(N229="sníž. přenesená",J229,0)</f>
        <v>0</v>
      </c>
      <c r="BI229" s="176">
        <f>IF(N229="nulová",J229,0)</f>
        <v>0</v>
      </c>
      <c r="BJ229" s="18" t="s">
        <v>30</v>
      </c>
      <c r="BK229" s="176">
        <f>ROUND(I229*H229,2)</f>
        <v>0</v>
      </c>
      <c r="BL229" s="18" t="s">
        <v>188</v>
      </c>
      <c r="BM229" s="175" t="s">
        <v>5079</v>
      </c>
    </row>
    <row r="230" spans="1:65" s="13" customFormat="1">
      <c r="B230" s="177"/>
      <c r="D230" s="178" t="s">
        <v>190</v>
      </c>
      <c r="E230" s="179" t="s">
        <v>1</v>
      </c>
      <c r="F230" s="180" t="s">
        <v>30</v>
      </c>
      <c r="H230" s="181">
        <v>1</v>
      </c>
      <c r="I230" s="182"/>
      <c r="L230" s="177"/>
      <c r="M230" s="183"/>
      <c r="N230" s="184"/>
      <c r="O230" s="184"/>
      <c r="P230" s="184"/>
      <c r="Q230" s="184"/>
      <c r="R230" s="184"/>
      <c r="S230" s="184"/>
      <c r="T230" s="185"/>
      <c r="AT230" s="179" t="s">
        <v>190</v>
      </c>
      <c r="AU230" s="179" t="s">
        <v>82</v>
      </c>
      <c r="AV230" s="13" t="s">
        <v>82</v>
      </c>
      <c r="AW230" s="13" t="s">
        <v>29</v>
      </c>
      <c r="AX230" s="13" t="s">
        <v>30</v>
      </c>
      <c r="AY230" s="179" t="s">
        <v>181</v>
      </c>
    </row>
    <row r="231" spans="1:65" s="2" customFormat="1" ht="16.5" customHeight="1">
      <c r="A231" s="33"/>
      <c r="B231" s="130"/>
      <c r="C231" s="164" t="s">
        <v>382</v>
      </c>
      <c r="D231" s="164" t="s">
        <v>184</v>
      </c>
      <c r="E231" s="165" t="s">
        <v>5080</v>
      </c>
      <c r="F231" s="166" t="s">
        <v>5081</v>
      </c>
      <c r="G231" s="167" t="s">
        <v>246</v>
      </c>
      <c r="H231" s="168">
        <v>1</v>
      </c>
      <c r="I231" s="169"/>
      <c r="J231" s="170">
        <f>ROUND(I231*H231,2)</f>
        <v>0</v>
      </c>
      <c r="K231" s="166" t="s">
        <v>1</v>
      </c>
      <c r="L231" s="34"/>
      <c r="M231" s="171" t="s">
        <v>1</v>
      </c>
      <c r="N231" s="172" t="s">
        <v>38</v>
      </c>
      <c r="O231" s="59"/>
      <c r="P231" s="173">
        <f>O231*H231</f>
        <v>0</v>
      </c>
      <c r="Q231" s="173">
        <v>0</v>
      </c>
      <c r="R231" s="173">
        <f>Q231*H231</f>
        <v>0</v>
      </c>
      <c r="S231" s="173">
        <v>0</v>
      </c>
      <c r="T231" s="174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5" t="s">
        <v>188</v>
      </c>
      <c r="AT231" s="175" t="s">
        <v>184</v>
      </c>
      <c r="AU231" s="175" t="s">
        <v>82</v>
      </c>
      <c r="AY231" s="18" t="s">
        <v>181</v>
      </c>
      <c r="BE231" s="176">
        <f>IF(N231="základní",J231,0)</f>
        <v>0</v>
      </c>
      <c r="BF231" s="176">
        <f>IF(N231="snížená",J231,0)</f>
        <v>0</v>
      </c>
      <c r="BG231" s="176">
        <f>IF(N231="zákl. přenesená",J231,0)</f>
        <v>0</v>
      </c>
      <c r="BH231" s="176">
        <f>IF(N231="sníž. přenesená",J231,0)</f>
        <v>0</v>
      </c>
      <c r="BI231" s="176">
        <f>IF(N231="nulová",J231,0)</f>
        <v>0</v>
      </c>
      <c r="BJ231" s="18" t="s">
        <v>30</v>
      </c>
      <c r="BK231" s="176">
        <f>ROUND(I231*H231,2)</f>
        <v>0</v>
      </c>
      <c r="BL231" s="18" t="s">
        <v>188</v>
      </c>
      <c r="BM231" s="175" t="s">
        <v>5082</v>
      </c>
    </row>
    <row r="232" spans="1:65" s="13" customFormat="1">
      <c r="B232" s="177"/>
      <c r="D232" s="178" t="s">
        <v>190</v>
      </c>
      <c r="E232" s="179" t="s">
        <v>1</v>
      </c>
      <c r="F232" s="180" t="s">
        <v>30</v>
      </c>
      <c r="H232" s="181">
        <v>1</v>
      </c>
      <c r="I232" s="182"/>
      <c r="L232" s="177"/>
      <c r="M232" s="183"/>
      <c r="N232" s="184"/>
      <c r="O232" s="184"/>
      <c r="P232" s="184"/>
      <c r="Q232" s="184"/>
      <c r="R232" s="184"/>
      <c r="S232" s="184"/>
      <c r="T232" s="185"/>
      <c r="AT232" s="179" t="s">
        <v>190</v>
      </c>
      <c r="AU232" s="179" t="s">
        <v>82</v>
      </c>
      <c r="AV232" s="13" t="s">
        <v>82</v>
      </c>
      <c r="AW232" s="13" t="s">
        <v>29</v>
      </c>
      <c r="AX232" s="13" t="s">
        <v>30</v>
      </c>
      <c r="AY232" s="179" t="s">
        <v>181</v>
      </c>
    </row>
    <row r="233" spans="1:65" s="2" customFormat="1" ht="16.5" customHeight="1">
      <c r="A233" s="33"/>
      <c r="B233" s="130"/>
      <c r="C233" s="164" t="s">
        <v>386</v>
      </c>
      <c r="D233" s="164" t="s">
        <v>184</v>
      </c>
      <c r="E233" s="165" t="s">
        <v>5083</v>
      </c>
      <c r="F233" s="166" t="s">
        <v>5084</v>
      </c>
      <c r="G233" s="167" t="s">
        <v>246</v>
      </c>
      <c r="H233" s="168">
        <v>1</v>
      </c>
      <c r="I233" s="169"/>
      <c r="J233" s="170">
        <f>ROUND(I233*H233,2)</f>
        <v>0</v>
      </c>
      <c r="K233" s="166" t="s">
        <v>1</v>
      </c>
      <c r="L233" s="34"/>
      <c r="M233" s="171" t="s">
        <v>1</v>
      </c>
      <c r="N233" s="172" t="s">
        <v>38</v>
      </c>
      <c r="O233" s="59"/>
      <c r="P233" s="173">
        <f>O233*H233</f>
        <v>0</v>
      </c>
      <c r="Q233" s="173">
        <v>0</v>
      </c>
      <c r="R233" s="173">
        <f>Q233*H233</f>
        <v>0</v>
      </c>
      <c r="S233" s="173">
        <v>0</v>
      </c>
      <c r="T233" s="174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5" t="s">
        <v>188</v>
      </c>
      <c r="AT233" s="175" t="s">
        <v>184</v>
      </c>
      <c r="AU233" s="175" t="s">
        <v>82</v>
      </c>
      <c r="AY233" s="18" t="s">
        <v>181</v>
      </c>
      <c r="BE233" s="176">
        <f>IF(N233="základní",J233,0)</f>
        <v>0</v>
      </c>
      <c r="BF233" s="176">
        <f>IF(N233="snížená",J233,0)</f>
        <v>0</v>
      </c>
      <c r="BG233" s="176">
        <f>IF(N233="zákl. přenesená",J233,0)</f>
        <v>0</v>
      </c>
      <c r="BH233" s="176">
        <f>IF(N233="sníž. přenesená",J233,0)</f>
        <v>0</v>
      </c>
      <c r="BI233" s="176">
        <f>IF(N233="nulová",J233,0)</f>
        <v>0</v>
      </c>
      <c r="BJ233" s="18" t="s">
        <v>30</v>
      </c>
      <c r="BK233" s="176">
        <f>ROUND(I233*H233,2)</f>
        <v>0</v>
      </c>
      <c r="BL233" s="18" t="s">
        <v>188</v>
      </c>
      <c r="BM233" s="175" t="s">
        <v>5085</v>
      </c>
    </row>
    <row r="234" spans="1:65" s="13" customFormat="1">
      <c r="B234" s="177"/>
      <c r="D234" s="178" t="s">
        <v>190</v>
      </c>
      <c r="E234" s="179" t="s">
        <v>1</v>
      </c>
      <c r="F234" s="180" t="s">
        <v>30</v>
      </c>
      <c r="H234" s="181">
        <v>1</v>
      </c>
      <c r="I234" s="182"/>
      <c r="L234" s="177"/>
      <c r="M234" s="183"/>
      <c r="N234" s="184"/>
      <c r="O234" s="184"/>
      <c r="P234" s="184"/>
      <c r="Q234" s="184"/>
      <c r="R234" s="184"/>
      <c r="S234" s="184"/>
      <c r="T234" s="185"/>
      <c r="AT234" s="179" t="s">
        <v>190</v>
      </c>
      <c r="AU234" s="179" t="s">
        <v>82</v>
      </c>
      <c r="AV234" s="13" t="s">
        <v>82</v>
      </c>
      <c r="AW234" s="13" t="s">
        <v>29</v>
      </c>
      <c r="AX234" s="13" t="s">
        <v>30</v>
      </c>
      <c r="AY234" s="179" t="s">
        <v>181</v>
      </c>
    </row>
    <row r="235" spans="1:65" s="2" customFormat="1" ht="16.5" customHeight="1">
      <c r="A235" s="33"/>
      <c r="B235" s="130"/>
      <c r="C235" s="164" t="s">
        <v>390</v>
      </c>
      <c r="D235" s="164" t="s">
        <v>184</v>
      </c>
      <c r="E235" s="165" t="s">
        <v>5086</v>
      </c>
      <c r="F235" s="166" t="s">
        <v>5087</v>
      </c>
      <c r="G235" s="167" t="s">
        <v>246</v>
      </c>
      <c r="H235" s="168">
        <v>1</v>
      </c>
      <c r="I235" s="169"/>
      <c r="J235" s="170">
        <f>ROUND(I235*H235,2)</f>
        <v>0</v>
      </c>
      <c r="K235" s="166" t="s">
        <v>1</v>
      </c>
      <c r="L235" s="34"/>
      <c r="M235" s="171" t="s">
        <v>1</v>
      </c>
      <c r="N235" s="172" t="s">
        <v>38</v>
      </c>
      <c r="O235" s="59"/>
      <c r="P235" s="173">
        <f>O235*H235</f>
        <v>0</v>
      </c>
      <c r="Q235" s="173">
        <v>0</v>
      </c>
      <c r="R235" s="173">
        <f>Q235*H235</f>
        <v>0</v>
      </c>
      <c r="S235" s="173">
        <v>0</v>
      </c>
      <c r="T235" s="174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5" t="s">
        <v>3981</v>
      </c>
      <c r="AT235" s="175" t="s">
        <v>184</v>
      </c>
      <c r="AU235" s="175" t="s">
        <v>82</v>
      </c>
      <c r="AY235" s="18" t="s">
        <v>181</v>
      </c>
      <c r="BE235" s="176">
        <f>IF(N235="základní",J235,0)</f>
        <v>0</v>
      </c>
      <c r="BF235" s="176">
        <f>IF(N235="snížená",J235,0)</f>
        <v>0</v>
      </c>
      <c r="BG235" s="176">
        <f>IF(N235="zákl. přenesená",J235,0)</f>
        <v>0</v>
      </c>
      <c r="BH235" s="176">
        <f>IF(N235="sníž. přenesená",J235,0)</f>
        <v>0</v>
      </c>
      <c r="BI235" s="176">
        <f>IF(N235="nulová",J235,0)</f>
        <v>0</v>
      </c>
      <c r="BJ235" s="18" t="s">
        <v>30</v>
      </c>
      <c r="BK235" s="176">
        <f>ROUND(I235*H235,2)</f>
        <v>0</v>
      </c>
      <c r="BL235" s="18" t="s">
        <v>3981</v>
      </c>
      <c r="BM235" s="175" t="s">
        <v>5088</v>
      </c>
    </row>
    <row r="236" spans="1:65" s="14" customFormat="1">
      <c r="B236" s="191"/>
      <c r="D236" s="178" t="s">
        <v>190</v>
      </c>
      <c r="E236" s="192" t="s">
        <v>1</v>
      </c>
      <c r="F236" s="193" t="s">
        <v>5015</v>
      </c>
      <c r="H236" s="192" t="s">
        <v>1</v>
      </c>
      <c r="I236" s="194"/>
      <c r="L236" s="191"/>
      <c r="M236" s="195"/>
      <c r="N236" s="196"/>
      <c r="O236" s="196"/>
      <c r="P236" s="196"/>
      <c r="Q236" s="196"/>
      <c r="R236" s="196"/>
      <c r="S236" s="196"/>
      <c r="T236" s="197"/>
      <c r="AT236" s="192" t="s">
        <v>190</v>
      </c>
      <c r="AU236" s="192" t="s">
        <v>82</v>
      </c>
      <c r="AV236" s="14" t="s">
        <v>30</v>
      </c>
      <c r="AW236" s="14" t="s">
        <v>29</v>
      </c>
      <c r="AX236" s="14" t="s">
        <v>73</v>
      </c>
      <c r="AY236" s="192" t="s">
        <v>181</v>
      </c>
    </row>
    <row r="237" spans="1:65" s="13" customFormat="1">
      <c r="B237" s="177"/>
      <c r="D237" s="178" t="s">
        <v>190</v>
      </c>
      <c r="E237" s="179" t="s">
        <v>1</v>
      </c>
      <c r="F237" s="180" t="s">
        <v>30</v>
      </c>
      <c r="H237" s="181">
        <v>1</v>
      </c>
      <c r="I237" s="182"/>
      <c r="L237" s="177"/>
      <c r="M237" s="183"/>
      <c r="N237" s="184"/>
      <c r="O237" s="184"/>
      <c r="P237" s="184"/>
      <c r="Q237" s="184"/>
      <c r="R237" s="184"/>
      <c r="S237" s="184"/>
      <c r="T237" s="185"/>
      <c r="AT237" s="179" t="s">
        <v>190</v>
      </c>
      <c r="AU237" s="179" t="s">
        <v>82</v>
      </c>
      <c r="AV237" s="13" t="s">
        <v>82</v>
      </c>
      <c r="AW237" s="13" t="s">
        <v>29</v>
      </c>
      <c r="AX237" s="13" t="s">
        <v>30</v>
      </c>
      <c r="AY237" s="179" t="s">
        <v>181</v>
      </c>
    </row>
    <row r="238" spans="1:65" s="2" customFormat="1" ht="16.5" customHeight="1">
      <c r="A238" s="33"/>
      <c r="B238" s="130"/>
      <c r="C238" s="164" t="s">
        <v>393</v>
      </c>
      <c r="D238" s="164" t="s">
        <v>184</v>
      </c>
      <c r="E238" s="165" t="s">
        <v>5089</v>
      </c>
      <c r="F238" s="166" t="s">
        <v>5090</v>
      </c>
      <c r="G238" s="167" t="s">
        <v>246</v>
      </c>
      <c r="H238" s="168">
        <v>1</v>
      </c>
      <c r="I238" s="169"/>
      <c r="J238" s="170">
        <f>ROUND(I238*H238,2)</f>
        <v>0</v>
      </c>
      <c r="K238" s="166" t="s">
        <v>1</v>
      </c>
      <c r="L238" s="34"/>
      <c r="M238" s="171" t="s">
        <v>1</v>
      </c>
      <c r="N238" s="172" t="s">
        <v>38</v>
      </c>
      <c r="O238" s="59"/>
      <c r="P238" s="173">
        <f>O238*H238</f>
        <v>0</v>
      </c>
      <c r="Q238" s="173">
        <v>0</v>
      </c>
      <c r="R238" s="173">
        <f>Q238*H238</f>
        <v>0</v>
      </c>
      <c r="S238" s="173">
        <v>0</v>
      </c>
      <c r="T238" s="174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5" t="s">
        <v>3981</v>
      </c>
      <c r="AT238" s="175" t="s">
        <v>184</v>
      </c>
      <c r="AU238" s="175" t="s">
        <v>82</v>
      </c>
      <c r="AY238" s="18" t="s">
        <v>181</v>
      </c>
      <c r="BE238" s="176">
        <f>IF(N238="základní",J238,0)</f>
        <v>0</v>
      </c>
      <c r="BF238" s="176">
        <f>IF(N238="snížená",J238,0)</f>
        <v>0</v>
      </c>
      <c r="BG238" s="176">
        <f>IF(N238="zákl. přenesená",J238,0)</f>
        <v>0</v>
      </c>
      <c r="BH238" s="176">
        <f>IF(N238="sníž. přenesená",J238,0)</f>
        <v>0</v>
      </c>
      <c r="BI238" s="176">
        <f>IF(N238="nulová",J238,0)</f>
        <v>0</v>
      </c>
      <c r="BJ238" s="18" t="s">
        <v>30</v>
      </c>
      <c r="BK238" s="176">
        <f>ROUND(I238*H238,2)</f>
        <v>0</v>
      </c>
      <c r="BL238" s="18" t="s">
        <v>3981</v>
      </c>
      <c r="BM238" s="175" t="s">
        <v>5091</v>
      </c>
    </row>
    <row r="239" spans="1:65" s="14" customFormat="1">
      <c r="B239" s="191"/>
      <c r="D239" s="178" t="s">
        <v>190</v>
      </c>
      <c r="E239" s="192" t="s">
        <v>1</v>
      </c>
      <c r="F239" s="193" t="s">
        <v>5092</v>
      </c>
      <c r="H239" s="192" t="s">
        <v>1</v>
      </c>
      <c r="I239" s="194"/>
      <c r="L239" s="191"/>
      <c r="M239" s="195"/>
      <c r="N239" s="196"/>
      <c r="O239" s="196"/>
      <c r="P239" s="196"/>
      <c r="Q239" s="196"/>
      <c r="R239" s="196"/>
      <c r="S239" s="196"/>
      <c r="T239" s="197"/>
      <c r="AT239" s="192" t="s">
        <v>190</v>
      </c>
      <c r="AU239" s="192" t="s">
        <v>82</v>
      </c>
      <c r="AV239" s="14" t="s">
        <v>30</v>
      </c>
      <c r="AW239" s="14" t="s">
        <v>29</v>
      </c>
      <c r="AX239" s="14" t="s">
        <v>73</v>
      </c>
      <c r="AY239" s="192" t="s">
        <v>181</v>
      </c>
    </row>
    <row r="240" spans="1:65" s="14" customFormat="1">
      <c r="B240" s="191"/>
      <c r="D240" s="178" t="s">
        <v>190</v>
      </c>
      <c r="E240" s="192" t="s">
        <v>1</v>
      </c>
      <c r="F240" s="193" t="s">
        <v>5093</v>
      </c>
      <c r="H240" s="192" t="s">
        <v>1</v>
      </c>
      <c r="I240" s="194"/>
      <c r="L240" s="191"/>
      <c r="M240" s="195"/>
      <c r="N240" s="196"/>
      <c r="O240" s="196"/>
      <c r="P240" s="196"/>
      <c r="Q240" s="196"/>
      <c r="R240" s="196"/>
      <c r="S240" s="196"/>
      <c r="T240" s="197"/>
      <c r="AT240" s="192" t="s">
        <v>190</v>
      </c>
      <c r="AU240" s="192" t="s">
        <v>82</v>
      </c>
      <c r="AV240" s="14" t="s">
        <v>30</v>
      </c>
      <c r="AW240" s="14" t="s">
        <v>29</v>
      </c>
      <c r="AX240" s="14" t="s">
        <v>73</v>
      </c>
      <c r="AY240" s="192" t="s">
        <v>181</v>
      </c>
    </row>
    <row r="241" spans="1:65" s="14" customFormat="1">
      <c r="B241" s="191"/>
      <c r="D241" s="178" t="s">
        <v>190</v>
      </c>
      <c r="E241" s="192" t="s">
        <v>1</v>
      </c>
      <c r="F241" s="193" t="s">
        <v>5094</v>
      </c>
      <c r="H241" s="192" t="s">
        <v>1</v>
      </c>
      <c r="I241" s="194"/>
      <c r="L241" s="191"/>
      <c r="M241" s="195"/>
      <c r="N241" s="196"/>
      <c r="O241" s="196"/>
      <c r="P241" s="196"/>
      <c r="Q241" s="196"/>
      <c r="R241" s="196"/>
      <c r="S241" s="196"/>
      <c r="T241" s="197"/>
      <c r="AT241" s="192" t="s">
        <v>190</v>
      </c>
      <c r="AU241" s="192" t="s">
        <v>82</v>
      </c>
      <c r="AV241" s="14" t="s">
        <v>30</v>
      </c>
      <c r="AW241" s="14" t="s">
        <v>29</v>
      </c>
      <c r="AX241" s="14" t="s">
        <v>73</v>
      </c>
      <c r="AY241" s="192" t="s">
        <v>181</v>
      </c>
    </row>
    <row r="242" spans="1:65" s="14" customFormat="1">
      <c r="B242" s="191"/>
      <c r="D242" s="178" t="s">
        <v>190</v>
      </c>
      <c r="E242" s="192" t="s">
        <v>1</v>
      </c>
      <c r="F242" s="193" t="s">
        <v>5095</v>
      </c>
      <c r="H242" s="192" t="s">
        <v>1</v>
      </c>
      <c r="I242" s="194"/>
      <c r="L242" s="191"/>
      <c r="M242" s="195"/>
      <c r="N242" s="196"/>
      <c r="O242" s="196"/>
      <c r="P242" s="196"/>
      <c r="Q242" s="196"/>
      <c r="R242" s="196"/>
      <c r="S242" s="196"/>
      <c r="T242" s="197"/>
      <c r="AT242" s="192" t="s">
        <v>190</v>
      </c>
      <c r="AU242" s="192" t="s">
        <v>82</v>
      </c>
      <c r="AV242" s="14" t="s">
        <v>30</v>
      </c>
      <c r="AW242" s="14" t="s">
        <v>29</v>
      </c>
      <c r="AX242" s="14" t="s">
        <v>73</v>
      </c>
      <c r="AY242" s="192" t="s">
        <v>181</v>
      </c>
    </row>
    <row r="243" spans="1:65" s="14" customFormat="1">
      <c r="B243" s="191"/>
      <c r="D243" s="178" t="s">
        <v>190</v>
      </c>
      <c r="E243" s="192" t="s">
        <v>1</v>
      </c>
      <c r="F243" s="193" t="s">
        <v>5096</v>
      </c>
      <c r="H243" s="192" t="s">
        <v>1</v>
      </c>
      <c r="I243" s="194"/>
      <c r="L243" s="191"/>
      <c r="M243" s="195"/>
      <c r="N243" s="196"/>
      <c r="O243" s="196"/>
      <c r="P243" s="196"/>
      <c r="Q243" s="196"/>
      <c r="R243" s="196"/>
      <c r="S243" s="196"/>
      <c r="T243" s="197"/>
      <c r="AT243" s="192" t="s">
        <v>190</v>
      </c>
      <c r="AU243" s="192" t="s">
        <v>82</v>
      </c>
      <c r="AV243" s="14" t="s">
        <v>30</v>
      </c>
      <c r="AW243" s="14" t="s">
        <v>29</v>
      </c>
      <c r="AX243" s="14" t="s">
        <v>73</v>
      </c>
      <c r="AY243" s="192" t="s">
        <v>181</v>
      </c>
    </row>
    <row r="244" spans="1:65" s="14" customFormat="1">
      <c r="B244" s="191"/>
      <c r="D244" s="178" t="s">
        <v>190</v>
      </c>
      <c r="E244" s="192" t="s">
        <v>1</v>
      </c>
      <c r="F244" s="193" t="s">
        <v>5097</v>
      </c>
      <c r="H244" s="192" t="s">
        <v>1</v>
      </c>
      <c r="I244" s="194"/>
      <c r="L244" s="191"/>
      <c r="M244" s="195"/>
      <c r="N244" s="196"/>
      <c r="O244" s="196"/>
      <c r="P244" s="196"/>
      <c r="Q244" s="196"/>
      <c r="R244" s="196"/>
      <c r="S244" s="196"/>
      <c r="T244" s="197"/>
      <c r="AT244" s="192" t="s">
        <v>190</v>
      </c>
      <c r="AU244" s="192" t="s">
        <v>82</v>
      </c>
      <c r="AV244" s="14" t="s">
        <v>30</v>
      </c>
      <c r="AW244" s="14" t="s">
        <v>29</v>
      </c>
      <c r="AX244" s="14" t="s">
        <v>73</v>
      </c>
      <c r="AY244" s="192" t="s">
        <v>181</v>
      </c>
    </row>
    <row r="245" spans="1:65" s="14" customFormat="1">
      <c r="B245" s="191"/>
      <c r="D245" s="178" t="s">
        <v>190</v>
      </c>
      <c r="E245" s="192" t="s">
        <v>1</v>
      </c>
      <c r="F245" s="193" t="s">
        <v>5098</v>
      </c>
      <c r="H245" s="192" t="s">
        <v>1</v>
      </c>
      <c r="I245" s="194"/>
      <c r="L245" s="191"/>
      <c r="M245" s="195"/>
      <c r="N245" s="196"/>
      <c r="O245" s="196"/>
      <c r="P245" s="196"/>
      <c r="Q245" s="196"/>
      <c r="R245" s="196"/>
      <c r="S245" s="196"/>
      <c r="T245" s="197"/>
      <c r="AT245" s="192" t="s">
        <v>190</v>
      </c>
      <c r="AU245" s="192" t="s">
        <v>82</v>
      </c>
      <c r="AV245" s="14" t="s">
        <v>30</v>
      </c>
      <c r="AW245" s="14" t="s">
        <v>29</v>
      </c>
      <c r="AX245" s="14" t="s">
        <v>73</v>
      </c>
      <c r="AY245" s="192" t="s">
        <v>181</v>
      </c>
    </row>
    <row r="246" spans="1:65" s="14" customFormat="1">
      <c r="B246" s="191"/>
      <c r="D246" s="178" t="s">
        <v>190</v>
      </c>
      <c r="E246" s="192" t="s">
        <v>1</v>
      </c>
      <c r="F246" s="193" t="s">
        <v>5099</v>
      </c>
      <c r="H246" s="192" t="s">
        <v>1</v>
      </c>
      <c r="I246" s="194"/>
      <c r="L246" s="191"/>
      <c r="M246" s="195"/>
      <c r="N246" s="196"/>
      <c r="O246" s="196"/>
      <c r="P246" s="196"/>
      <c r="Q246" s="196"/>
      <c r="R246" s="196"/>
      <c r="S246" s="196"/>
      <c r="T246" s="197"/>
      <c r="AT246" s="192" t="s">
        <v>190</v>
      </c>
      <c r="AU246" s="192" t="s">
        <v>82</v>
      </c>
      <c r="AV246" s="14" t="s">
        <v>30</v>
      </c>
      <c r="AW246" s="14" t="s">
        <v>29</v>
      </c>
      <c r="AX246" s="14" t="s">
        <v>73</v>
      </c>
      <c r="AY246" s="192" t="s">
        <v>181</v>
      </c>
    </row>
    <row r="247" spans="1:65" s="14" customFormat="1">
      <c r="B247" s="191"/>
      <c r="D247" s="178" t="s">
        <v>190</v>
      </c>
      <c r="E247" s="192" t="s">
        <v>1</v>
      </c>
      <c r="F247" s="193" t="s">
        <v>5100</v>
      </c>
      <c r="H247" s="192" t="s">
        <v>1</v>
      </c>
      <c r="I247" s="194"/>
      <c r="L247" s="191"/>
      <c r="M247" s="195"/>
      <c r="N247" s="196"/>
      <c r="O247" s="196"/>
      <c r="P247" s="196"/>
      <c r="Q247" s="196"/>
      <c r="R247" s="196"/>
      <c r="S247" s="196"/>
      <c r="T247" s="197"/>
      <c r="AT247" s="192" t="s">
        <v>190</v>
      </c>
      <c r="AU247" s="192" t="s">
        <v>82</v>
      </c>
      <c r="AV247" s="14" t="s">
        <v>30</v>
      </c>
      <c r="AW247" s="14" t="s">
        <v>29</v>
      </c>
      <c r="AX247" s="14" t="s">
        <v>73</v>
      </c>
      <c r="AY247" s="192" t="s">
        <v>181</v>
      </c>
    </row>
    <row r="248" spans="1:65" s="14" customFormat="1">
      <c r="B248" s="191"/>
      <c r="D248" s="178" t="s">
        <v>190</v>
      </c>
      <c r="E248" s="192" t="s">
        <v>1</v>
      </c>
      <c r="F248" s="193" t="s">
        <v>5101</v>
      </c>
      <c r="H248" s="192" t="s">
        <v>1</v>
      </c>
      <c r="I248" s="194"/>
      <c r="L248" s="191"/>
      <c r="M248" s="195"/>
      <c r="N248" s="196"/>
      <c r="O248" s="196"/>
      <c r="P248" s="196"/>
      <c r="Q248" s="196"/>
      <c r="R248" s="196"/>
      <c r="S248" s="196"/>
      <c r="T248" s="197"/>
      <c r="AT248" s="192" t="s">
        <v>190</v>
      </c>
      <c r="AU248" s="192" t="s">
        <v>82</v>
      </c>
      <c r="AV248" s="14" t="s">
        <v>30</v>
      </c>
      <c r="AW248" s="14" t="s">
        <v>29</v>
      </c>
      <c r="AX248" s="14" t="s">
        <v>73</v>
      </c>
      <c r="AY248" s="192" t="s">
        <v>181</v>
      </c>
    </row>
    <row r="249" spans="1:65" s="14" customFormat="1">
      <c r="B249" s="191"/>
      <c r="D249" s="178" t="s">
        <v>190</v>
      </c>
      <c r="E249" s="192" t="s">
        <v>1</v>
      </c>
      <c r="F249" s="193" t="s">
        <v>5102</v>
      </c>
      <c r="H249" s="192" t="s">
        <v>1</v>
      </c>
      <c r="I249" s="194"/>
      <c r="L249" s="191"/>
      <c r="M249" s="195"/>
      <c r="N249" s="196"/>
      <c r="O249" s="196"/>
      <c r="P249" s="196"/>
      <c r="Q249" s="196"/>
      <c r="R249" s="196"/>
      <c r="S249" s="196"/>
      <c r="T249" s="197"/>
      <c r="AT249" s="192" t="s">
        <v>190</v>
      </c>
      <c r="AU249" s="192" t="s">
        <v>82</v>
      </c>
      <c r="AV249" s="14" t="s">
        <v>30</v>
      </c>
      <c r="AW249" s="14" t="s">
        <v>29</v>
      </c>
      <c r="AX249" s="14" t="s">
        <v>73</v>
      </c>
      <c r="AY249" s="192" t="s">
        <v>181</v>
      </c>
    </row>
    <row r="250" spans="1:65" s="14" customFormat="1">
      <c r="B250" s="191"/>
      <c r="D250" s="178" t="s">
        <v>190</v>
      </c>
      <c r="E250" s="192" t="s">
        <v>1</v>
      </c>
      <c r="F250" s="193" t="s">
        <v>5103</v>
      </c>
      <c r="H250" s="192" t="s">
        <v>1</v>
      </c>
      <c r="I250" s="194"/>
      <c r="L250" s="191"/>
      <c r="M250" s="195"/>
      <c r="N250" s="196"/>
      <c r="O250" s="196"/>
      <c r="P250" s="196"/>
      <c r="Q250" s="196"/>
      <c r="R250" s="196"/>
      <c r="S250" s="196"/>
      <c r="T250" s="197"/>
      <c r="AT250" s="192" t="s">
        <v>190</v>
      </c>
      <c r="AU250" s="192" t="s">
        <v>82</v>
      </c>
      <c r="AV250" s="14" t="s">
        <v>30</v>
      </c>
      <c r="AW250" s="14" t="s">
        <v>29</v>
      </c>
      <c r="AX250" s="14" t="s">
        <v>73</v>
      </c>
      <c r="AY250" s="192" t="s">
        <v>181</v>
      </c>
    </row>
    <row r="251" spans="1:65" s="13" customFormat="1">
      <c r="B251" s="177"/>
      <c r="D251" s="178" t="s">
        <v>190</v>
      </c>
      <c r="E251" s="179" t="s">
        <v>1</v>
      </c>
      <c r="F251" s="180" t="s">
        <v>30</v>
      </c>
      <c r="H251" s="181">
        <v>1</v>
      </c>
      <c r="I251" s="182"/>
      <c r="L251" s="177"/>
      <c r="M251" s="183"/>
      <c r="N251" s="184"/>
      <c r="O251" s="184"/>
      <c r="P251" s="184"/>
      <c r="Q251" s="184"/>
      <c r="R251" s="184"/>
      <c r="S251" s="184"/>
      <c r="T251" s="185"/>
      <c r="AT251" s="179" t="s">
        <v>190</v>
      </c>
      <c r="AU251" s="179" t="s">
        <v>82</v>
      </c>
      <c r="AV251" s="13" t="s">
        <v>82</v>
      </c>
      <c r="AW251" s="13" t="s">
        <v>29</v>
      </c>
      <c r="AX251" s="13" t="s">
        <v>30</v>
      </c>
      <c r="AY251" s="179" t="s">
        <v>181</v>
      </c>
    </row>
    <row r="252" spans="1:65" s="2" customFormat="1" ht="16.5" customHeight="1">
      <c r="A252" s="33"/>
      <c r="B252" s="130"/>
      <c r="C252" s="164" t="s">
        <v>396</v>
      </c>
      <c r="D252" s="164" t="s">
        <v>184</v>
      </c>
      <c r="E252" s="165" t="s">
        <v>5104</v>
      </c>
      <c r="F252" s="166" t="s">
        <v>5105</v>
      </c>
      <c r="G252" s="167" t="s">
        <v>246</v>
      </c>
      <c r="H252" s="168">
        <v>1</v>
      </c>
      <c r="I252" s="169"/>
      <c r="J252" s="170">
        <f>ROUND(I252*H252,2)</f>
        <v>0</v>
      </c>
      <c r="K252" s="166" t="s">
        <v>1</v>
      </c>
      <c r="L252" s="34"/>
      <c r="M252" s="171" t="s">
        <v>1</v>
      </c>
      <c r="N252" s="172" t="s">
        <v>38</v>
      </c>
      <c r="O252" s="59"/>
      <c r="P252" s="173">
        <f>O252*H252</f>
        <v>0</v>
      </c>
      <c r="Q252" s="173">
        <v>0</v>
      </c>
      <c r="R252" s="173">
        <f>Q252*H252</f>
        <v>0</v>
      </c>
      <c r="S252" s="173">
        <v>0</v>
      </c>
      <c r="T252" s="174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5" t="s">
        <v>3981</v>
      </c>
      <c r="AT252" s="175" t="s">
        <v>184</v>
      </c>
      <c r="AU252" s="175" t="s">
        <v>82</v>
      </c>
      <c r="AY252" s="18" t="s">
        <v>181</v>
      </c>
      <c r="BE252" s="176">
        <f>IF(N252="základní",J252,0)</f>
        <v>0</v>
      </c>
      <c r="BF252" s="176">
        <f>IF(N252="snížená",J252,0)</f>
        <v>0</v>
      </c>
      <c r="BG252" s="176">
        <f>IF(N252="zákl. přenesená",J252,0)</f>
        <v>0</v>
      </c>
      <c r="BH252" s="176">
        <f>IF(N252="sníž. přenesená",J252,0)</f>
        <v>0</v>
      </c>
      <c r="BI252" s="176">
        <f>IF(N252="nulová",J252,0)</f>
        <v>0</v>
      </c>
      <c r="BJ252" s="18" t="s">
        <v>30</v>
      </c>
      <c r="BK252" s="176">
        <f>ROUND(I252*H252,2)</f>
        <v>0</v>
      </c>
      <c r="BL252" s="18" t="s">
        <v>3981</v>
      </c>
      <c r="BM252" s="175" t="s">
        <v>5106</v>
      </c>
    </row>
    <row r="253" spans="1:65" s="14" customFormat="1">
      <c r="B253" s="191"/>
      <c r="D253" s="178" t="s">
        <v>190</v>
      </c>
      <c r="E253" s="192" t="s">
        <v>1</v>
      </c>
      <c r="F253" s="193" t="s">
        <v>5107</v>
      </c>
      <c r="H253" s="192" t="s">
        <v>1</v>
      </c>
      <c r="I253" s="194"/>
      <c r="L253" s="191"/>
      <c r="M253" s="195"/>
      <c r="N253" s="196"/>
      <c r="O253" s="196"/>
      <c r="P253" s="196"/>
      <c r="Q253" s="196"/>
      <c r="R253" s="196"/>
      <c r="S253" s="196"/>
      <c r="T253" s="197"/>
      <c r="AT253" s="192" t="s">
        <v>190</v>
      </c>
      <c r="AU253" s="192" t="s">
        <v>82</v>
      </c>
      <c r="AV253" s="14" t="s">
        <v>30</v>
      </c>
      <c r="AW253" s="14" t="s">
        <v>29</v>
      </c>
      <c r="AX253" s="14" t="s">
        <v>73</v>
      </c>
      <c r="AY253" s="192" t="s">
        <v>181</v>
      </c>
    </row>
    <row r="254" spans="1:65" s="14" customFormat="1">
      <c r="B254" s="191"/>
      <c r="D254" s="178" t="s">
        <v>190</v>
      </c>
      <c r="E254" s="192" t="s">
        <v>1</v>
      </c>
      <c r="F254" s="193" t="s">
        <v>5108</v>
      </c>
      <c r="H254" s="192" t="s">
        <v>1</v>
      </c>
      <c r="I254" s="194"/>
      <c r="L254" s="191"/>
      <c r="M254" s="195"/>
      <c r="N254" s="196"/>
      <c r="O254" s="196"/>
      <c r="P254" s="196"/>
      <c r="Q254" s="196"/>
      <c r="R254" s="196"/>
      <c r="S254" s="196"/>
      <c r="T254" s="197"/>
      <c r="AT254" s="192" t="s">
        <v>190</v>
      </c>
      <c r="AU254" s="192" t="s">
        <v>82</v>
      </c>
      <c r="AV254" s="14" t="s">
        <v>30</v>
      </c>
      <c r="AW254" s="14" t="s">
        <v>29</v>
      </c>
      <c r="AX254" s="14" t="s">
        <v>73</v>
      </c>
      <c r="AY254" s="192" t="s">
        <v>181</v>
      </c>
    </row>
    <row r="255" spans="1:65" s="14" customFormat="1">
      <c r="B255" s="191"/>
      <c r="D255" s="178" t="s">
        <v>190</v>
      </c>
      <c r="E255" s="192" t="s">
        <v>1</v>
      </c>
      <c r="F255" s="193" t="s">
        <v>5109</v>
      </c>
      <c r="H255" s="192" t="s">
        <v>1</v>
      </c>
      <c r="I255" s="194"/>
      <c r="L255" s="191"/>
      <c r="M255" s="195"/>
      <c r="N255" s="196"/>
      <c r="O255" s="196"/>
      <c r="P255" s="196"/>
      <c r="Q255" s="196"/>
      <c r="R255" s="196"/>
      <c r="S255" s="196"/>
      <c r="T255" s="197"/>
      <c r="AT255" s="192" t="s">
        <v>190</v>
      </c>
      <c r="AU255" s="192" t="s">
        <v>82</v>
      </c>
      <c r="AV255" s="14" t="s">
        <v>30</v>
      </c>
      <c r="AW255" s="14" t="s">
        <v>29</v>
      </c>
      <c r="AX255" s="14" t="s">
        <v>73</v>
      </c>
      <c r="AY255" s="192" t="s">
        <v>181</v>
      </c>
    </row>
    <row r="256" spans="1:65" s="14" customFormat="1">
      <c r="B256" s="191"/>
      <c r="D256" s="178" t="s">
        <v>190</v>
      </c>
      <c r="E256" s="192" t="s">
        <v>1</v>
      </c>
      <c r="F256" s="193" t="s">
        <v>5110</v>
      </c>
      <c r="H256" s="192" t="s">
        <v>1</v>
      </c>
      <c r="I256" s="194"/>
      <c r="L256" s="191"/>
      <c r="M256" s="195"/>
      <c r="N256" s="196"/>
      <c r="O256" s="196"/>
      <c r="P256" s="196"/>
      <c r="Q256" s="196"/>
      <c r="R256" s="196"/>
      <c r="S256" s="196"/>
      <c r="T256" s="197"/>
      <c r="AT256" s="192" t="s">
        <v>190</v>
      </c>
      <c r="AU256" s="192" t="s">
        <v>82</v>
      </c>
      <c r="AV256" s="14" t="s">
        <v>30</v>
      </c>
      <c r="AW256" s="14" t="s">
        <v>29</v>
      </c>
      <c r="AX256" s="14" t="s">
        <v>73</v>
      </c>
      <c r="AY256" s="192" t="s">
        <v>181</v>
      </c>
    </row>
    <row r="257" spans="1:65" s="14" customFormat="1">
      <c r="B257" s="191"/>
      <c r="D257" s="178" t="s">
        <v>190</v>
      </c>
      <c r="E257" s="192" t="s">
        <v>1</v>
      </c>
      <c r="F257" s="193" t="s">
        <v>5111</v>
      </c>
      <c r="H257" s="192" t="s">
        <v>1</v>
      </c>
      <c r="I257" s="194"/>
      <c r="L257" s="191"/>
      <c r="M257" s="195"/>
      <c r="N257" s="196"/>
      <c r="O257" s="196"/>
      <c r="P257" s="196"/>
      <c r="Q257" s="196"/>
      <c r="R257" s="196"/>
      <c r="S257" s="196"/>
      <c r="T257" s="197"/>
      <c r="AT257" s="192" t="s">
        <v>190</v>
      </c>
      <c r="AU257" s="192" t="s">
        <v>82</v>
      </c>
      <c r="AV257" s="14" t="s">
        <v>30</v>
      </c>
      <c r="AW257" s="14" t="s">
        <v>29</v>
      </c>
      <c r="AX257" s="14" t="s">
        <v>73</v>
      </c>
      <c r="AY257" s="192" t="s">
        <v>181</v>
      </c>
    </row>
    <row r="258" spans="1:65" s="14" customFormat="1">
      <c r="B258" s="191"/>
      <c r="D258" s="178" t="s">
        <v>190</v>
      </c>
      <c r="E258" s="192" t="s">
        <v>1</v>
      </c>
      <c r="F258" s="193" t="s">
        <v>5112</v>
      </c>
      <c r="H258" s="192" t="s">
        <v>1</v>
      </c>
      <c r="I258" s="194"/>
      <c r="L258" s="191"/>
      <c r="M258" s="195"/>
      <c r="N258" s="196"/>
      <c r="O258" s="196"/>
      <c r="P258" s="196"/>
      <c r="Q258" s="196"/>
      <c r="R258" s="196"/>
      <c r="S258" s="196"/>
      <c r="T258" s="197"/>
      <c r="AT258" s="192" t="s">
        <v>190</v>
      </c>
      <c r="AU258" s="192" t="s">
        <v>82</v>
      </c>
      <c r="AV258" s="14" t="s">
        <v>30</v>
      </c>
      <c r="AW258" s="14" t="s">
        <v>29</v>
      </c>
      <c r="AX258" s="14" t="s">
        <v>73</v>
      </c>
      <c r="AY258" s="192" t="s">
        <v>181</v>
      </c>
    </row>
    <row r="259" spans="1:65" s="14" customFormat="1">
      <c r="B259" s="191"/>
      <c r="D259" s="178" t="s">
        <v>190</v>
      </c>
      <c r="E259" s="192" t="s">
        <v>1</v>
      </c>
      <c r="F259" s="193" t="s">
        <v>5113</v>
      </c>
      <c r="H259" s="192" t="s">
        <v>1</v>
      </c>
      <c r="I259" s="194"/>
      <c r="L259" s="191"/>
      <c r="M259" s="195"/>
      <c r="N259" s="196"/>
      <c r="O259" s="196"/>
      <c r="P259" s="196"/>
      <c r="Q259" s="196"/>
      <c r="R259" s="196"/>
      <c r="S259" s="196"/>
      <c r="T259" s="197"/>
      <c r="AT259" s="192" t="s">
        <v>190</v>
      </c>
      <c r="AU259" s="192" t="s">
        <v>82</v>
      </c>
      <c r="AV259" s="14" t="s">
        <v>30</v>
      </c>
      <c r="AW259" s="14" t="s">
        <v>29</v>
      </c>
      <c r="AX259" s="14" t="s">
        <v>73</v>
      </c>
      <c r="AY259" s="192" t="s">
        <v>181</v>
      </c>
    </row>
    <row r="260" spans="1:65" s="14" customFormat="1">
      <c r="B260" s="191"/>
      <c r="D260" s="178" t="s">
        <v>190</v>
      </c>
      <c r="E260" s="192" t="s">
        <v>1</v>
      </c>
      <c r="F260" s="193" t="s">
        <v>5114</v>
      </c>
      <c r="H260" s="192" t="s">
        <v>1</v>
      </c>
      <c r="I260" s="194"/>
      <c r="L260" s="191"/>
      <c r="M260" s="195"/>
      <c r="N260" s="196"/>
      <c r="O260" s="196"/>
      <c r="P260" s="196"/>
      <c r="Q260" s="196"/>
      <c r="R260" s="196"/>
      <c r="S260" s="196"/>
      <c r="T260" s="197"/>
      <c r="AT260" s="192" t="s">
        <v>190</v>
      </c>
      <c r="AU260" s="192" t="s">
        <v>82</v>
      </c>
      <c r="AV260" s="14" t="s">
        <v>30</v>
      </c>
      <c r="AW260" s="14" t="s">
        <v>29</v>
      </c>
      <c r="AX260" s="14" t="s">
        <v>73</v>
      </c>
      <c r="AY260" s="192" t="s">
        <v>181</v>
      </c>
    </row>
    <row r="261" spans="1:65" s="14" customFormat="1">
      <c r="B261" s="191"/>
      <c r="D261" s="178" t="s">
        <v>190</v>
      </c>
      <c r="E261" s="192" t="s">
        <v>1</v>
      </c>
      <c r="F261" s="193" t="s">
        <v>5115</v>
      </c>
      <c r="H261" s="192" t="s">
        <v>1</v>
      </c>
      <c r="I261" s="194"/>
      <c r="L261" s="191"/>
      <c r="M261" s="195"/>
      <c r="N261" s="196"/>
      <c r="O261" s="196"/>
      <c r="P261" s="196"/>
      <c r="Q261" s="196"/>
      <c r="R261" s="196"/>
      <c r="S261" s="196"/>
      <c r="T261" s="197"/>
      <c r="AT261" s="192" t="s">
        <v>190</v>
      </c>
      <c r="AU261" s="192" t="s">
        <v>82</v>
      </c>
      <c r="AV261" s="14" t="s">
        <v>30</v>
      </c>
      <c r="AW261" s="14" t="s">
        <v>29</v>
      </c>
      <c r="AX261" s="14" t="s">
        <v>73</v>
      </c>
      <c r="AY261" s="192" t="s">
        <v>181</v>
      </c>
    </row>
    <row r="262" spans="1:65" s="14" customFormat="1">
      <c r="B262" s="191"/>
      <c r="D262" s="178" t="s">
        <v>190</v>
      </c>
      <c r="E262" s="192" t="s">
        <v>1</v>
      </c>
      <c r="F262" s="193" t="s">
        <v>5116</v>
      </c>
      <c r="H262" s="192" t="s">
        <v>1</v>
      </c>
      <c r="I262" s="194"/>
      <c r="L262" s="191"/>
      <c r="M262" s="195"/>
      <c r="N262" s="196"/>
      <c r="O262" s="196"/>
      <c r="P262" s="196"/>
      <c r="Q262" s="196"/>
      <c r="R262" s="196"/>
      <c r="S262" s="196"/>
      <c r="T262" s="197"/>
      <c r="AT262" s="192" t="s">
        <v>190</v>
      </c>
      <c r="AU262" s="192" t="s">
        <v>82</v>
      </c>
      <c r="AV262" s="14" t="s">
        <v>30</v>
      </c>
      <c r="AW262" s="14" t="s">
        <v>29</v>
      </c>
      <c r="AX262" s="14" t="s">
        <v>73</v>
      </c>
      <c r="AY262" s="192" t="s">
        <v>181</v>
      </c>
    </row>
    <row r="263" spans="1:65" s="13" customFormat="1">
      <c r="B263" s="177"/>
      <c r="D263" s="178" t="s">
        <v>190</v>
      </c>
      <c r="E263" s="179" t="s">
        <v>1</v>
      </c>
      <c r="F263" s="180" t="s">
        <v>30</v>
      </c>
      <c r="H263" s="181">
        <v>1</v>
      </c>
      <c r="I263" s="182"/>
      <c r="L263" s="177"/>
      <c r="M263" s="183"/>
      <c r="N263" s="184"/>
      <c r="O263" s="184"/>
      <c r="P263" s="184"/>
      <c r="Q263" s="184"/>
      <c r="R263" s="184"/>
      <c r="S263" s="184"/>
      <c r="T263" s="185"/>
      <c r="AT263" s="179" t="s">
        <v>190</v>
      </c>
      <c r="AU263" s="179" t="s">
        <v>82</v>
      </c>
      <c r="AV263" s="13" t="s">
        <v>82</v>
      </c>
      <c r="AW263" s="13" t="s">
        <v>29</v>
      </c>
      <c r="AX263" s="13" t="s">
        <v>30</v>
      </c>
      <c r="AY263" s="179" t="s">
        <v>181</v>
      </c>
    </row>
    <row r="264" spans="1:65" s="2" customFormat="1" ht="21.75" customHeight="1">
      <c r="A264" s="33"/>
      <c r="B264" s="130"/>
      <c r="C264" s="164" t="s">
        <v>399</v>
      </c>
      <c r="D264" s="164" t="s">
        <v>184</v>
      </c>
      <c r="E264" s="165" t="s">
        <v>5117</v>
      </c>
      <c r="F264" s="166" t="s">
        <v>5118</v>
      </c>
      <c r="G264" s="167" t="s">
        <v>246</v>
      </c>
      <c r="H264" s="168">
        <v>1</v>
      </c>
      <c r="I264" s="169"/>
      <c r="J264" s="170">
        <f>ROUND(I264*H264,2)</f>
        <v>0</v>
      </c>
      <c r="K264" s="166" t="s">
        <v>1</v>
      </c>
      <c r="L264" s="34"/>
      <c r="M264" s="171" t="s">
        <v>1</v>
      </c>
      <c r="N264" s="172" t="s">
        <v>38</v>
      </c>
      <c r="O264" s="59"/>
      <c r="P264" s="173">
        <f>O264*H264</f>
        <v>0</v>
      </c>
      <c r="Q264" s="173">
        <v>0</v>
      </c>
      <c r="R264" s="173">
        <f>Q264*H264</f>
        <v>0</v>
      </c>
      <c r="S264" s="173">
        <v>0</v>
      </c>
      <c r="T264" s="174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5" t="s">
        <v>3981</v>
      </c>
      <c r="AT264" s="175" t="s">
        <v>184</v>
      </c>
      <c r="AU264" s="175" t="s">
        <v>82</v>
      </c>
      <c r="AY264" s="18" t="s">
        <v>181</v>
      </c>
      <c r="BE264" s="176">
        <f>IF(N264="základní",J264,0)</f>
        <v>0</v>
      </c>
      <c r="BF264" s="176">
        <f>IF(N264="snížená",J264,0)</f>
        <v>0</v>
      </c>
      <c r="BG264" s="176">
        <f>IF(N264="zákl. přenesená",J264,0)</f>
        <v>0</v>
      </c>
      <c r="BH264" s="176">
        <f>IF(N264="sníž. přenesená",J264,0)</f>
        <v>0</v>
      </c>
      <c r="BI264" s="176">
        <f>IF(N264="nulová",J264,0)</f>
        <v>0</v>
      </c>
      <c r="BJ264" s="18" t="s">
        <v>30</v>
      </c>
      <c r="BK264" s="176">
        <f>ROUND(I264*H264,2)</f>
        <v>0</v>
      </c>
      <c r="BL264" s="18" t="s">
        <v>3981</v>
      </c>
      <c r="BM264" s="175" t="s">
        <v>5119</v>
      </c>
    </row>
    <row r="265" spans="1:65" s="13" customFormat="1">
      <c r="B265" s="177"/>
      <c r="D265" s="178" t="s">
        <v>190</v>
      </c>
      <c r="E265" s="179" t="s">
        <v>1</v>
      </c>
      <c r="F265" s="180" t="s">
        <v>30</v>
      </c>
      <c r="H265" s="181">
        <v>1</v>
      </c>
      <c r="I265" s="182"/>
      <c r="L265" s="177"/>
      <c r="M265" s="224"/>
      <c r="N265" s="225"/>
      <c r="O265" s="225"/>
      <c r="P265" s="225"/>
      <c r="Q265" s="225"/>
      <c r="R265" s="225"/>
      <c r="S265" s="225"/>
      <c r="T265" s="226"/>
      <c r="AT265" s="179" t="s">
        <v>190</v>
      </c>
      <c r="AU265" s="179" t="s">
        <v>82</v>
      </c>
      <c r="AV265" s="13" t="s">
        <v>82</v>
      </c>
      <c r="AW265" s="13" t="s">
        <v>29</v>
      </c>
      <c r="AX265" s="13" t="s">
        <v>30</v>
      </c>
      <c r="AY265" s="179" t="s">
        <v>181</v>
      </c>
    </row>
    <row r="266" spans="1:65" s="2" customFormat="1" ht="6.95" customHeight="1">
      <c r="A266" s="33"/>
      <c r="B266" s="48"/>
      <c r="C266" s="49"/>
      <c r="D266" s="49"/>
      <c r="E266" s="49"/>
      <c r="F266" s="49"/>
      <c r="G266" s="49"/>
      <c r="H266" s="49"/>
      <c r="I266" s="49"/>
      <c r="J266" s="49"/>
      <c r="K266" s="49"/>
      <c r="L266" s="34"/>
      <c r="M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</row>
  </sheetData>
  <autoFilter ref="C127:K265"/>
  <mergeCells count="14">
    <mergeCell ref="D106:F106"/>
    <mergeCell ref="E118:H118"/>
    <mergeCell ref="E120:H120"/>
    <mergeCell ref="L2:V2"/>
    <mergeCell ref="E87:H87"/>
    <mergeCell ref="D102:F102"/>
    <mergeCell ref="D103:F103"/>
    <mergeCell ref="D104:F104"/>
    <mergeCell ref="D105:F105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46</vt:i4>
      </vt:variant>
    </vt:vector>
  </HeadingPairs>
  <TitlesOfParts>
    <vt:vector size="69" baseType="lpstr">
      <vt:lpstr>Rekapitulace stavby</vt:lpstr>
      <vt:lpstr>PS 101 - Strojně technolo...</vt:lpstr>
      <vt:lpstr>PS 102 - Elektrotechnická...</vt:lpstr>
      <vt:lpstr>SO 01.1 - Spouštěné studn...</vt:lpstr>
      <vt:lpstr>SO 01.2 - Spouštěné studn...</vt:lpstr>
      <vt:lpstr>SO 01.3 - Spouštěné studn...</vt:lpstr>
      <vt:lpstr>SO 01.4 - Spouštěné studn...</vt:lpstr>
      <vt:lpstr>SO 02 - Nová retenční stoka</vt:lpstr>
      <vt:lpstr>SO 03 - Suchá a mokrá jím...</vt:lpstr>
      <vt:lpstr>SO 04.1 - Statika - prost...</vt:lpstr>
      <vt:lpstr>SO 04.2 - Vzduchotechnika</vt:lpstr>
      <vt:lpstr>SO 04.3 - Stavebná elektr...</vt:lpstr>
      <vt:lpstr>SO 04.4 - Bourací práce</vt:lpstr>
      <vt:lpstr>SO 04.5 - Úprava sociální...</vt:lpstr>
      <vt:lpstr>SO 04.6 - Úprava povrchů</vt:lpstr>
      <vt:lpstr>SO 04.7 - Rozvody užitkov...</vt:lpstr>
      <vt:lpstr>SO 04.8 - Výměna dveří a ...</vt:lpstr>
      <vt:lpstr>SO 05 - Zkapacitnění odpa...</vt:lpstr>
      <vt:lpstr>SO 06 - Přípojka vody</vt:lpstr>
      <vt:lpstr>SO 07 - Zpevněné plochy</vt:lpstr>
      <vt:lpstr>SO 08 - Oplocení a úpravy...</vt:lpstr>
      <vt:lpstr>SO 09 - Přeložka přípojky NN</vt:lpstr>
      <vt:lpstr>SO 90 - Ostatní rozpočtov...</vt:lpstr>
      <vt:lpstr>'PS 101 - Strojně technolo...'!Názvy_tisku</vt:lpstr>
      <vt:lpstr>'PS 102 - Elektrotechnická...'!Názvy_tisku</vt:lpstr>
      <vt:lpstr>'Rekapitulace stavby'!Názvy_tisku</vt:lpstr>
      <vt:lpstr>'SO 01.1 - Spouštěné studn...'!Názvy_tisku</vt:lpstr>
      <vt:lpstr>'SO 01.2 - Spouštěné studn...'!Názvy_tisku</vt:lpstr>
      <vt:lpstr>'SO 01.3 - Spouštěné studn...'!Názvy_tisku</vt:lpstr>
      <vt:lpstr>'SO 01.4 - Spouštěné studn...'!Názvy_tisku</vt:lpstr>
      <vt:lpstr>'SO 02 - Nová retenční stoka'!Názvy_tisku</vt:lpstr>
      <vt:lpstr>'SO 03 - Suchá a mokrá jím...'!Názvy_tisku</vt:lpstr>
      <vt:lpstr>'SO 04.1 - Statika - prost...'!Názvy_tisku</vt:lpstr>
      <vt:lpstr>'SO 04.2 - Vzduchotechnika'!Názvy_tisku</vt:lpstr>
      <vt:lpstr>'SO 04.3 - Stavebná elektr...'!Názvy_tisku</vt:lpstr>
      <vt:lpstr>'SO 04.4 - Bourací práce'!Názvy_tisku</vt:lpstr>
      <vt:lpstr>'SO 04.5 - Úprava sociální...'!Názvy_tisku</vt:lpstr>
      <vt:lpstr>'SO 04.6 - Úprava povrchů'!Názvy_tisku</vt:lpstr>
      <vt:lpstr>'SO 04.7 - Rozvody užitkov...'!Názvy_tisku</vt:lpstr>
      <vt:lpstr>'SO 04.8 - Výměna dveří a ...'!Názvy_tisku</vt:lpstr>
      <vt:lpstr>'SO 05 - Zkapacitnění odpa...'!Názvy_tisku</vt:lpstr>
      <vt:lpstr>'SO 06 - Přípojka vody'!Názvy_tisku</vt:lpstr>
      <vt:lpstr>'SO 07 - Zpevněné plochy'!Názvy_tisku</vt:lpstr>
      <vt:lpstr>'SO 08 - Oplocení a úpravy...'!Názvy_tisku</vt:lpstr>
      <vt:lpstr>'SO 09 - Přeložka přípojky NN'!Názvy_tisku</vt:lpstr>
      <vt:lpstr>'SO 90 - Ostatní rozpočtov...'!Názvy_tisku</vt:lpstr>
      <vt:lpstr>'PS 101 - Strojně technolo...'!Oblast_tisku</vt:lpstr>
      <vt:lpstr>'PS 102 - Elektrotechnická...'!Oblast_tisku</vt:lpstr>
      <vt:lpstr>'Rekapitulace stavby'!Oblast_tisku</vt:lpstr>
      <vt:lpstr>'SO 01.1 - Spouštěné studn...'!Oblast_tisku</vt:lpstr>
      <vt:lpstr>'SO 01.2 - Spouštěné studn...'!Oblast_tisku</vt:lpstr>
      <vt:lpstr>'SO 01.3 - Spouštěné studn...'!Oblast_tisku</vt:lpstr>
      <vt:lpstr>'SO 01.4 - Spouštěné studn...'!Oblast_tisku</vt:lpstr>
      <vt:lpstr>'SO 02 - Nová retenční stoka'!Oblast_tisku</vt:lpstr>
      <vt:lpstr>'SO 03 - Suchá a mokrá jím...'!Oblast_tisku</vt:lpstr>
      <vt:lpstr>'SO 04.1 - Statika - prost...'!Oblast_tisku</vt:lpstr>
      <vt:lpstr>'SO 04.2 - Vzduchotechnika'!Oblast_tisku</vt:lpstr>
      <vt:lpstr>'SO 04.3 - Stavebná elektr...'!Oblast_tisku</vt:lpstr>
      <vt:lpstr>'SO 04.4 - Bourací práce'!Oblast_tisku</vt:lpstr>
      <vt:lpstr>'SO 04.5 - Úprava sociální...'!Oblast_tisku</vt:lpstr>
      <vt:lpstr>'SO 04.6 - Úprava povrchů'!Oblast_tisku</vt:lpstr>
      <vt:lpstr>'SO 04.7 - Rozvody užitkov...'!Oblast_tisku</vt:lpstr>
      <vt:lpstr>'SO 04.8 - Výměna dveří a ...'!Oblast_tisku</vt:lpstr>
      <vt:lpstr>'SO 05 - Zkapacitnění odpa...'!Oblast_tisku</vt:lpstr>
      <vt:lpstr>'SO 06 - Přípojka vody'!Oblast_tisku</vt:lpstr>
      <vt:lpstr>'SO 07 - Zpevněné plochy'!Oblast_tisku</vt:lpstr>
      <vt:lpstr>'SO 08 - Oplocení a úpravy...'!Oblast_tisku</vt:lpstr>
      <vt:lpstr>'SO 09 - Přeložka přípojky NN'!Oblast_tisku</vt:lpstr>
      <vt:lpstr>'SO 90 - Ostatní rozpočtov...'!Oblast_tisku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Pavel Marek</dc:creator>
  <cp:lastModifiedBy>Barbora Maršálková</cp:lastModifiedBy>
  <dcterms:created xsi:type="dcterms:W3CDTF">2022-07-01T05:41:40Z</dcterms:created>
  <dcterms:modified xsi:type="dcterms:W3CDTF">2023-03-21T17:19:34Z</dcterms:modified>
</cp:coreProperties>
</file>