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104_0100_Brno_Čelakovského\05_Projekt\2_DSP\D_dokumentace\D1_SO310_stoky\"/>
    </mc:Choice>
  </mc:AlternateContent>
  <bookViews>
    <workbookView xWindow="120" yWindow="2280" windowWidth="14685" windowHeight="6840" tabRatio="671"/>
  </bookViews>
  <sheets>
    <sheet name="opr_terén" sheetId="6" r:id="rId1"/>
    <sheet name="stav_terén" sheetId="5" r:id="rId2"/>
  </sheets>
  <definedNames>
    <definedName name="_xlnm.Print_Area" localSheetId="0">opr_terén!$A$1:$AB$44</definedName>
    <definedName name="_xlnm.Print_Area" localSheetId="1">stav_terén!$A$2:$AC$44</definedName>
  </definedNames>
  <calcPr calcId="162913"/>
</workbook>
</file>

<file path=xl/calcChain.xml><?xml version="1.0" encoding="utf-8"?>
<calcChain xmlns="http://schemas.openxmlformats.org/spreadsheetml/2006/main">
  <c r="AB21" i="6" l="1"/>
  <c r="AB27" i="6" s="1"/>
  <c r="AA21" i="6"/>
  <c r="AA27" i="6" s="1"/>
  <c r="Z21" i="6"/>
  <c r="Z27" i="6" s="1"/>
  <c r="Y21" i="6"/>
  <c r="Y27" i="6" s="1"/>
  <c r="X21" i="6"/>
  <c r="X27" i="6" s="1"/>
  <c r="W21" i="6"/>
  <c r="W27" i="6" s="1"/>
  <c r="V21" i="6"/>
  <c r="V27" i="6" s="1"/>
  <c r="U21" i="6"/>
  <c r="U27" i="6" s="1"/>
  <c r="T21" i="6"/>
  <c r="T27" i="6" s="1"/>
  <c r="S21" i="6"/>
  <c r="S27" i="6" s="1"/>
  <c r="R21" i="6"/>
  <c r="R27" i="6" s="1"/>
  <c r="Q21" i="6"/>
  <c r="Q27" i="6" s="1"/>
  <c r="O20" i="6"/>
  <c r="P20" i="6" s="1"/>
  <c r="AD20" i="6" s="1"/>
  <c r="F20" i="6"/>
  <c r="P19" i="6"/>
  <c r="AD19" i="6" s="1"/>
  <c r="O19" i="6"/>
  <c r="F19" i="6"/>
  <c r="O18" i="6"/>
  <c r="P18" i="6" s="1"/>
  <c r="AD18" i="6" s="1"/>
  <c r="F18" i="6"/>
  <c r="P17" i="6"/>
  <c r="AD17" i="6" s="1"/>
  <c r="O17" i="6"/>
  <c r="F17" i="6"/>
  <c r="I17" i="6" s="1"/>
  <c r="O16" i="6"/>
  <c r="P16" i="6" s="1"/>
  <c r="AD16" i="6" s="1"/>
  <c r="F16" i="6"/>
  <c r="O15" i="6"/>
  <c r="P15" i="6" s="1"/>
  <c r="AD15" i="6" s="1"/>
  <c r="F15" i="6"/>
  <c r="O14" i="6"/>
  <c r="P14" i="6" s="1"/>
  <c r="AD14" i="6" s="1"/>
  <c r="F14" i="6"/>
  <c r="O13" i="6"/>
  <c r="P13" i="6" s="1"/>
  <c r="AD13" i="6" s="1"/>
  <c r="F13" i="6"/>
  <c r="AD17" i="5" l="1"/>
  <c r="AD18" i="5"/>
  <c r="AD19" i="5"/>
  <c r="AD16" i="5" l="1"/>
  <c r="I17" i="5"/>
  <c r="F19" i="5"/>
  <c r="F18" i="5"/>
  <c r="F17" i="5"/>
  <c r="O19" i="5"/>
  <c r="P19" i="5" s="1"/>
  <c r="O18" i="5"/>
  <c r="P18" i="5"/>
  <c r="O17" i="5"/>
  <c r="P17" i="5" s="1"/>
  <c r="F13" i="5" l="1"/>
  <c r="O13" i="5"/>
  <c r="P13" i="5" s="1"/>
  <c r="AD13" i="5" s="1"/>
  <c r="F14" i="5"/>
  <c r="O14" i="5"/>
  <c r="P14" i="5" s="1"/>
  <c r="AD14" i="5" s="1"/>
  <c r="F15" i="5"/>
  <c r="O15" i="5"/>
  <c r="P15" i="5" s="1"/>
  <c r="AD15" i="5" s="1"/>
  <c r="F16" i="5"/>
  <c r="O16" i="5"/>
  <c r="P16" i="5" s="1"/>
  <c r="F20" i="5"/>
  <c r="O20" i="5"/>
  <c r="P20" i="5" s="1"/>
  <c r="AD20" i="5" s="1"/>
  <c r="Q21" i="5"/>
  <c r="R21" i="5"/>
  <c r="S21" i="5"/>
  <c r="T21" i="5"/>
  <c r="U21" i="5"/>
  <c r="V21" i="5"/>
  <c r="W21" i="5"/>
  <c r="X21" i="5"/>
  <c r="Y21" i="5"/>
  <c r="Z21" i="5"/>
  <c r="AA21" i="5"/>
  <c r="AB21" i="5"/>
  <c r="AB27" i="5" l="1"/>
  <c r="AA27" i="5"/>
  <c r="Z27" i="5"/>
  <c r="Y27" i="5"/>
  <c r="X27" i="5"/>
  <c r="W27" i="5"/>
  <c r="V27" i="5"/>
  <c r="U27" i="5"/>
  <c r="T27" i="5"/>
  <c r="S27" i="5"/>
  <c r="R27" i="5"/>
  <c r="Q27" i="5"/>
</calcChain>
</file>

<file path=xl/comments1.xml><?xml version="1.0" encoding="utf-8"?>
<comments xmlns="http://schemas.openxmlformats.org/spreadsheetml/2006/main">
  <authors>
    <author>Pleský Tomáš</author>
  </authors>
  <commentList>
    <comment ref="AB3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Pleský Tom
U šachtového dna například  '  TBZ – Q.1 100/80 V max 50" jde o dno průměru 1000, kde vzdálenost od nivelety po vršek je 0,8m a tedy výška celého dílce je 1m.
Při výpočtu se vychází z výšky prefabrikované části, která je spočtena z rozdílu zadané nivelety, terénu a ke které je přišteno 0,2m (H-H1). 
Proto tedy u '  TBZ – Q.1 100/80 V max 50 nepíšeme výšku 0,8, ale 1,0
NÁSLEDNĚ TEDY"
TBZ – Q.1 100/60 V max 40  PÍŠEME VÝŠKU 0,8m
TBZ – Q.1 100/80 V max 50 PÍŠEME VÝŠKU 1,0 m
TBZ – Q.1 100/100 V max 60 PÍŠEME VÝŠKU 1,2m
</t>
        </r>
      </text>
    </comment>
  </commentList>
</comments>
</file>

<file path=xl/comments2.xml><?xml version="1.0" encoding="utf-8"?>
<comments xmlns="http://schemas.openxmlformats.org/spreadsheetml/2006/main">
  <authors>
    <author>Pleský Tomáš</author>
  </authors>
  <commentList>
    <comment ref="AB3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Pleský Tom
U šachtového dna například  '  TBZ – Q.1 100/80 V max 50" jde o dno průměru 1000, kde vzdálenost od nivelety po vršek je 0,8m a tedy výška celého dílce je 1m.
Při výpočtu se vychází z výšky prefabrikované části, která je spočtena z rozdílu zadané nivelety, terénu a ke které je přišteno 0,2m (H-H1). 
Proto tedy u '  TBZ – Q.1 100/80 V max 50 nepíšeme výšku 0,8, ale 1,0
NÁSLEDNĚ TEDY"
TBZ – Q.1 100/60 V max 40  PÍŠEME VÝŠKU 0,8m
TBZ – Q.1 100/80 V max 50 PÍŠEME VÝŠKU 1,0 m
TBZ – Q.1 100/100 V max 60 PÍŠEME VÝŠKU 1,2m
</t>
        </r>
      </text>
    </comment>
  </commentList>
</comments>
</file>

<file path=xl/sharedStrings.xml><?xml version="1.0" encoding="utf-8"?>
<sst xmlns="http://schemas.openxmlformats.org/spreadsheetml/2006/main" count="228" uniqueCount="69">
  <si>
    <t xml:space="preserve">  vyrovnávací prstenec h=0,08</t>
  </si>
  <si>
    <t xml:space="preserve">  výška podkladního betonu</t>
  </si>
  <si>
    <t xml:space="preserve">  vyrovnávací prstenec h=0,10</t>
  </si>
  <si>
    <t xml:space="preserve">  výška podkladního štěrkopísku</t>
  </si>
  <si>
    <t xml:space="preserve">  výška přechodové skruže</t>
  </si>
  <si>
    <t xml:space="preserve">  výška skruže h=0,25</t>
  </si>
  <si>
    <t xml:space="preserve">  výška skruže h=0,50</t>
  </si>
  <si>
    <t xml:space="preserve">  výška skruže h=1,0</t>
  </si>
  <si>
    <t>poklop</t>
  </si>
  <si>
    <t>skruž</t>
  </si>
  <si>
    <t>prstenec</t>
  </si>
  <si>
    <t>šachty</t>
  </si>
  <si>
    <t>poklopu</t>
  </si>
  <si>
    <t>výkopu</t>
  </si>
  <si>
    <t>h=1,0m</t>
  </si>
  <si>
    <t>h=0,5m</t>
  </si>
  <si>
    <t>h=0,08m</t>
  </si>
  <si>
    <t>DN</t>
  </si>
  <si>
    <t>(mm)</t>
  </si>
  <si>
    <t>h=0,25m</t>
  </si>
  <si>
    <t>h=0,04m</t>
  </si>
  <si>
    <t xml:space="preserve">  vyrovnávací prstenec h=0,04</t>
  </si>
  <si>
    <t>výška</t>
  </si>
  <si>
    <t>ODTOK</t>
  </si>
  <si>
    <t>(m)</t>
  </si>
  <si>
    <t xml:space="preserve">  vyrovnávací prstenec h=0,12</t>
  </si>
  <si>
    <t>h=0,12m</t>
  </si>
  <si>
    <t>h=0,10m</t>
  </si>
  <si>
    <t>(°)</t>
  </si>
  <si>
    <t>kónus</t>
  </si>
  <si>
    <t>h=0,06m</t>
  </si>
  <si>
    <t xml:space="preserve">  vyrovnávací prstenec h=0,06</t>
  </si>
  <si>
    <t xml:space="preserve">  TBZ – Q.1 100/80 V max 50</t>
  </si>
  <si>
    <t>h</t>
  </si>
  <si>
    <t>VTOK</t>
  </si>
  <si>
    <t>šachtové</t>
  </si>
  <si>
    <t>dno</t>
  </si>
  <si>
    <t>pref.časti (m)</t>
  </si>
  <si>
    <t>označení</t>
  </si>
  <si>
    <t>kóta</t>
  </si>
  <si>
    <t>úhel</t>
  </si>
  <si>
    <t>hloubka</t>
  </si>
  <si>
    <t>1.přítoku</t>
  </si>
  <si>
    <t>2.přítoku</t>
  </si>
  <si>
    <t>deska</t>
  </si>
  <si>
    <t>PŘÍTOK</t>
  </si>
  <si>
    <t xml:space="preserve">OSAZENÍ POKLOPŮ ŠACHET NA DEFINITIVNÍ KÓTU BUDE VYKONANÉ AŽ V RÁMCI OBNOVY VOZOVKY </t>
  </si>
  <si>
    <t>celkem:</t>
  </si>
  <si>
    <t>Š2</t>
  </si>
  <si>
    <t>Š4</t>
  </si>
  <si>
    <t xml:space="preserve">  výška zákrytové desky</t>
  </si>
  <si>
    <t>zákrytová</t>
  </si>
  <si>
    <t xml:space="preserve">  výška poklopu D400</t>
  </si>
  <si>
    <t>CELKEM KUSŮ</t>
  </si>
  <si>
    <t>Š1</t>
  </si>
  <si>
    <t>Š5</t>
  </si>
  <si>
    <t>monolit dno</t>
  </si>
  <si>
    <t xml:space="preserve">"Brno, Čelakovského, Petrůvky, Nevrklova </t>
  </si>
  <si>
    <t>SO 310 Stavební část kanalizace - stoky</t>
  </si>
  <si>
    <t xml:space="preserve">D.1.11  Výpis prefabrikovaných šachet </t>
  </si>
  <si>
    <t>Š6</t>
  </si>
  <si>
    <t>Š7</t>
  </si>
  <si>
    <t>Š8</t>
  </si>
  <si>
    <t>Š3*</t>
  </si>
  <si>
    <t>min 1,30</t>
  </si>
  <si>
    <t>Pozn:</t>
  </si>
  <si>
    <t>Stoky "A", "B" a "C"</t>
  </si>
  <si>
    <t>KONCOVÁ ŠACHTA PRO DVĚ STOKY S DVĚMI ODTOKY. ŠACHETNÍ VLOŽKY BUDOU ODPOVÍDAT SMĚRU HRDEL TRUB JEDNOTLIVÝCH STOK.</t>
  </si>
  <si>
    <t>ŠACHTA JE OSAZENA MONOLITICKÝM DNEM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</si>
</sst>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0"/>
      <name val="Arial CE"/>
      <charset val="238"/>
    </font>
    <font>
      <b/>
      <sz val="10"/>
      <name val="Arial CE"/>
      <charset val="238"/>
    </font>
    <font>
      <sz val="26"/>
      <name val="Arial CE"/>
      <family val="2"/>
      <charset val="238"/>
    </font>
    <font>
      <b/>
      <sz val="26"/>
      <name val="Arial CE"/>
      <family val="2"/>
      <charset val="238"/>
    </font>
    <font>
      <b/>
      <sz val="20"/>
      <name val="Times New Roman CE"/>
      <family val="1"/>
      <charset val="238"/>
    </font>
    <font>
      <b/>
      <sz val="26"/>
      <name val="Times New Roman CE"/>
      <family val="1"/>
      <charset val="238"/>
    </font>
    <font>
      <sz val="10"/>
      <name val="Arial"/>
      <family val="2"/>
    </font>
    <font>
      <sz val="26"/>
      <name val="Arial"/>
      <family val="2"/>
    </font>
    <font>
      <b/>
      <sz val="20"/>
      <name val="Arial"/>
      <family val="2"/>
    </font>
    <font>
      <sz val="1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 CE"/>
      <charset val="238"/>
    </font>
    <font>
      <b/>
      <sz val="20"/>
      <name val="Arial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8"/>
      <name val="Arial"/>
      <family val="2"/>
      <charset val="238"/>
    </font>
    <font>
      <sz val="11"/>
      <color rgb="FFFF0000"/>
      <name val="Arial"/>
      <family val="2"/>
    </font>
    <font>
      <b/>
      <sz val="9"/>
      <color indexed="81"/>
      <name val="Tahoma"/>
      <family val="2"/>
      <charset val="238"/>
    </font>
    <font>
      <b/>
      <sz val="11"/>
      <name val="Arial CE"/>
      <charset val="238"/>
    </font>
    <font>
      <b/>
      <u val="double"/>
      <sz val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5" fillId="0" borderId="0" xfId="0" quotePrefix="1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0" fontId="6" fillId="0" borderId="0" xfId="0" applyFont="1" applyFill="1" applyBorder="1"/>
    <xf numFmtId="0" fontId="8" fillId="0" borderId="0" xfId="0" applyFont="1" applyFill="1" applyBorder="1"/>
    <xf numFmtId="2" fontId="7" fillId="0" borderId="0" xfId="0" applyNumberFormat="1" applyFont="1" applyFill="1" applyBorder="1"/>
    <xf numFmtId="2" fontId="3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/>
    <xf numFmtId="2" fontId="0" fillId="0" borderId="0" xfId="0" applyNumberFormat="1"/>
    <xf numFmtId="0" fontId="10" fillId="0" borderId="1" xfId="0" quotePrefix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center"/>
    </xf>
    <xf numFmtId="0" fontId="6" fillId="0" borderId="0" xfId="0" applyFont="1" applyBorder="1"/>
    <xf numFmtId="0" fontId="10" fillId="0" borderId="3" xfId="0" applyFont="1" applyBorder="1"/>
    <xf numFmtId="0" fontId="10" fillId="0" borderId="0" xfId="0" applyFont="1" applyBorder="1" applyAlignment="1">
      <alignment horizontal="center"/>
    </xf>
    <xf numFmtId="2" fontId="10" fillId="0" borderId="0" xfId="0" applyNumberFormat="1" applyFont="1" applyBorder="1"/>
    <xf numFmtId="2" fontId="10" fillId="0" borderId="0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0" fillId="0" borderId="0" xfId="0" quotePrefix="1" applyFont="1" applyBorder="1" applyAlignment="1">
      <alignment horizontal="left"/>
    </xf>
    <xf numFmtId="0" fontId="10" fillId="0" borderId="0" xfId="0" applyFont="1" applyFill="1" applyBorder="1"/>
    <xf numFmtId="2" fontId="10" fillId="0" borderId="0" xfId="0" applyNumberFormat="1" applyFont="1" applyFill="1" applyBorder="1"/>
    <xf numFmtId="0" fontId="10" fillId="0" borderId="4" xfId="0" quotePrefix="1" applyFont="1" applyBorder="1" applyAlignment="1">
      <alignment horizontal="left"/>
    </xf>
    <xf numFmtId="2" fontId="10" fillId="0" borderId="5" xfId="0" applyNumberFormat="1" applyFont="1" applyBorder="1" applyAlignment="1">
      <alignment horizontal="center"/>
    </xf>
    <xf numFmtId="0" fontId="10" fillId="0" borderId="6" xfId="0" applyFont="1" applyBorder="1"/>
    <xf numFmtId="2" fontId="10" fillId="0" borderId="6" xfId="0" applyNumberFormat="1" applyFont="1" applyBorder="1"/>
    <xf numFmtId="2" fontId="6" fillId="0" borderId="0" xfId="0" applyNumberFormat="1" applyFont="1"/>
    <xf numFmtId="2" fontId="9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Border="1"/>
    <xf numFmtId="0" fontId="10" fillId="0" borderId="0" xfId="0" quotePrefix="1" applyFont="1" applyFill="1" applyBorder="1" applyAlignment="1">
      <alignment horizontal="left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2" fontId="10" fillId="0" borderId="9" xfId="0" applyNumberFormat="1" applyFont="1" applyFill="1" applyBorder="1" applyAlignment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left" vertical="top"/>
    </xf>
    <xf numFmtId="0" fontId="0" fillId="0" borderId="0" xfId="0" applyBorder="1"/>
    <xf numFmtId="0" fontId="10" fillId="0" borderId="0" xfId="0" quotePrefix="1" applyFont="1" applyBorder="1" applyAlignment="1"/>
    <xf numFmtId="2" fontId="13" fillId="0" borderId="0" xfId="0" applyNumberFormat="1" applyFont="1" applyBorder="1"/>
    <xf numFmtId="0" fontId="0" fillId="0" borderId="1" xfId="0" quotePrefix="1" applyBorder="1"/>
    <xf numFmtId="2" fontId="10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top"/>
    </xf>
    <xf numFmtId="2" fontId="0" fillId="0" borderId="0" xfId="0" applyNumberFormat="1" applyFill="1"/>
    <xf numFmtId="0" fontId="10" fillId="0" borderId="0" xfId="0" quotePrefix="1" applyFont="1" applyFill="1" applyBorder="1" applyAlignment="1"/>
    <xf numFmtId="2" fontId="10" fillId="2" borderId="10" xfId="0" applyNumberFormat="1" applyFont="1" applyFill="1" applyBorder="1" applyAlignment="1">
      <alignment horizontal="center"/>
    </xf>
    <xf numFmtId="0" fontId="10" fillId="2" borderId="10" xfId="0" quotePrefix="1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2" fontId="10" fillId="0" borderId="0" xfId="0" applyNumberFormat="1" applyFont="1" applyBorder="1" applyAlignment="1">
      <alignment horizontal="left"/>
    </xf>
    <xf numFmtId="2" fontId="10" fillId="0" borderId="0" xfId="0" applyNumberFormat="1" applyFont="1" applyFill="1" applyBorder="1" applyAlignment="1">
      <alignment horizontal="left"/>
    </xf>
    <xf numFmtId="2" fontId="15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1" xfId="0" quotePrefix="1" applyFont="1" applyBorder="1" applyAlignment="1">
      <alignment horizontal="left"/>
    </xf>
    <xf numFmtId="0" fontId="10" fillId="0" borderId="0" xfId="0" quotePrefix="1" applyFont="1" applyBorder="1" applyAlignment="1">
      <alignment horizontal="left"/>
    </xf>
    <xf numFmtId="0" fontId="10" fillId="0" borderId="7" xfId="0" quotePrefix="1" applyFont="1" applyBorder="1" applyAlignment="1">
      <alignment horizontal="left"/>
    </xf>
    <xf numFmtId="2" fontId="10" fillId="0" borderId="0" xfId="0" applyNumberFormat="1" applyFont="1" applyFill="1" applyBorder="1" applyAlignment="1">
      <alignment horizontal="center" vertical="center"/>
    </xf>
    <xf numFmtId="0" fontId="0" fillId="0" borderId="3" xfId="0" applyBorder="1"/>
    <xf numFmtId="2" fontId="16" fillId="0" borderId="9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/>
    </xf>
    <xf numFmtId="1" fontId="10" fillId="0" borderId="17" xfId="0" applyNumberFormat="1" applyFont="1" applyFill="1" applyBorder="1" applyAlignment="1">
      <alignment horizontal="center"/>
    </xf>
    <xf numFmtId="2" fontId="10" fillId="0" borderId="24" xfId="0" applyNumberFormat="1" applyFont="1" applyFill="1" applyBorder="1" applyAlignment="1">
      <alignment horizontal="center"/>
    </xf>
    <xf numFmtId="2" fontId="10" fillId="0" borderId="25" xfId="0" applyNumberFormat="1" applyFont="1" applyFill="1" applyBorder="1" applyAlignment="1">
      <alignment horizontal="center"/>
    </xf>
    <xf numFmtId="2" fontId="10" fillId="0" borderId="26" xfId="0" applyNumberFormat="1" applyFont="1" applyFill="1" applyBorder="1" applyAlignment="1">
      <alignment horizontal="center"/>
    </xf>
    <xf numFmtId="1" fontId="6" fillId="0" borderId="27" xfId="0" applyNumberFormat="1" applyFont="1" applyFill="1" applyBorder="1" applyAlignment="1">
      <alignment horizontal="center"/>
    </xf>
    <xf numFmtId="1" fontId="10" fillId="0" borderId="10" xfId="0" applyNumberFormat="1" applyFont="1" applyFill="1" applyBorder="1" applyAlignment="1">
      <alignment horizontal="center"/>
    </xf>
    <xf numFmtId="1" fontId="10" fillId="0" borderId="19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0" fillId="0" borderId="0" xfId="0"/>
    <xf numFmtId="0" fontId="5" fillId="0" borderId="0" xfId="0" quotePrefix="1" applyFont="1" applyFill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left"/>
    </xf>
    <xf numFmtId="1" fontId="6" fillId="0" borderId="8" xfId="0" applyNumberFormat="1" applyFont="1" applyFill="1" applyBorder="1" applyAlignment="1">
      <alignment horizontal="center"/>
    </xf>
    <xf numFmtId="2" fontId="10" fillId="0" borderId="12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2" xfId="0" quotePrefix="1" applyFont="1" applyFill="1" applyBorder="1" applyAlignment="1">
      <alignment horizontal="center"/>
    </xf>
    <xf numFmtId="1" fontId="10" fillId="0" borderId="12" xfId="0" applyNumberFormat="1" applyFont="1" applyFill="1" applyBorder="1" applyAlignment="1">
      <alignment horizontal="center"/>
    </xf>
    <xf numFmtId="0" fontId="10" fillId="0" borderId="11" xfId="0" quotePrefix="1" applyFont="1" applyFill="1" applyBorder="1" applyAlignment="1">
      <alignment horizontal="center"/>
    </xf>
    <xf numFmtId="1" fontId="10" fillId="0" borderId="11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6" fillId="0" borderId="0" xfId="0" applyFont="1"/>
    <xf numFmtId="2" fontId="10" fillId="0" borderId="11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2" fontId="10" fillId="0" borderId="12" xfId="0" quotePrefix="1" applyNumberFormat="1" applyFont="1" applyFill="1" applyBorder="1" applyAlignment="1">
      <alignment horizontal="center"/>
    </xf>
    <xf numFmtId="2" fontId="10" fillId="0" borderId="11" xfId="0" quotePrefix="1" applyNumberFormat="1" applyFont="1" applyFill="1" applyBorder="1" applyAlignment="1">
      <alignment horizontal="center"/>
    </xf>
    <xf numFmtId="2" fontId="10" fillId="0" borderId="10" xfId="0" quotePrefix="1" applyNumberFormat="1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2" fontId="10" fillId="2" borderId="14" xfId="0" applyNumberFormat="1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4" xfId="0" quotePrefix="1" applyFont="1" applyFill="1" applyBorder="1" applyAlignment="1">
      <alignment horizontal="center"/>
    </xf>
    <xf numFmtId="0" fontId="6" fillId="2" borderId="16" xfId="0" quotePrefix="1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0" fillId="2" borderId="2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7" fillId="3" borderId="29" xfId="0" applyFont="1" applyFill="1" applyBorder="1" applyAlignment="1">
      <alignment horizontal="center"/>
    </xf>
    <xf numFmtId="0" fontId="18" fillId="3" borderId="30" xfId="0" applyFont="1" applyFill="1" applyBorder="1" applyAlignment="1">
      <alignment horizontal="center"/>
    </xf>
    <xf numFmtId="0" fontId="18" fillId="3" borderId="31" xfId="0" applyFont="1" applyFill="1" applyBorder="1" applyAlignment="1">
      <alignment horizontal="center"/>
    </xf>
    <xf numFmtId="0" fontId="10" fillId="0" borderId="4" xfId="0" quotePrefix="1" applyFont="1" applyBorder="1" applyAlignment="1"/>
    <xf numFmtId="0" fontId="10" fillId="0" borderId="6" xfId="0" quotePrefix="1" applyFont="1" applyBorder="1" applyAlignment="1"/>
    <xf numFmtId="0" fontId="0" fillId="0" borderId="6" xfId="0" applyBorder="1"/>
    <xf numFmtId="2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2" xfId="0" quotePrefix="1" applyFont="1" applyFill="1" applyBorder="1" applyAlignment="1">
      <alignment horizontal="center"/>
    </xf>
    <xf numFmtId="0" fontId="20" fillId="0" borderId="11" xfId="0" quotePrefix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 vertical="top"/>
    </xf>
    <xf numFmtId="1" fontId="10" fillId="0" borderId="12" xfId="0" quotePrefix="1" applyNumberFormat="1" applyFont="1" applyFill="1" applyBorder="1" applyAlignment="1">
      <alignment horizontal="center"/>
    </xf>
    <xf numFmtId="1" fontId="10" fillId="0" borderId="11" xfId="0" quotePrefix="1" applyNumberFormat="1" applyFont="1" applyFill="1" applyBorder="1" applyAlignment="1">
      <alignment horizontal="center"/>
    </xf>
    <xf numFmtId="1" fontId="10" fillId="0" borderId="10" xfId="0" quotePrefix="1" applyNumberFormat="1" applyFont="1" applyFill="1" applyBorder="1" applyAlignment="1">
      <alignment horizontal="center"/>
    </xf>
    <xf numFmtId="1" fontId="6" fillId="0" borderId="20" xfId="0" applyNumberFormat="1" applyFont="1" applyFill="1" applyBorder="1" applyAlignment="1">
      <alignment horizontal="center"/>
    </xf>
    <xf numFmtId="0" fontId="18" fillId="3" borderId="9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1" fontId="10" fillId="0" borderId="14" xfId="0" applyNumberFormat="1" applyFont="1" applyFill="1" applyBorder="1" applyAlignment="1">
      <alignment horizontal="center"/>
    </xf>
    <xf numFmtId="0" fontId="10" fillId="0" borderId="14" xfId="0" quotePrefix="1" applyFont="1" applyFill="1" applyBorder="1" applyAlignment="1">
      <alignment horizontal="center"/>
    </xf>
    <xf numFmtId="1" fontId="10" fillId="0" borderId="14" xfId="0" quotePrefix="1" applyNumberFormat="1" applyFont="1" applyFill="1" applyBorder="1" applyAlignment="1">
      <alignment horizontal="center"/>
    </xf>
    <xf numFmtId="0" fontId="20" fillId="0" borderId="14" xfId="0" quotePrefix="1" applyFont="1" applyFill="1" applyBorder="1" applyAlignment="1">
      <alignment horizontal="center"/>
    </xf>
    <xf numFmtId="2" fontId="10" fillId="0" borderId="14" xfId="0" quotePrefix="1" applyNumberFormat="1" applyFont="1" applyFill="1" applyBorder="1" applyAlignment="1">
      <alignment horizontal="center"/>
    </xf>
    <xf numFmtId="1" fontId="10" fillId="0" borderId="16" xfId="0" applyNumberFormat="1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0" fillId="0" borderId="0" xfId="0" applyFont="1" applyBorder="1"/>
    <xf numFmtId="0" fontId="11" fillId="3" borderId="0" xfId="0" applyFont="1" applyFill="1" applyBorder="1" applyAlignment="1">
      <alignment horizontal="center"/>
    </xf>
    <xf numFmtId="0" fontId="1" fillId="0" borderId="0" xfId="0" applyFont="1" applyBorder="1"/>
    <xf numFmtId="0" fontId="22" fillId="0" borderId="0" xfId="0" applyFont="1" applyBorder="1"/>
    <xf numFmtId="0" fontId="11" fillId="3" borderId="36" xfId="0" applyFont="1" applyFill="1" applyBorder="1" applyAlignment="1">
      <alignment horizontal="center"/>
    </xf>
    <xf numFmtId="2" fontId="0" fillId="0" borderId="0" xfId="0" applyNumberFormat="1" applyFill="1" applyBorder="1"/>
    <xf numFmtId="0" fontId="0" fillId="0" borderId="38" xfId="0" applyBorder="1"/>
    <xf numFmtId="0" fontId="22" fillId="0" borderId="41" xfId="0" applyFont="1" applyBorder="1"/>
    <xf numFmtId="0" fontId="0" fillId="0" borderId="41" xfId="0" applyBorder="1"/>
    <xf numFmtId="0" fontId="16" fillId="0" borderId="41" xfId="0" applyFont="1" applyBorder="1"/>
    <xf numFmtId="0" fontId="16" fillId="0" borderId="38" xfId="0" applyFont="1" applyBorder="1"/>
    <xf numFmtId="0" fontId="23" fillId="0" borderId="37" xfId="0" applyFont="1" applyBorder="1"/>
    <xf numFmtId="2" fontId="0" fillId="0" borderId="0" xfId="0" applyNumberFormat="1" applyBorder="1"/>
    <xf numFmtId="2" fontId="0" fillId="0" borderId="38" xfId="0" applyNumberFormat="1" applyFill="1" applyBorder="1"/>
    <xf numFmtId="2" fontId="0" fillId="0" borderId="38" xfId="0" applyNumberFormat="1" applyBorder="1"/>
    <xf numFmtId="2" fontId="0" fillId="0" borderId="41" xfId="0" applyNumberFormat="1" applyFill="1" applyBorder="1"/>
    <xf numFmtId="2" fontId="0" fillId="0" borderId="41" xfId="0" applyNumberFormat="1" applyBorder="1"/>
    <xf numFmtId="0" fontId="0" fillId="0" borderId="42" xfId="0" applyBorder="1"/>
    <xf numFmtId="0" fontId="10" fillId="0" borderId="39" xfId="0" applyFont="1" applyBorder="1"/>
    <xf numFmtId="0" fontId="11" fillId="4" borderId="43" xfId="0" applyFont="1" applyFill="1" applyBorder="1" applyAlignment="1">
      <alignment horizontal="center"/>
    </xf>
    <xf numFmtId="0" fontId="0" fillId="0" borderId="44" xfId="0" applyBorder="1"/>
    <xf numFmtId="0" fontId="11" fillId="3" borderId="4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wrapText="1"/>
    </xf>
    <xf numFmtId="2" fontId="13" fillId="0" borderId="33" xfId="0" applyNumberFormat="1" applyFont="1" applyBorder="1" applyAlignment="1">
      <alignment horizontal="center" vertical="center" wrapText="1"/>
    </xf>
    <xf numFmtId="2" fontId="13" fillId="0" borderId="34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</cellXfs>
  <cellStyles count="1">
    <cellStyle name="Normální" xfId="0" builtinId="0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523874</xdr:colOff>
      <xdr:row>6</xdr:row>
      <xdr:rowOff>130968</xdr:rowOff>
    </xdr:from>
    <xdr:to>
      <xdr:col>28</xdr:col>
      <xdr:colOff>1166813</xdr:colOff>
      <xdr:row>43</xdr:row>
      <xdr:rowOff>119062</xdr:rowOff>
    </xdr:to>
    <xdr:cxnSp macro="">
      <xdr:nvCxnSpPr>
        <xdr:cNvPr id="3" name="Přímá spojnice 2"/>
        <xdr:cNvCxnSpPr/>
      </xdr:nvCxnSpPr>
      <xdr:spPr>
        <a:xfrm flipH="1" flipV="1">
          <a:off x="1309687" y="1583531"/>
          <a:ext cx="16442532" cy="804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261937</xdr:colOff>
      <xdr:row>7</xdr:row>
      <xdr:rowOff>11906</xdr:rowOff>
    </xdr:from>
    <xdr:to>
      <xdr:col>28</xdr:col>
      <xdr:colOff>178594</xdr:colOff>
      <xdr:row>44</xdr:row>
      <xdr:rowOff>166688</xdr:rowOff>
    </xdr:to>
    <xdr:cxnSp macro="">
      <xdr:nvCxnSpPr>
        <xdr:cNvPr id="6" name="Přímá spojnice 5"/>
        <xdr:cNvCxnSpPr/>
      </xdr:nvCxnSpPr>
      <xdr:spPr>
        <a:xfrm flipV="1">
          <a:off x="1047750" y="1678781"/>
          <a:ext cx="15716250" cy="82153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F48"/>
  <sheetViews>
    <sheetView tabSelected="1" topLeftCell="A9" zoomScale="85" zoomScaleNormal="85" workbookViewId="0">
      <selection activeCell="AC24" sqref="AC24"/>
    </sheetView>
  </sheetViews>
  <sheetFormatPr defaultRowHeight="12.75" x14ac:dyDescent="0.2"/>
  <cols>
    <col min="1" max="1" width="10.42578125" style="75" customWidth="1"/>
    <col min="2" max="2" width="1.42578125" style="75" customWidth="1"/>
    <col min="3" max="3" width="8.7109375" style="116" customWidth="1"/>
    <col min="4" max="14" width="8.7109375" style="75" customWidth="1"/>
    <col min="15" max="15" width="8.7109375" style="47" customWidth="1"/>
    <col min="16" max="16" width="14.140625" style="10" customWidth="1"/>
    <col min="17" max="18" width="8.7109375" style="75" customWidth="1"/>
    <col min="19" max="19" width="10.85546875" style="75" customWidth="1"/>
    <col min="20" max="20" width="10.7109375" style="75" customWidth="1"/>
    <col min="21" max="28" width="8.7109375" style="75" customWidth="1"/>
    <col min="29" max="29" width="17.85546875" style="75" customWidth="1"/>
    <col min="30" max="30" width="9.140625" style="75" customWidth="1"/>
    <col min="31" max="31" width="7.7109375" style="47" customWidth="1"/>
    <col min="32" max="16384" width="9.140625" style="75"/>
  </cols>
  <sheetData>
    <row r="2" spans="1:31" ht="45" customHeight="1" x14ac:dyDescent="0.3">
      <c r="A2" s="155" t="s">
        <v>57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29"/>
      <c r="R2" s="29"/>
      <c r="S2" s="29"/>
      <c r="T2" s="29"/>
      <c r="U2" s="29"/>
      <c r="V2" s="29"/>
      <c r="W2" s="29"/>
      <c r="X2" s="30"/>
      <c r="Y2" s="30"/>
      <c r="Z2" s="30"/>
      <c r="AA2" s="30"/>
      <c r="AB2" s="30"/>
      <c r="AE2" s="28"/>
    </row>
    <row r="3" spans="1:31" ht="24.95" customHeight="1" x14ac:dyDescent="0.45">
      <c r="A3" s="157" t="s">
        <v>58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5"/>
      <c r="R3" s="5"/>
      <c r="S3" s="5"/>
      <c r="T3" s="5"/>
      <c r="U3" s="5"/>
      <c r="V3" s="5"/>
      <c r="W3" s="5"/>
      <c r="X3" s="5"/>
      <c r="Y3" s="5"/>
      <c r="Z3" s="4"/>
      <c r="AA3" s="6"/>
      <c r="AB3" s="6"/>
      <c r="AE3" s="7"/>
    </row>
    <row r="4" spans="1:31" ht="3.75" customHeight="1" x14ac:dyDescent="0.5">
      <c r="A4" s="59"/>
      <c r="B4" s="59"/>
      <c r="C4" s="77"/>
      <c r="D4" s="17"/>
      <c r="E4" s="17"/>
      <c r="F4" s="18"/>
      <c r="G4" s="18"/>
      <c r="H4" s="76"/>
      <c r="I4" s="76"/>
      <c r="J4" s="76"/>
      <c r="K4" s="76"/>
      <c r="L4" s="76"/>
      <c r="M4" s="76"/>
      <c r="N4" s="76"/>
      <c r="O4" s="8"/>
      <c r="P4" s="8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E4" s="9"/>
    </row>
    <row r="5" spans="1:31" ht="3.75" customHeight="1" x14ac:dyDescent="0.5">
      <c r="A5" s="59"/>
      <c r="B5" s="59"/>
      <c r="C5" s="77"/>
      <c r="D5" s="17"/>
      <c r="E5" s="17"/>
      <c r="F5" s="18"/>
      <c r="G5" s="18"/>
      <c r="H5" s="76"/>
      <c r="I5" s="76"/>
      <c r="J5" s="76"/>
      <c r="K5" s="76"/>
      <c r="L5" s="76"/>
      <c r="M5" s="76"/>
      <c r="N5" s="76"/>
      <c r="O5" s="8"/>
      <c r="P5" s="8"/>
      <c r="Q5" s="2"/>
      <c r="R5" s="2"/>
      <c r="S5" s="2"/>
      <c r="T5" s="2"/>
      <c r="U5" s="2"/>
      <c r="V5" s="2"/>
      <c r="W5" s="2"/>
      <c r="X5" s="2"/>
      <c r="Y5" s="2"/>
      <c r="Z5" s="3"/>
      <c r="AA5" s="3"/>
      <c r="AB5" s="3"/>
      <c r="AE5" s="9"/>
    </row>
    <row r="6" spans="1:31" ht="24.95" customHeight="1" x14ac:dyDescent="0.45">
      <c r="A6" s="154" t="s">
        <v>59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5"/>
      <c r="R6" s="5"/>
      <c r="S6" s="5"/>
      <c r="T6" s="5"/>
      <c r="U6" s="5"/>
      <c r="V6" s="5"/>
      <c r="W6" s="5"/>
      <c r="X6" s="5"/>
      <c r="Y6" s="5"/>
      <c r="Z6" s="4"/>
      <c r="AA6" s="6"/>
      <c r="AB6" s="6"/>
      <c r="AE6" s="7"/>
    </row>
    <row r="7" spans="1:31" ht="17.100000000000001" customHeight="1" x14ac:dyDescent="0.2">
      <c r="A7" s="59"/>
      <c r="B7" s="59"/>
      <c r="C7" s="77"/>
      <c r="D7" s="17"/>
      <c r="E7" s="17"/>
      <c r="F7" s="18"/>
      <c r="G7" s="18"/>
      <c r="H7" s="18"/>
      <c r="I7" s="59"/>
      <c r="J7" s="59"/>
      <c r="K7" s="59"/>
      <c r="L7" s="77"/>
      <c r="M7" s="77"/>
      <c r="N7" s="77"/>
      <c r="O7" s="41"/>
      <c r="P7" s="17"/>
      <c r="Q7" s="17"/>
      <c r="R7" s="14"/>
      <c r="S7" s="14"/>
      <c r="T7" s="14"/>
      <c r="U7" s="14"/>
      <c r="V7" s="14"/>
      <c r="W7" s="59"/>
      <c r="X7" s="59"/>
      <c r="Y7" s="16"/>
      <c r="Z7" s="18"/>
      <c r="AA7" s="14"/>
      <c r="AB7" s="14"/>
      <c r="AE7" s="22"/>
    </row>
    <row r="8" spans="1:31" s="53" customFormat="1" ht="27" customHeight="1" x14ac:dyDescent="0.4">
      <c r="A8" s="56" t="s">
        <v>66</v>
      </c>
      <c r="B8" s="56"/>
      <c r="C8" s="78"/>
      <c r="D8" s="54"/>
      <c r="E8" s="54"/>
      <c r="F8" s="54"/>
      <c r="G8" s="54"/>
      <c r="H8" s="54"/>
      <c r="I8" s="59"/>
      <c r="J8" s="59"/>
      <c r="K8" s="59"/>
      <c r="L8" s="78"/>
      <c r="M8" s="78"/>
      <c r="N8" s="78"/>
      <c r="O8" s="55"/>
      <c r="P8" s="54"/>
      <c r="Q8" s="54"/>
      <c r="R8" s="57"/>
      <c r="S8" s="57"/>
      <c r="T8" s="57"/>
      <c r="U8" s="57"/>
      <c r="V8" s="57"/>
      <c r="W8" s="59"/>
      <c r="X8" s="59"/>
      <c r="Y8" s="78"/>
      <c r="Z8" s="54"/>
      <c r="AA8" s="57"/>
      <c r="AB8" s="57"/>
      <c r="AE8" s="55"/>
    </row>
    <row r="9" spans="1:31" ht="17.100000000000001" customHeight="1" thickBot="1" x14ac:dyDescent="0.25">
      <c r="A9" s="59"/>
      <c r="B9" s="59"/>
      <c r="C9" s="77"/>
      <c r="D9" s="17"/>
      <c r="E9" s="17"/>
      <c r="F9" s="18"/>
      <c r="G9" s="18"/>
      <c r="H9" s="18"/>
      <c r="I9" s="59"/>
      <c r="J9" s="59"/>
      <c r="K9" s="59"/>
      <c r="L9" s="77"/>
      <c r="M9" s="77"/>
      <c r="N9" s="77"/>
      <c r="O9" s="41"/>
      <c r="P9" s="17"/>
      <c r="Q9" s="17"/>
      <c r="R9" s="14"/>
      <c r="S9" s="14"/>
      <c r="T9" s="14"/>
      <c r="U9" s="14"/>
      <c r="V9" s="14"/>
      <c r="W9" s="59"/>
      <c r="X9" s="59"/>
      <c r="Y9" s="16"/>
      <c r="Z9" s="18"/>
      <c r="AA9" s="14"/>
      <c r="AB9" s="14"/>
      <c r="AE9" s="22"/>
    </row>
    <row r="10" spans="1:31" ht="17.100000000000001" customHeight="1" thickBot="1" x14ac:dyDescent="0.25">
      <c r="A10" s="87"/>
      <c r="B10" s="87"/>
      <c r="C10" s="87"/>
      <c r="D10" s="161" t="s">
        <v>23</v>
      </c>
      <c r="E10" s="162"/>
      <c r="F10" s="163" t="s">
        <v>34</v>
      </c>
      <c r="G10" s="164"/>
      <c r="H10" s="73"/>
      <c r="I10" s="161" t="s">
        <v>45</v>
      </c>
      <c r="J10" s="165"/>
      <c r="K10" s="165"/>
      <c r="L10" s="165"/>
      <c r="M10" s="165"/>
      <c r="N10" s="164"/>
      <c r="O10" s="72"/>
      <c r="P10" s="2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E10" s="72"/>
    </row>
    <row r="11" spans="1:31" ht="17.100000000000001" customHeight="1" x14ac:dyDescent="0.2">
      <c r="A11" s="74" t="s">
        <v>38</v>
      </c>
      <c r="B11" s="104"/>
      <c r="C11" s="86" t="s">
        <v>39</v>
      </c>
      <c r="D11" s="86" t="s">
        <v>39</v>
      </c>
      <c r="E11" s="86" t="s">
        <v>17</v>
      </c>
      <c r="F11" s="86" t="s">
        <v>39</v>
      </c>
      <c r="G11" s="86" t="s">
        <v>17</v>
      </c>
      <c r="H11" s="86" t="s">
        <v>40</v>
      </c>
      <c r="I11" s="86" t="s">
        <v>39</v>
      </c>
      <c r="J11" s="86" t="s">
        <v>17</v>
      </c>
      <c r="K11" s="86" t="s">
        <v>40</v>
      </c>
      <c r="L11" s="86" t="s">
        <v>39</v>
      </c>
      <c r="M11" s="86" t="s">
        <v>17</v>
      </c>
      <c r="N11" s="86" t="s">
        <v>40</v>
      </c>
      <c r="O11" s="86" t="s">
        <v>41</v>
      </c>
      <c r="P11" s="49" t="s">
        <v>22</v>
      </c>
      <c r="Q11" s="86" t="s">
        <v>8</v>
      </c>
      <c r="R11" s="86" t="s">
        <v>29</v>
      </c>
      <c r="S11" s="86" t="s">
        <v>51</v>
      </c>
      <c r="T11" s="86" t="s">
        <v>35</v>
      </c>
      <c r="U11" s="50" t="s">
        <v>9</v>
      </c>
      <c r="V11" s="86" t="s">
        <v>9</v>
      </c>
      <c r="W11" s="86" t="s">
        <v>9</v>
      </c>
      <c r="X11" s="86" t="s">
        <v>10</v>
      </c>
      <c r="Y11" s="86" t="s">
        <v>10</v>
      </c>
      <c r="Z11" s="86" t="s">
        <v>10</v>
      </c>
      <c r="AA11" s="86" t="s">
        <v>10</v>
      </c>
      <c r="AB11" s="51" t="s">
        <v>10</v>
      </c>
      <c r="AD11" s="66" t="s">
        <v>33</v>
      </c>
    </row>
    <row r="12" spans="1:31" ht="17.100000000000001" customHeight="1" thickBot="1" x14ac:dyDescent="0.25">
      <c r="A12" s="98" t="s">
        <v>11</v>
      </c>
      <c r="B12" s="105"/>
      <c r="C12" s="96" t="s">
        <v>12</v>
      </c>
      <c r="D12" s="96" t="s">
        <v>24</v>
      </c>
      <c r="E12" s="96" t="s">
        <v>18</v>
      </c>
      <c r="F12" s="96" t="s">
        <v>24</v>
      </c>
      <c r="G12" s="96" t="s">
        <v>18</v>
      </c>
      <c r="H12" s="96" t="s">
        <v>28</v>
      </c>
      <c r="I12" s="96" t="s">
        <v>42</v>
      </c>
      <c r="J12" s="96" t="s">
        <v>18</v>
      </c>
      <c r="K12" s="96" t="s">
        <v>28</v>
      </c>
      <c r="L12" s="96" t="s">
        <v>43</v>
      </c>
      <c r="M12" s="96" t="s">
        <v>18</v>
      </c>
      <c r="N12" s="96" t="s">
        <v>28</v>
      </c>
      <c r="O12" s="96" t="s">
        <v>13</v>
      </c>
      <c r="P12" s="97" t="s">
        <v>37</v>
      </c>
      <c r="Q12" s="96"/>
      <c r="R12" s="99"/>
      <c r="S12" s="96" t="s">
        <v>44</v>
      </c>
      <c r="T12" s="96" t="s">
        <v>36</v>
      </c>
      <c r="U12" s="100" t="s">
        <v>14</v>
      </c>
      <c r="V12" s="100" t="s">
        <v>15</v>
      </c>
      <c r="W12" s="100" t="s">
        <v>19</v>
      </c>
      <c r="X12" s="100" t="s">
        <v>26</v>
      </c>
      <c r="Y12" s="100" t="s">
        <v>27</v>
      </c>
      <c r="Z12" s="100" t="s">
        <v>16</v>
      </c>
      <c r="AA12" s="100" t="s">
        <v>30</v>
      </c>
      <c r="AB12" s="101" t="s">
        <v>20</v>
      </c>
      <c r="AD12" s="67"/>
    </row>
    <row r="13" spans="1:31" ht="17.100000000000001" customHeight="1" x14ac:dyDescent="0.25">
      <c r="A13" s="102" t="s">
        <v>54</v>
      </c>
      <c r="B13" s="106"/>
      <c r="C13" s="92">
        <v>201.31</v>
      </c>
      <c r="D13" s="92">
        <v>198.61</v>
      </c>
      <c r="E13" s="91">
        <v>500</v>
      </c>
      <c r="F13" s="92">
        <f t="shared" ref="F13:F20" si="0">D13</f>
        <v>198.61</v>
      </c>
      <c r="G13" s="91">
        <v>500</v>
      </c>
      <c r="H13" s="92">
        <v>180.81</v>
      </c>
      <c r="I13" s="92"/>
      <c r="J13" s="91"/>
      <c r="K13" s="120"/>
      <c r="L13" s="112"/>
      <c r="M13" s="113"/>
      <c r="N13" s="91"/>
      <c r="O13" s="95">
        <f t="shared" ref="O13:O20" si="1">C13-D13+$AB$32+$AB$33+0.2</f>
        <v>3.099999999999989</v>
      </c>
      <c r="P13" s="92">
        <f t="shared" ref="P13:P20" si="2">O13-$AB$32-$AB$33</f>
        <v>2.8999999999999888</v>
      </c>
      <c r="Q13" s="91">
        <v>1</v>
      </c>
      <c r="R13" s="91">
        <v>1</v>
      </c>
      <c r="S13" s="91"/>
      <c r="T13" s="91">
        <v>1</v>
      </c>
      <c r="U13" s="91">
        <v>1</v>
      </c>
      <c r="V13" s="91"/>
      <c r="W13" s="91"/>
      <c r="X13" s="70">
        <v>1</v>
      </c>
      <c r="Y13" s="70"/>
      <c r="Z13" s="70">
        <v>0</v>
      </c>
      <c r="AA13" s="70">
        <v>1</v>
      </c>
      <c r="AB13" s="71">
        <v>0</v>
      </c>
      <c r="AD13" s="68">
        <f>P13-((Q13*$V$30)+(R13*$V$36)+(U13*$V$39)+(V13*$V$38)+(W13*$V$37)+(S13*$AB$30)+X13*$V$35+Y13*$V$34+Z13*$V$33+AB13*$V$31+$V$32*AA13+T13*$AB$31)</f>
        <v>1.9999999999988916E-2</v>
      </c>
    </row>
    <row r="14" spans="1:31" ht="17.100000000000001" customHeight="1" x14ac:dyDescent="0.25">
      <c r="A14" s="90" t="s">
        <v>48</v>
      </c>
      <c r="B14" s="107"/>
      <c r="C14" s="80">
        <v>201.81</v>
      </c>
      <c r="D14" s="80">
        <v>198.96</v>
      </c>
      <c r="E14" s="81">
        <v>500</v>
      </c>
      <c r="F14" s="80">
        <f t="shared" si="0"/>
        <v>198.96</v>
      </c>
      <c r="G14" s="81">
        <v>400</v>
      </c>
      <c r="H14" s="80">
        <v>179.76</v>
      </c>
      <c r="I14" s="80"/>
      <c r="J14" s="82"/>
      <c r="K14" s="118"/>
      <c r="L14" s="114"/>
      <c r="M14" s="114"/>
      <c r="N14" s="82"/>
      <c r="O14" s="93">
        <f t="shared" si="1"/>
        <v>3.2499999999999947</v>
      </c>
      <c r="P14" s="80">
        <f t="shared" si="2"/>
        <v>3.0499999999999945</v>
      </c>
      <c r="Q14" s="82">
        <v>1</v>
      </c>
      <c r="R14" s="82">
        <v>1</v>
      </c>
      <c r="S14" s="82"/>
      <c r="T14" s="82">
        <v>1</v>
      </c>
      <c r="U14" s="82">
        <v>1</v>
      </c>
      <c r="V14" s="82"/>
      <c r="W14" s="82">
        <v>1</v>
      </c>
      <c r="X14" s="83"/>
      <c r="Y14" s="83"/>
      <c r="Z14" s="83"/>
      <c r="AA14" s="83"/>
      <c r="AB14" s="64">
        <v>2</v>
      </c>
      <c r="AD14" s="68">
        <f>P14-((Q14*$V$30)+(R14*$V$36)+(U14*$V$39)+(V14*$V$38)+(W14*$V$37)+(S14*$AB$30)+X14*$V$35+Y14*$V$34+Z14*$V$33+AB14*$V$31+$V$32*AA14+T14*$AB$31)</f>
        <v>1.9999999999994689E-2</v>
      </c>
    </row>
    <row r="15" spans="1:31" ht="17.100000000000001" customHeight="1" x14ac:dyDescent="0.25">
      <c r="A15" s="131" t="s">
        <v>63</v>
      </c>
      <c r="B15" s="107"/>
      <c r="C15" s="80">
        <v>202.3</v>
      </c>
      <c r="D15" s="80">
        <v>199.38</v>
      </c>
      <c r="E15" s="81">
        <v>400</v>
      </c>
      <c r="F15" s="80">
        <f t="shared" si="0"/>
        <v>199.38</v>
      </c>
      <c r="G15" s="81">
        <v>400</v>
      </c>
      <c r="H15" s="80">
        <v>88.28</v>
      </c>
      <c r="I15" s="80"/>
      <c r="J15" s="82"/>
      <c r="K15" s="118"/>
      <c r="L15" s="114"/>
      <c r="M15" s="114"/>
      <c r="N15" s="82"/>
      <c r="O15" s="93">
        <f t="shared" si="1"/>
        <v>3.3200000000000163</v>
      </c>
      <c r="P15" s="80">
        <f t="shared" si="2"/>
        <v>3.1200000000000161</v>
      </c>
      <c r="Q15" s="82">
        <v>1</v>
      </c>
      <c r="R15" s="82">
        <v>1</v>
      </c>
      <c r="S15" s="82"/>
      <c r="T15" s="82">
        <v>1</v>
      </c>
      <c r="U15" s="82">
        <v>1</v>
      </c>
      <c r="V15" s="82"/>
      <c r="W15" s="82">
        <v>1</v>
      </c>
      <c r="X15" s="83">
        <v>1</v>
      </c>
      <c r="Y15" s="83"/>
      <c r="Z15" s="83"/>
      <c r="AA15" s="83">
        <v>0</v>
      </c>
      <c r="AB15" s="64">
        <v>1</v>
      </c>
      <c r="AD15" s="68">
        <f>P15-((Q15*$V$30)+(R15*$V$36)+(U15*$V$39)+(V15*$V$38)+(W15*$V$37)+(S15*$AB$30)+X15*$V$35+Y15*$V$34+Z15*$V$33+AB15*$V$31+$V$32*AA15+T15*$AB$31)</f>
        <v>1.0000000000016218E-2</v>
      </c>
    </row>
    <row r="16" spans="1:31" ht="17.100000000000001" customHeight="1" x14ac:dyDescent="0.25">
      <c r="A16" s="90" t="s">
        <v>49</v>
      </c>
      <c r="B16" s="107"/>
      <c r="C16" s="80">
        <v>202.24</v>
      </c>
      <c r="D16" s="80">
        <v>199.27</v>
      </c>
      <c r="E16" s="81">
        <v>400</v>
      </c>
      <c r="F16" s="80">
        <f t="shared" si="0"/>
        <v>199.27</v>
      </c>
      <c r="G16" s="81">
        <v>400</v>
      </c>
      <c r="H16" s="80">
        <v>178.41</v>
      </c>
      <c r="I16" s="80"/>
      <c r="J16" s="82"/>
      <c r="K16" s="118"/>
      <c r="L16" s="114"/>
      <c r="M16" s="114"/>
      <c r="N16" s="82"/>
      <c r="O16" s="93">
        <f t="shared" si="1"/>
        <v>3.3699999999999992</v>
      </c>
      <c r="P16" s="80">
        <f t="shared" si="2"/>
        <v>3.169999999999999</v>
      </c>
      <c r="Q16" s="82">
        <v>1</v>
      </c>
      <c r="R16" s="82">
        <v>1</v>
      </c>
      <c r="S16" s="82"/>
      <c r="T16" s="82">
        <v>1</v>
      </c>
      <c r="U16" s="82">
        <v>1</v>
      </c>
      <c r="V16" s="82"/>
      <c r="W16" s="82">
        <v>1</v>
      </c>
      <c r="X16" s="83">
        <v>1</v>
      </c>
      <c r="Y16" s="83">
        <v>0</v>
      </c>
      <c r="Z16" s="83"/>
      <c r="AA16" s="83"/>
      <c r="AB16" s="64">
        <v>2</v>
      </c>
      <c r="AD16" s="68">
        <f>P16-((Q16*$V$30)+(R16*$V$36)+(U16*$V$39)+(V16*$V$38)+(W16*$V$37)+(S16*$AB$30)+X16*$V$35+Y16*$V$34+Z16*$V$33+AB16*$V$31+$V$32*AA16+T16*$AB$31)</f>
        <v>1.999999999999913E-2</v>
      </c>
    </row>
    <row r="17" spans="1:32" ht="17.100000000000001" customHeight="1" x14ac:dyDescent="0.25">
      <c r="A17" s="90" t="s">
        <v>55</v>
      </c>
      <c r="B17" s="122"/>
      <c r="C17" s="123">
        <v>202.3</v>
      </c>
      <c r="D17" s="123">
        <v>199.16</v>
      </c>
      <c r="E17" s="124">
        <v>400</v>
      </c>
      <c r="F17" s="123">
        <f t="shared" si="0"/>
        <v>199.16</v>
      </c>
      <c r="G17" s="124">
        <v>400</v>
      </c>
      <c r="H17" s="123">
        <v>179.62</v>
      </c>
      <c r="I17" s="123">
        <f>F17</f>
        <v>199.16</v>
      </c>
      <c r="J17" s="126">
        <v>400</v>
      </c>
      <c r="K17" s="127">
        <v>270.39</v>
      </c>
      <c r="L17" s="128"/>
      <c r="M17" s="128"/>
      <c r="N17" s="126"/>
      <c r="O17" s="129">
        <f t="shared" si="1"/>
        <v>3.5400000000000151</v>
      </c>
      <c r="P17" s="123">
        <f t="shared" si="2"/>
        <v>3.340000000000015</v>
      </c>
      <c r="Q17" s="126">
        <v>1</v>
      </c>
      <c r="R17" s="126">
        <v>1</v>
      </c>
      <c r="S17" s="126"/>
      <c r="T17" s="126"/>
      <c r="U17" s="126">
        <v>1</v>
      </c>
      <c r="V17" s="126"/>
      <c r="W17" s="126">
        <v>1</v>
      </c>
      <c r="X17" s="125"/>
      <c r="Y17" s="125"/>
      <c r="Z17" s="125">
        <v>0</v>
      </c>
      <c r="AA17" s="125">
        <v>1</v>
      </c>
      <c r="AB17" s="130"/>
      <c r="AD17" s="68">
        <f t="shared" ref="AD17:AD19" si="3">P17-((Q17*$V$30)+(R17*$V$36)+(U17*$V$39)+(V17*$V$38)+(W17*$V$37)+(S17*$AB$30)+X17*$V$35+Y17*$V$34+Z17*$V$33+AB17*$V$31+$V$32*AA17+T17*$AB$31)</f>
        <v>1.3300000000000152</v>
      </c>
      <c r="AE17" s="47" t="s">
        <v>64</v>
      </c>
      <c r="AF17" s="75" t="s">
        <v>56</v>
      </c>
    </row>
    <row r="18" spans="1:32" ht="17.100000000000001" customHeight="1" x14ac:dyDescent="0.25">
      <c r="A18" s="90" t="s">
        <v>60</v>
      </c>
      <c r="B18" s="122"/>
      <c r="C18" s="123">
        <v>202.39</v>
      </c>
      <c r="D18" s="123">
        <v>199.41</v>
      </c>
      <c r="E18" s="124">
        <v>400</v>
      </c>
      <c r="F18" s="123">
        <f t="shared" si="0"/>
        <v>199.41</v>
      </c>
      <c r="G18" s="124">
        <v>400</v>
      </c>
      <c r="H18" s="123">
        <v>177.76</v>
      </c>
      <c r="I18" s="123"/>
      <c r="J18" s="126"/>
      <c r="K18" s="127"/>
      <c r="L18" s="128"/>
      <c r="M18" s="128"/>
      <c r="N18" s="126"/>
      <c r="O18" s="129">
        <f t="shared" si="1"/>
        <v>3.3799999999999901</v>
      </c>
      <c r="P18" s="123">
        <f t="shared" si="2"/>
        <v>3.1799999999999899</v>
      </c>
      <c r="Q18" s="126">
        <v>1</v>
      </c>
      <c r="R18" s="126">
        <v>1</v>
      </c>
      <c r="S18" s="126"/>
      <c r="T18" s="126">
        <v>1</v>
      </c>
      <c r="U18" s="126">
        <v>1</v>
      </c>
      <c r="V18" s="126"/>
      <c r="W18" s="126">
        <v>1</v>
      </c>
      <c r="X18" s="125">
        <v>1</v>
      </c>
      <c r="Y18" s="125">
        <v>0</v>
      </c>
      <c r="Z18" s="125"/>
      <c r="AA18" s="125">
        <v>1</v>
      </c>
      <c r="AB18" s="130">
        <v>1</v>
      </c>
      <c r="AD18" s="68">
        <f t="shared" si="3"/>
        <v>9.9999999999900169E-3</v>
      </c>
    </row>
    <row r="19" spans="1:32" ht="17.100000000000001" customHeight="1" x14ac:dyDescent="0.25">
      <c r="A19" s="90" t="s">
        <v>61</v>
      </c>
      <c r="B19" s="122"/>
      <c r="C19" s="123">
        <v>202.87</v>
      </c>
      <c r="D19" s="123">
        <v>199.69</v>
      </c>
      <c r="E19" s="124">
        <v>400</v>
      </c>
      <c r="F19" s="123">
        <f t="shared" si="0"/>
        <v>199.69</v>
      </c>
      <c r="G19" s="124">
        <v>400</v>
      </c>
      <c r="H19" s="123">
        <v>179.78</v>
      </c>
      <c r="I19" s="123"/>
      <c r="J19" s="126"/>
      <c r="K19" s="127"/>
      <c r="L19" s="128"/>
      <c r="M19" s="128"/>
      <c r="N19" s="126"/>
      <c r="O19" s="129">
        <f t="shared" si="1"/>
        <v>3.5800000000000072</v>
      </c>
      <c r="P19" s="123">
        <f t="shared" si="2"/>
        <v>3.380000000000007</v>
      </c>
      <c r="Q19" s="126">
        <v>1</v>
      </c>
      <c r="R19" s="126">
        <v>1</v>
      </c>
      <c r="S19" s="126"/>
      <c r="T19" s="126">
        <v>1</v>
      </c>
      <c r="U19" s="126">
        <v>1</v>
      </c>
      <c r="V19" s="126">
        <v>1</v>
      </c>
      <c r="W19" s="126"/>
      <c r="X19" s="125">
        <v>1</v>
      </c>
      <c r="Y19" s="125"/>
      <c r="Z19" s="125">
        <v>0</v>
      </c>
      <c r="AA19" s="125"/>
      <c r="AB19" s="130">
        <v>1</v>
      </c>
      <c r="AD19" s="68">
        <f t="shared" si="3"/>
        <v>2.0000000000006679E-2</v>
      </c>
    </row>
    <row r="20" spans="1:32" ht="17.100000000000001" customHeight="1" thickBot="1" x14ac:dyDescent="0.3">
      <c r="A20" s="136" t="s">
        <v>62</v>
      </c>
      <c r="B20" s="108"/>
      <c r="C20" s="88">
        <v>203.67</v>
      </c>
      <c r="D20" s="88">
        <v>199.92</v>
      </c>
      <c r="E20" s="89">
        <v>400</v>
      </c>
      <c r="F20" s="88">
        <f t="shared" si="0"/>
        <v>199.92</v>
      </c>
      <c r="G20" s="89">
        <v>400</v>
      </c>
      <c r="H20" s="88">
        <v>181.73</v>
      </c>
      <c r="I20" s="88"/>
      <c r="J20" s="84"/>
      <c r="K20" s="119"/>
      <c r="L20" s="115"/>
      <c r="M20" s="115"/>
      <c r="N20" s="84"/>
      <c r="O20" s="94">
        <f t="shared" si="1"/>
        <v>4.1500000000000004</v>
      </c>
      <c r="P20" s="88">
        <f t="shared" si="2"/>
        <v>3.9500000000000006</v>
      </c>
      <c r="Q20" s="84">
        <v>1</v>
      </c>
      <c r="R20" s="84">
        <v>1</v>
      </c>
      <c r="S20" s="84"/>
      <c r="T20" s="84">
        <v>1</v>
      </c>
      <c r="U20" s="84">
        <v>1</v>
      </c>
      <c r="V20" s="84">
        <v>2</v>
      </c>
      <c r="W20" s="84"/>
      <c r="X20" s="85"/>
      <c r="Y20" s="85"/>
      <c r="Z20" s="85">
        <v>0</v>
      </c>
      <c r="AA20" s="85">
        <v>2</v>
      </c>
      <c r="AB20" s="65">
        <v>3</v>
      </c>
      <c r="AD20" s="68">
        <f>P20-((Q20*$V$30)+(R20*$V$36)+(U20*$V$39)+(V20*$V$38)+(W20*$V$37)+(S20*$AB$30)+X20*$V$35+Y20*$V$34+Z20*$V$33+AB20*$V$31+$V$32*AA20+T20*$AB$31)</f>
        <v>1.0000000000000231E-2</v>
      </c>
    </row>
    <row r="21" spans="1:32" ht="17.100000000000001" customHeight="1" thickBot="1" x14ac:dyDescent="0.3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72"/>
      <c r="P21" s="39" t="s">
        <v>47</v>
      </c>
      <c r="Q21" s="79">
        <f t="shared" ref="Q21:AB21" si="4">SUM(Q13:Q20)</f>
        <v>8</v>
      </c>
      <c r="R21" s="79">
        <f t="shared" si="4"/>
        <v>8</v>
      </c>
      <c r="S21" s="79">
        <f t="shared" si="4"/>
        <v>0</v>
      </c>
      <c r="T21" s="79">
        <f t="shared" si="4"/>
        <v>7</v>
      </c>
      <c r="U21" s="79">
        <f t="shared" si="4"/>
        <v>8</v>
      </c>
      <c r="V21" s="79">
        <f t="shared" si="4"/>
        <v>3</v>
      </c>
      <c r="W21" s="79">
        <f t="shared" si="4"/>
        <v>5</v>
      </c>
      <c r="X21" s="79">
        <f t="shared" si="4"/>
        <v>5</v>
      </c>
      <c r="Y21" s="79">
        <f t="shared" si="4"/>
        <v>0</v>
      </c>
      <c r="Z21" s="79">
        <f t="shared" si="4"/>
        <v>0</v>
      </c>
      <c r="AA21" s="79">
        <f t="shared" si="4"/>
        <v>5</v>
      </c>
      <c r="AB21" s="69">
        <f t="shared" si="4"/>
        <v>10</v>
      </c>
      <c r="AD21" s="47"/>
    </row>
    <row r="22" spans="1:32" ht="17.100000000000001" customHeight="1" x14ac:dyDescent="0.2">
      <c r="C22" s="75"/>
      <c r="O22" s="75"/>
      <c r="P22" s="75"/>
    </row>
    <row r="23" spans="1:32" ht="16.5" customHeigh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72"/>
      <c r="P23" s="39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D23" s="47"/>
    </row>
    <row r="24" spans="1:32" ht="16.5" customHeight="1" thickBot="1" x14ac:dyDescent="0.3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72"/>
      <c r="P24" s="39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D24" s="47"/>
    </row>
    <row r="25" spans="1:32" ht="16.5" customHeight="1" x14ac:dyDescent="0.2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72"/>
      <c r="P25" s="158" t="s">
        <v>53</v>
      </c>
      <c r="Q25" s="74" t="s">
        <v>8</v>
      </c>
      <c r="R25" s="86" t="s">
        <v>29</v>
      </c>
      <c r="S25" s="86" t="s">
        <v>51</v>
      </c>
      <c r="T25" s="86" t="s">
        <v>35</v>
      </c>
      <c r="U25" s="50" t="s">
        <v>9</v>
      </c>
      <c r="V25" s="86" t="s">
        <v>9</v>
      </c>
      <c r="W25" s="86" t="s">
        <v>9</v>
      </c>
      <c r="X25" s="86" t="s">
        <v>10</v>
      </c>
      <c r="Y25" s="86" t="s">
        <v>10</v>
      </c>
      <c r="Z25" s="86" t="s">
        <v>10</v>
      </c>
      <c r="AA25" s="86" t="s">
        <v>10</v>
      </c>
      <c r="AB25" s="51" t="s">
        <v>10</v>
      </c>
      <c r="AD25" s="47"/>
    </row>
    <row r="26" spans="1:32" ht="16.5" customHeight="1" thickBo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72"/>
      <c r="P26" s="159"/>
      <c r="Q26" s="98"/>
      <c r="R26" s="99"/>
      <c r="S26" s="96" t="s">
        <v>44</v>
      </c>
      <c r="T26" s="96" t="s">
        <v>36</v>
      </c>
      <c r="U26" s="100" t="s">
        <v>14</v>
      </c>
      <c r="V26" s="100" t="s">
        <v>15</v>
      </c>
      <c r="W26" s="100" t="s">
        <v>19</v>
      </c>
      <c r="X26" s="100" t="s">
        <v>26</v>
      </c>
      <c r="Y26" s="100" t="s">
        <v>27</v>
      </c>
      <c r="Z26" s="100" t="s">
        <v>16</v>
      </c>
      <c r="AA26" s="100" t="s">
        <v>30</v>
      </c>
      <c r="AB26" s="101" t="s">
        <v>20</v>
      </c>
      <c r="AD26" s="47"/>
    </row>
    <row r="27" spans="1:32" ht="16.5" customHeight="1" thickBot="1" x14ac:dyDescent="0.25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72"/>
      <c r="P27" s="160"/>
      <c r="Q27" s="121">
        <f t="shared" ref="Q27:AB27" si="5">Q21</f>
        <v>8</v>
      </c>
      <c r="R27" s="121">
        <f t="shared" si="5"/>
        <v>8</v>
      </c>
      <c r="S27" s="121">
        <f t="shared" si="5"/>
        <v>0</v>
      </c>
      <c r="T27" s="121">
        <f t="shared" si="5"/>
        <v>7</v>
      </c>
      <c r="U27" s="121">
        <f t="shared" si="5"/>
        <v>8</v>
      </c>
      <c r="V27" s="121">
        <f t="shared" si="5"/>
        <v>3</v>
      </c>
      <c r="W27" s="121">
        <f t="shared" si="5"/>
        <v>5</v>
      </c>
      <c r="X27" s="121">
        <f t="shared" si="5"/>
        <v>5</v>
      </c>
      <c r="Y27" s="121">
        <f t="shared" si="5"/>
        <v>0</v>
      </c>
      <c r="Z27" s="121">
        <f t="shared" si="5"/>
        <v>0</v>
      </c>
      <c r="AA27" s="121">
        <f t="shared" si="5"/>
        <v>5</v>
      </c>
      <c r="AB27" s="121">
        <f t="shared" si="5"/>
        <v>10</v>
      </c>
      <c r="AD27" s="47"/>
    </row>
    <row r="28" spans="1:32" ht="17.100000000000001" customHeight="1" x14ac:dyDescent="0.2">
      <c r="D28" s="116"/>
      <c r="E28" s="116"/>
      <c r="F28" s="116"/>
      <c r="G28" s="116"/>
      <c r="H28" s="116"/>
      <c r="I28" s="117"/>
      <c r="J28" s="117"/>
      <c r="K28" s="117"/>
      <c r="L28" s="117"/>
      <c r="M28" s="117"/>
      <c r="N28" s="117"/>
      <c r="O28" s="46"/>
    </row>
    <row r="29" spans="1:32" ht="17.100000000000001" customHeight="1" x14ac:dyDescent="0.2">
      <c r="A29" s="52" t="s">
        <v>46</v>
      </c>
      <c r="B29" s="52"/>
      <c r="C29" s="117"/>
      <c r="D29" s="36"/>
      <c r="E29" s="36"/>
      <c r="F29" s="36"/>
    </row>
    <row r="30" spans="1:32" ht="17.100000000000001" customHeight="1" x14ac:dyDescent="0.2">
      <c r="A30" s="103"/>
      <c r="B30" s="103"/>
      <c r="C30" s="117"/>
      <c r="D30" s="36"/>
      <c r="E30" s="36"/>
      <c r="F30" s="36"/>
      <c r="Q30" s="60" t="s">
        <v>52</v>
      </c>
      <c r="R30" s="15"/>
      <c r="S30" s="15"/>
      <c r="T30" s="15"/>
      <c r="U30" s="15"/>
      <c r="V30" s="34">
        <v>0.12</v>
      </c>
      <c r="W30" s="14"/>
      <c r="X30" s="60" t="s">
        <v>50</v>
      </c>
      <c r="Y30" s="62"/>
      <c r="Z30" s="62"/>
      <c r="AA30" s="62"/>
      <c r="AB30" s="63">
        <v>0.17</v>
      </c>
      <c r="AC30" s="61"/>
    </row>
    <row r="31" spans="1:32" ht="17.100000000000001" customHeight="1" x14ac:dyDescent="0.2">
      <c r="A31" s="52"/>
      <c r="B31" s="52"/>
      <c r="Q31" s="58" t="s">
        <v>21</v>
      </c>
      <c r="R31" s="77"/>
      <c r="S31" s="77"/>
      <c r="T31" s="77"/>
      <c r="U31" s="77"/>
      <c r="V31" s="13">
        <v>0.04</v>
      </c>
      <c r="W31" s="16"/>
      <c r="X31" s="40" t="s">
        <v>32</v>
      </c>
      <c r="Y31" s="37"/>
      <c r="Z31" s="37"/>
      <c r="AA31" s="37"/>
      <c r="AB31" s="43">
        <v>1</v>
      </c>
    </row>
    <row r="32" spans="1:32" ht="17.100000000000001" customHeight="1" x14ac:dyDescent="0.2">
      <c r="A32" s="103"/>
      <c r="B32" s="103"/>
      <c r="Q32" s="58" t="s">
        <v>31</v>
      </c>
      <c r="R32" s="77"/>
      <c r="S32" s="77"/>
      <c r="T32" s="77"/>
      <c r="U32" s="77"/>
      <c r="V32" s="13">
        <v>0.06</v>
      </c>
      <c r="W32" s="16"/>
      <c r="X32" s="58" t="s">
        <v>1</v>
      </c>
      <c r="Y32" s="59"/>
      <c r="Z32" s="59"/>
      <c r="AA32" s="37"/>
      <c r="AB32" s="44">
        <v>0.1</v>
      </c>
    </row>
    <row r="33" spans="1:31" ht="17.100000000000001" customHeight="1" x14ac:dyDescent="0.2">
      <c r="C33" s="52"/>
      <c r="Q33" s="58" t="s">
        <v>0</v>
      </c>
      <c r="R33" s="77"/>
      <c r="S33" s="77"/>
      <c r="T33" s="77"/>
      <c r="U33" s="77"/>
      <c r="V33" s="13">
        <v>0.08</v>
      </c>
      <c r="W33" s="16"/>
      <c r="X33" s="109" t="s">
        <v>3</v>
      </c>
      <c r="Y33" s="110"/>
      <c r="Z33" s="110"/>
      <c r="AA33" s="111"/>
      <c r="AB33" s="45">
        <v>0.1</v>
      </c>
    </row>
    <row r="34" spans="1:31" ht="17.100000000000001" customHeight="1" x14ac:dyDescent="0.2">
      <c r="Q34" s="58" t="s">
        <v>2</v>
      </c>
      <c r="R34" s="77"/>
      <c r="S34" s="77"/>
      <c r="T34" s="77"/>
      <c r="U34" s="77"/>
      <c r="V34" s="13">
        <v>0.1</v>
      </c>
      <c r="W34" s="18"/>
    </row>
    <row r="35" spans="1:31" ht="17.100000000000001" customHeight="1" x14ac:dyDescent="0.2">
      <c r="Q35" s="58" t="s">
        <v>25</v>
      </c>
      <c r="R35" s="77"/>
      <c r="S35" s="77"/>
      <c r="T35" s="77"/>
      <c r="U35" s="77"/>
      <c r="V35" s="19">
        <v>0.12</v>
      </c>
      <c r="W35" s="35"/>
    </row>
    <row r="36" spans="1:31" ht="17.100000000000001" customHeight="1" x14ac:dyDescent="0.2">
      <c r="Q36" s="58" t="s">
        <v>4</v>
      </c>
      <c r="R36" s="59"/>
      <c r="S36" s="77"/>
      <c r="T36" s="77"/>
      <c r="U36" s="77"/>
      <c r="V36" s="13">
        <v>0.57999999999999996</v>
      </c>
      <c r="W36" s="35"/>
      <c r="X36" s="35"/>
      <c r="Y36" s="31"/>
      <c r="Z36" s="31"/>
      <c r="AA36" s="31"/>
      <c r="AB36" s="21"/>
      <c r="AC36" s="22"/>
    </row>
    <row r="37" spans="1:31" ht="17.100000000000001" customHeight="1" x14ac:dyDescent="0.2">
      <c r="P37" s="17"/>
      <c r="Q37" s="58" t="s">
        <v>5</v>
      </c>
      <c r="R37" s="59"/>
      <c r="S37" s="16"/>
      <c r="T37" s="16"/>
      <c r="U37" s="16"/>
      <c r="V37" s="13">
        <v>0.25</v>
      </c>
      <c r="W37" s="16"/>
      <c r="X37" s="16"/>
      <c r="Y37" s="31"/>
      <c r="Z37" s="31"/>
      <c r="AA37" s="31"/>
      <c r="AB37" s="21"/>
      <c r="AC37" s="22"/>
      <c r="AE37" s="22"/>
    </row>
    <row r="38" spans="1:31" ht="17.100000000000001" customHeight="1" x14ac:dyDescent="0.2">
      <c r="P38" s="17"/>
      <c r="Q38" s="58" t="s">
        <v>6</v>
      </c>
      <c r="R38" s="77"/>
      <c r="S38" s="16"/>
      <c r="T38" s="16"/>
      <c r="U38" s="16"/>
      <c r="V38" s="19">
        <v>0.5</v>
      </c>
      <c r="W38" s="18"/>
      <c r="X38" s="18"/>
      <c r="Y38" s="59"/>
      <c r="Z38" s="59"/>
      <c r="AA38" s="59"/>
      <c r="AB38" s="77"/>
      <c r="AC38" s="22"/>
      <c r="AE38" s="22"/>
    </row>
    <row r="39" spans="1:31" ht="17.100000000000001" customHeight="1" x14ac:dyDescent="0.2">
      <c r="P39" s="17"/>
      <c r="Q39" s="58" t="s">
        <v>7</v>
      </c>
      <c r="R39" s="59"/>
      <c r="S39" s="16"/>
      <c r="T39" s="16"/>
      <c r="U39" s="16"/>
      <c r="V39" s="19">
        <v>1</v>
      </c>
      <c r="W39" s="18"/>
      <c r="X39" s="18"/>
      <c r="Y39" s="59"/>
      <c r="Z39" s="59"/>
      <c r="AA39" s="59"/>
      <c r="AB39" s="77"/>
      <c r="AC39" s="41"/>
      <c r="AE39" s="22"/>
    </row>
    <row r="40" spans="1:31" ht="17.100000000000001" customHeight="1" x14ac:dyDescent="0.2">
      <c r="A40" s="37"/>
      <c r="B40" s="37"/>
      <c r="C40" s="132"/>
      <c r="P40" s="38"/>
      <c r="Q40" s="23"/>
      <c r="R40" s="25"/>
      <c r="S40" s="26"/>
      <c r="T40" s="26"/>
      <c r="U40" s="26"/>
      <c r="V40" s="24"/>
      <c r="W40" s="18"/>
      <c r="X40" s="18"/>
      <c r="Y40" s="59"/>
      <c r="Z40" s="59"/>
      <c r="AA40" s="59"/>
      <c r="AB40" s="77"/>
      <c r="AC40" s="41"/>
      <c r="AE40" s="48"/>
    </row>
    <row r="41" spans="1:31" ht="17.100000000000001" customHeight="1" thickBot="1" x14ac:dyDescent="0.25">
      <c r="A41" s="37"/>
      <c r="B41" s="37"/>
      <c r="C41" s="132"/>
      <c r="P41" s="38"/>
      <c r="Q41" s="59"/>
      <c r="R41" s="77"/>
      <c r="S41" s="17"/>
      <c r="T41" s="17"/>
      <c r="U41" s="17"/>
      <c r="V41" s="18"/>
      <c r="W41" s="18"/>
      <c r="X41" s="18"/>
      <c r="Y41" s="59"/>
      <c r="Z41" s="59"/>
      <c r="AA41" s="59"/>
      <c r="AB41" s="77"/>
      <c r="AC41" s="41"/>
      <c r="AE41" s="48"/>
    </row>
    <row r="42" spans="1:31" ht="17.100000000000001" customHeight="1" x14ac:dyDescent="0.25">
      <c r="A42" s="143" t="s">
        <v>65</v>
      </c>
      <c r="B42" s="142"/>
      <c r="C42" s="142"/>
      <c r="D42" s="142"/>
      <c r="E42" s="142"/>
      <c r="F42" s="142"/>
      <c r="G42" s="142"/>
      <c r="H42" s="138"/>
      <c r="I42" s="138"/>
      <c r="J42" s="138"/>
      <c r="K42" s="138"/>
      <c r="L42" s="138"/>
      <c r="M42" s="138"/>
      <c r="N42" s="138"/>
      <c r="O42" s="145"/>
      <c r="P42" s="146"/>
      <c r="Q42" s="138"/>
      <c r="R42" s="150"/>
      <c r="S42" s="17"/>
      <c r="T42" s="17"/>
      <c r="U42" s="17"/>
      <c r="V42" s="18"/>
      <c r="W42" s="18"/>
      <c r="X42" s="18"/>
      <c r="Y42" s="59"/>
      <c r="Z42" s="59"/>
      <c r="AA42" s="59"/>
      <c r="AB42" s="77"/>
      <c r="AC42" s="41"/>
      <c r="AE42" s="48"/>
    </row>
    <row r="43" spans="1:31" ht="17.100000000000001" customHeight="1" x14ac:dyDescent="0.25">
      <c r="A43" s="151" t="s">
        <v>63</v>
      </c>
      <c r="B43" s="135"/>
      <c r="C43" s="135" t="s">
        <v>67</v>
      </c>
      <c r="D43" s="135"/>
      <c r="E43" s="135"/>
      <c r="F43" s="135"/>
      <c r="G43" s="135"/>
      <c r="H43" s="134"/>
      <c r="I43" s="134"/>
      <c r="J43" s="134"/>
      <c r="K43" s="134"/>
      <c r="L43" s="134"/>
      <c r="M43" s="37"/>
      <c r="N43" s="37"/>
      <c r="O43" s="137"/>
      <c r="P43" s="144"/>
      <c r="Q43" s="37"/>
      <c r="R43" s="152"/>
      <c r="V43" s="14"/>
      <c r="W43" s="78"/>
      <c r="X43" s="77"/>
      <c r="Y43" s="77"/>
      <c r="Z43" s="16"/>
      <c r="AA43" s="14"/>
      <c r="AB43" s="14"/>
    </row>
    <row r="44" spans="1:31" ht="17.100000000000001" customHeight="1" thickBot="1" x14ac:dyDescent="0.3">
      <c r="A44" s="153" t="s">
        <v>55</v>
      </c>
      <c r="B44" s="141"/>
      <c r="C44" s="139" t="s">
        <v>68</v>
      </c>
      <c r="D44" s="141"/>
      <c r="E44" s="141"/>
      <c r="F44" s="141"/>
      <c r="G44" s="141"/>
      <c r="H44" s="140"/>
      <c r="I44" s="140"/>
      <c r="J44" s="140"/>
      <c r="K44" s="140"/>
      <c r="L44" s="140"/>
      <c r="M44" s="140"/>
      <c r="N44" s="140"/>
      <c r="O44" s="147"/>
      <c r="P44" s="148"/>
      <c r="Q44" s="140"/>
      <c r="R44" s="149"/>
      <c r="W44" s="78"/>
      <c r="X44" s="77"/>
      <c r="Y44" s="77"/>
      <c r="Z44" s="32"/>
      <c r="AA44" s="14"/>
      <c r="AB44" s="14"/>
    </row>
    <row r="45" spans="1:31" ht="17.100000000000001" customHeight="1" x14ac:dyDescent="0.25">
      <c r="A45" s="133"/>
      <c r="B45" s="37"/>
      <c r="C45" s="132"/>
      <c r="W45" s="78"/>
      <c r="X45" s="77"/>
      <c r="Y45" s="77"/>
      <c r="Z45" s="32"/>
      <c r="AA45" s="14"/>
      <c r="AB45" s="14"/>
    </row>
    <row r="46" spans="1:31" ht="17.100000000000001" customHeight="1" x14ac:dyDescent="0.25">
      <c r="A46" s="14"/>
      <c r="B46" s="14"/>
      <c r="C46" s="14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72"/>
      <c r="P46" s="39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D46" s="47"/>
    </row>
    <row r="47" spans="1:31" ht="15.75" x14ac:dyDescent="0.25">
      <c r="A47" s="14"/>
      <c r="B47" s="14"/>
      <c r="C47" s="14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72"/>
      <c r="P47" s="39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D47" s="47"/>
    </row>
    <row r="48" spans="1:31" x14ac:dyDescent="0.2">
      <c r="A48" s="37"/>
      <c r="B48" s="37"/>
      <c r="C48" s="132"/>
    </row>
  </sheetData>
  <mergeCells count="7">
    <mergeCell ref="P25:P27"/>
    <mergeCell ref="A2:P2"/>
    <mergeCell ref="A3:P3"/>
    <mergeCell ref="A6:P6"/>
    <mergeCell ref="D10:E10"/>
    <mergeCell ref="F10:G10"/>
    <mergeCell ref="I10:N10"/>
  </mergeCells>
  <conditionalFormatting sqref="AD13:AD20">
    <cfRule type="cellIs" dxfId="0" priority="1" operator="between">
      <formula>0</formula>
      <formula>0.03</formula>
    </cfRule>
  </conditionalFormatting>
  <pageMargins left="0.7" right="0.7" top="0.78740157499999996" bottom="0.78740157499999996" header="0.3" footer="0.3"/>
  <pageSetup paperSize="8" scale="78" orientation="landscape" horizontalDpi="30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pageSetUpPr fitToPage="1"/>
  </sheetPr>
  <dimension ref="A2:AF48"/>
  <sheetViews>
    <sheetView topLeftCell="B7" zoomScale="80" zoomScaleNormal="80" zoomScaleSheetLayoutView="70" workbookViewId="0">
      <selection activeCell="G19" sqref="G19"/>
    </sheetView>
  </sheetViews>
  <sheetFormatPr defaultRowHeight="12.75" x14ac:dyDescent="0.2"/>
  <cols>
    <col min="1" max="1" width="10.42578125" customWidth="1"/>
    <col min="2" max="2" width="1.42578125" style="75" customWidth="1"/>
    <col min="3" max="3" width="8.7109375" style="116" customWidth="1"/>
    <col min="4" max="12" width="8.7109375" customWidth="1"/>
    <col min="13" max="13" width="8.7109375" style="75" customWidth="1"/>
    <col min="14" max="14" width="8.7109375" customWidth="1"/>
    <col min="15" max="15" width="8.7109375" style="47" customWidth="1"/>
    <col min="16" max="16" width="14.140625" style="10" customWidth="1"/>
    <col min="17" max="18" width="8.7109375" customWidth="1"/>
    <col min="19" max="19" width="10.85546875" customWidth="1"/>
    <col min="20" max="20" width="10.7109375" style="75" customWidth="1"/>
    <col min="21" max="28" width="8.7109375" customWidth="1"/>
    <col min="29" max="29" width="17.85546875" customWidth="1"/>
    <col min="30" max="30" width="9.140625" customWidth="1"/>
    <col min="31" max="31" width="7.7109375" style="47" customWidth="1"/>
  </cols>
  <sheetData>
    <row r="2" spans="1:31" ht="45" customHeight="1" x14ac:dyDescent="0.3">
      <c r="A2" s="155" t="s">
        <v>57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29"/>
      <c r="R2" s="29"/>
      <c r="S2" s="29"/>
      <c r="T2" s="29"/>
      <c r="U2" s="29"/>
      <c r="V2" s="29"/>
      <c r="W2" s="29"/>
      <c r="X2" s="30"/>
      <c r="Y2" s="30"/>
      <c r="Z2" s="30"/>
      <c r="AA2" s="30"/>
      <c r="AB2" s="30"/>
      <c r="AE2" s="28"/>
    </row>
    <row r="3" spans="1:31" ht="24.95" customHeight="1" x14ac:dyDescent="0.45">
      <c r="A3" s="157" t="s">
        <v>58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5"/>
      <c r="R3" s="5"/>
      <c r="S3" s="5"/>
      <c r="T3" s="5"/>
      <c r="U3" s="5"/>
      <c r="V3" s="5"/>
      <c r="W3" s="5"/>
      <c r="X3" s="5"/>
      <c r="Y3" s="5"/>
      <c r="Z3" s="4"/>
      <c r="AA3" s="6"/>
      <c r="AB3" s="6"/>
      <c r="AE3" s="7"/>
    </row>
    <row r="4" spans="1:31" s="75" customFormat="1" ht="3.75" customHeight="1" x14ac:dyDescent="0.5">
      <c r="A4" s="59"/>
      <c r="B4" s="59"/>
      <c r="C4" s="77"/>
      <c r="D4" s="17"/>
      <c r="E4" s="17"/>
      <c r="F4" s="18"/>
      <c r="G4" s="18"/>
      <c r="H4" s="76"/>
      <c r="I4" s="76"/>
      <c r="J4" s="76"/>
      <c r="K4" s="76"/>
      <c r="L4" s="76"/>
      <c r="M4" s="76"/>
      <c r="N4" s="76"/>
      <c r="O4" s="8"/>
      <c r="P4" s="8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E4" s="9"/>
    </row>
    <row r="5" spans="1:31" ht="3.75" customHeight="1" x14ac:dyDescent="0.5">
      <c r="A5" s="20"/>
      <c r="B5" s="59"/>
      <c r="C5" s="77"/>
      <c r="D5" s="17"/>
      <c r="E5" s="17"/>
      <c r="F5" s="18"/>
      <c r="G5" s="18"/>
      <c r="H5" s="1"/>
      <c r="I5" s="1"/>
      <c r="J5" s="1"/>
      <c r="K5" s="1"/>
      <c r="L5" s="1"/>
      <c r="M5" s="76"/>
      <c r="N5" s="1"/>
      <c r="O5" s="8"/>
      <c r="P5" s="8"/>
      <c r="Q5" s="2"/>
      <c r="R5" s="2"/>
      <c r="S5" s="2"/>
      <c r="T5" s="2"/>
      <c r="U5" s="2"/>
      <c r="V5" s="2"/>
      <c r="W5" s="2"/>
      <c r="X5" s="2"/>
      <c r="Y5" s="2"/>
      <c r="Z5" s="3"/>
      <c r="AA5" s="3"/>
      <c r="AB5" s="3"/>
      <c r="AE5" s="9"/>
    </row>
    <row r="6" spans="1:31" s="75" customFormat="1" ht="24.95" customHeight="1" x14ac:dyDescent="0.45">
      <c r="A6" s="154" t="s">
        <v>59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5"/>
      <c r="R6" s="5"/>
      <c r="S6" s="5"/>
      <c r="T6" s="5"/>
      <c r="U6" s="5"/>
      <c r="V6" s="5"/>
      <c r="W6" s="5"/>
      <c r="X6" s="5"/>
      <c r="Y6" s="5"/>
      <c r="Z6" s="4"/>
      <c r="AA6" s="6"/>
      <c r="AB6" s="6"/>
      <c r="AE6" s="7"/>
    </row>
    <row r="7" spans="1:31" ht="17.100000000000001" customHeight="1" x14ac:dyDescent="0.2">
      <c r="A7" s="20"/>
      <c r="B7" s="59"/>
      <c r="C7" s="77"/>
      <c r="D7" s="17"/>
      <c r="E7" s="17"/>
      <c r="F7" s="18"/>
      <c r="G7" s="18"/>
      <c r="H7" s="18"/>
      <c r="I7" s="20"/>
      <c r="J7" s="20"/>
      <c r="K7" s="20"/>
      <c r="L7" s="12"/>
      <c r="M7" s="77"/>
      <c r="N7" s="12"/>
      <c r="O7" s="41"/>
      <c r="P7" s="17"/>
      <c r="Q7" s="17"/>
      <c r="R7" s="14"/>
      <c r="S7" s="14"/>
      <c r="T7" s="14"/>
      <c r="U7" s="14"/>
      <c r="V7" s="14"/>
      <c r="W7" s="20"/>
      <c r="X7" s="20"/>
      <c r="Y7" s="16"/>
      <c r="Z7" s="18"/>
      <c r="AA7" s="14"/>
      <c r="AB7" s="14"/>
      <c r="AE7" s="22"/>
    </row>
    <row r="8" spans="1:31" s="53" customFormat="1" ht="27" customHeight="1" x14ac:dyDescent="0.4">
      <c r="A8" s="56" t="s">
        <v>66</v>
      </c>
      <c r="B8" s="56"/>
      <c r="C8" s="78"/>
      <c r="D8" s="54"/>
      <c r="E8" s="54"/>
      <c r="F8" s="54"/>
      <c r="G8" s="54"/>
      <c r="H8" s="54"/>
      <c r="I8" s="59"/>
      <c r="J8" s="59"/>
      <c r="K8" s="59"/>
      <c r="L8" s="78"/>
      <c r="M8" s="78"/>
      <c r="N8" s="78"/>
      <c r="O8" s="55"/>
      <c r="P8" s="54"/>
      <c r="Q8" s="54"/>
      <c r="R8" s="57"/>
      <c r="S8" s="57"/>
      <c r="T8" s="57"/>
      <c r="U8" s="57"/>
      <c r="V8" s="57"/>
      <c r="W8" s="59"/>
      <c r="X8" s="59"/>
      <c r="Y8" s="78"/>
      <c r="Z8" s="54"/>
      <c r="AA8" s="57"/>
      <c r="AB8" s="57"/>
      <c r="AE8" s="55"/>
    </row>
    <row r="9" spans="1:31" s="75" customFormat="1" ht="17.100000000000001" customHeight="1" thickBot="1" x14ac:dyDescent="0.25">
      <c r="A9" s="59"/>
      <c r="B9" s="59"/>
      <c r="C9" s="77"/>
      <c r="D9" s="17"/>
      <c r="E9" s="17"/>
      <c r="F9" s="18"/>
      <c r="G9" s="18"/>
      <c r="H9" s="18"/>
      <c r="I9" s="59"/>
      <c r="J9" s="59"/>
      <c r="K9" s="59"/>
      <c r="L9" s="77"/>
      <c r="M9" s="77"/>
      <c r="N9" s="77"/>
      <c r="O9" s="41"/>
      <c r="P9" s="17"/>
      <c r="Q9" s="17"/>
      <c r="R9" s="14"/>
      <c r="S9" s="14"/>
      <c r="T9" s="14"/>
      <c r="U9" s="14"/>
      <c r="V9" s="14"/>
      <c r="W9" s="59"/>
      <c r="X9" s="59"/>
      <c r="Y9" s="16"/>
      <c r="Z9" s="18"/>
      <c r="AA9" s="14"/>
      <c r="AB9" s="14"/>
      <c r="AE9" s="22"/>
    </row>
    <row r="10" spans="1:31" s="75" customFormat="1" ht="17.100000000000001" customHeight="1" thickBot="1" x14ac:dyDescent="0.25">
      <c r="A10" s="87"/>
      <c r="B10" s="87"/>
      <c r="C10" s="87"/>
      <c r="D10" s="161" t="s">
        <v>23</v>
      </c>
      <c r="E10" s="162"/>
      <c r="F10" s="163" t="s">
        <v>34</v>
      </c>
      <c r="G10" s="164"/>
      <c r="H10" s="73"/>
      <c r="I10" s="161" t="s">
        <v>45</v>
      </c>
      <c r="J10" s="165"/>
      <c r="K10" s="165"/>
      <c r="L10" s="165"/>
      <c r="M10" s="165"/>
      <c r="N10" s="164"/>
      <c r="O10" s="72"/>
      <c r="P10" s="2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E10" s="72"/>
    </row>
    <row r="11" spans="1:31" s="75" customFormat="1" ht="17.100000000000001" customHeight="1" x14ac:dyDescent="0.2">
      <c r="A11" s="74" t="s">
        <v>38</v>
      </c>
      <c r="B11" s="104"/>
      <c r="C11" s="86" t="s">
        <v>39</v>
      </c>
      <c r="D11" s="86" t="s">
        <v>39</v>
      </c>
      <c r="E11" s="86" t="s">
        <v>17</v>
      </c>
      <c r="F11" s="86" t="s">
        <v>39</v>
      </c>
      <c r="G11" s="86" t="s">
        <v>17</v>
      </c>
      <c r="H11" s="86" t="s">
        <v>40</v>
      </c>
      <c r="I11" s="86" t="s">
        <v>39</v>
      </c>
      <c r="J11" s="86" t="s">
        <v>17</v>
      </c>
      <c r="K11" s="86" t="s">
        <v>40</v>
      </c>
      <c r="L11" s="86" t="s">
        <v>39</v>
      </c>
      <c r="M11" s="86" t="s">
        <v>17</v>
      </c>
      <c r="N11" s="86" t="s">
        <v>40</v>
      </c>
      <c r="O11" s="86" t="s">
        <v>41</v>
      </c>
      <c r="P11" s="49" t="s">
        <v>22</v>
      </c>
      <c r="Q11" s="86" t="s">
        <v>8</v>
      </c>
      <c r="R11" s="86" t="s">
        <v>29</v>
      </c>
      <c r="S11" s="86" t="s">
        <v>51</v>
      </c>
      <c r="T11" s="86" t="s">
        <v>35</v>
      </c>
      <c r="U11" s="50" t="s">
        <v>9</v>
      </c>
      <c r="V11" s="86" t="s">
        <v>9</v>
      </c>
      <c r="W11" s="86" t="s">
        <v>9</v>
      </c>
      <c r="X11" s="86" t="s">
        <v>10</v>
      </c>
      <c r="Y11" s="86" t="s">
        <v>10</v>
      </c>
      <c r="Z11" s="86" t="s">
        <v>10</v>
      </c>
      <c r="AA11" s="86" t="s">
        <v>10</v>
      </c>
      <c r="AB11" s="51" t="s">
        <v>10</v>
      </c>
      <c r="AD11" s="66" t="s">
        <v>33</v>
      </c>
      <c r="AE11" s="47"/>
    </row>
    <row r="12" spans="1:31" s="75" customFormat="1" ht="17.100000000000001" customHeight="1" thickBot="1" x14ac:dyDescent="0.25">
      <c r="A12" s="98" t="s">
        <v>11</v>
      </c>
      <c r="B12" s="105"/>
      <c r="C12" s="96" t="s">
        <v>12</v>
      </c>
      <c r="D12" s="96" t="s">
        <v>24</v>
      </c>
      <c r="E12" s="96" t="s">
        <v>18</v>
      </c>
      <c r="F12" s="96" t="s">
        <v>24</v>
      </c>
      <c r="G12" s="96" t="s">
        <v>18</v>
      </c>
      <c r="H12" s="96" t="s">
        <v>28</v>
      </c>
      <c r="I12" s="96" t="s">
        <v>42</v>
      </c>
      <c r="J12" s="96" t="s">
        <v>18</v>
      </c>
      <c r="K12" s="96" t="s">
        <v>28</v>
      </c>
      <c r="L12" s="96" t="s">
        <v>43</v>
      </c>
      <c r="M12" s="96" t="s">
        <v>18</v>
      </c>
      <c r="N12" s="96" t="s">
        <v>28</v>
      </c>
      <c r="O12" s="96" t="s">
        <v>13</v>
      </c>
      <c r="P12" s="97" t="s">
        <v>37</v>
      </c>
      <c r="Q12" s="96"/>
      <c r="R12" s="99"/>
      <c r="S12" s="96" t="s">
        <v>44</v>
      </c>
      <c r="T12" s="96" t="s">
        <v>36</v>
      </c>
      <c r="U12" s="100" t="s">
        <v>14</v>
      </c>
      <c r="V12" s="100" t="s">
        <v>15</v>
      </c>
      <c r="W12" s="100" t="s">
        <v>19</v>
      </c>
      <c r="X12" s="100" t="s">
        <v>26</v>
      </c>
      <c r="Y12" s="100" t="s">
        <v>27</v>
      </c>
      <c r="Z12" s="100" t="s">
        <v>16</v>
      </c>
      <c r="AA12" s="100" t="s">
        <v>30</v>
      </c>
      <c r="AB12" s="101" t="s">
        <v>20</v>
      </c>
      <c r="AD12" s="67"/>
      <c r="AE12" s="47"/>
    </row>
    <row r="13" spans="1:31" s="75" customFormat="1" ht="17.100000000000001" customHeight="1" x14ac:dyDescent="0.25">
      <c r="A13" s="102" t="s">
        <v>54</v>
      </c>
      <c r="B13" s="106"/>
      <c r="C13" s="92">
        <v>201.37</v>
      </c>
      <c r="D13" s="92">
        <v>198.61</v>
      </c>
      <c r="E13" s="91">
        <v>500</v>
      </c>
      <c r="F13" s="92">
        <f t="shared" ref="F13:F20" si="0">D13</f>
        <v>198.61</v>
      </c>
      <c r="G13" s="91">
        <v>500</v>
      </c>
      <c r="H13" s="92">
        <v>180.81</v>
      </c>
      <c r="I13" s="92"/>
      <c r="J13" s="91"/>
      <c r="K13" s="120"/>
      <c r="L13" s="112"/>
      <c r="M13" s="113"/>
      <c r="N13" s="91"/>
      <c r="O13" s="95">
        <f t="shared" ref="O13:O20" si="1">C13-D13+$AB$32+$AB$33+0.2</f>
        <v>3.1599999999999913</v>
      </c>
      <c r="P13" s="92">
        <f t="shared" ref="P13:P20" si="2">O13-$AB$32-$AB$33</f>
        <v>2.9599999999999911</v>
      </c>
      <c r="Q13" s="91">
        <v>1</v>
      </c>
      <c r="R13" s="91">
        <v>1</v>
      </c>
      <c r="S13" s="91"/>
      <c r="T13" s="91">
        <v>1</v>
      </c>
      <c r="U13" s="91">
        <v>1</v>
      </c>
      <c r="V13" s="91"/>
      <c r="W13" s="91"/>
      <c r="X13" s="70">
        <v>1</v>
      </c>
      <c r="Y13" s="70"/>
      <c r="Z13" s="70">
        <v>1</v>
      </c>
      <c r="AA13" s="70"/>
      <c r="AB13" s="71">
        <v>1</v>
      </c>
      <c r="AD13" s="68">
        <f>P13-((Q13*$V$30)+(R13*$V$36)+(U13*$V$39)+(V13*$V$38)+(W13*$V$37)+(S13*$AB$30)+X13*$V$35+Y13*$V$34+Z13*$V$33+AB13*$V$31+$V$32*AA13+T13*$AB$31)</f>
        <v>1.9999999999991136E-2</v>
      </c>
      <c r="AE13" s="47"/>
    </row>
    <row r="14" spans="1:31" s="75" customFormat="1" ht="17.100000000000001" customHeight="1" x14ac:dyDescent="0.25">
      <c r="A14" s="90" t="s">
        <v>48</v>
      </c>
      <c r="B14" s="107"/>
      <c r="C14" s="80">
        <v>201.81</v>
      </c>
      <c r="D14" s="80">
        <v>198.96</v>
      </c>
      <c r="E14" s="81">
        <v>500</v>
      </c>
      <c r="F14" s="80">
        <f t="shared" si="0"/>
        <v>198.96</v>
      </c>
      <c r="G14" s="81">
        <v>400</v>
      </c>
      <c r="H14" s="80">
        <v>179.76</v>
      </c>
      <c r="I14" s="80"/>
      <c r="J14" s="82"/>
      <c r="K14" s="118"/>
      <c r="L14" s="114"/>
      <c r="M14" s="114"/>
      <c r="N14" s="82"/>
      <c r="O14" s="93">
        <f t="shared" si="1"/>
        <v>3.2499999999999947</v>
      </c>
      <c r="P14" s="80">
        <f t="shared" si="2"/>
        <v>3.0499999999999945</v>
      </c>
      <c r="Q14" s="82">
        <v>1</v>
      </c>
      <c r="R14" s="82">
        <v>1</v>
      </c>
      <c r="S14" s="82"/>
      <c r="T14" s="82">
        <v>1</v>
      </c>
      <c r="U14" s="82">
        <v>1</v>
      </c>
      <c r="V14" s="82"/>
      <c r="W14" s="82">
        <v>1</v>
      </c>
      <c r="X14" s="83"/>
      <c r="Y14" s="83"/>
      <c r="Z14" s="83"/>
      <c r="AA14" s="83"/>
      <c r="AB14" s="64">
        <v>2</v>
      </c>
      <c r="AD14" s="68">
        <f>P14-((Q14*$V$30)+(R14*$V$36)+(U14*$V$39)+(V14*$V$38)+(W14*$V$37)+(S14*$AB$30)+X14*$V$35+Y14*$V$34+Z14*$V$33+AB14*$V$31+$V$32*AA14+T14*$AB$31)</f>
        <v>1.9999999999994689E-2</v>
      </c>
      <c r="AE14" s="47"/>
    </row>
    <row r="15" spans="1:31" s="75" customFormat="1" ht="17.100000000000001" customHeight="1" x14ac:dyDescent="0.25">
      <c r="A15" s="131" t="s">
        <v>63</v>
      </c>
      <c r="B15" s="107"/>
      <c r="C15" s="80">
        <v>202.37</v>
      </c>
      <c r="D15" s="80">
        <v>199.38</v>
      </c>
      <c r="E15" s="81">
        <v>400</v>
      </c>
      <c r="F15" s="80">
        <f t="shared" si="0"/>
        <v>199.38</v>
      </c>
      <c r="G15" s="81">
        <v>400</v>
      </c>
      <c r="H15" s="80">
        <v>88.28</v>
      </c>
      <c r="I15" s="80"/>
      <c r="J15" s="82"/>
      <c r="K15" s="118"/>
      <c r="L15" s="114"/>
      <c r="M15" s="114"/>
      <c r="N15" s="82"/>
      <c r="O15" s="93">
        <f t="shared" si="1"/>
        <v>3.3900000000000095</v>
      </c>
      <c r="P15" s="80">
        <f t="shared" si="2"/>
        <v>3.1900000000000093</v>
      </c>
      <c r="Q15" s="82">
        <v>1</v>
      </c>
      <c r="R15" s="82">
        <v>1</v>
      </c>
      <c r="S15" s="82"/>
      <c r="T15" s="82">
        <v>1</v>
      </c>
      <c r="U15" s="82">
        <v>1</v>
      </c>
      <c r="V15" s="82"/>
      <c r="W15" s="82">
        <v>1</v>
      </c>
      <c r="X15" s="83">
        <v>1</v>
      </c>
      <c r="Y15" s="83"/>
      <c r="Z15" s="83"/>
      <c r="AA15" s="83">
        <v>1</v>
      </c>
      <c r="AB15" s="64">
        <v>1</v>
      </c>
      <c r="AD15" s="68">
        <f>P15-((Q15*$V$30)+(R15*$V$36)+(U15*$V$39)+(V15*$V$38)+(W15*$V$37)+(S15*$AB$30)+X15*$V$35+Y15*$V$34+Z15*$V$33+AB15*$V$31+$V$32*AA15+T15*$AB$31)</f>
        <v>2.0000000000009344E-2</v>
      </c>
      <c r="AE15" s="47"/>
    </row>
    <row r="16" spans="1:31" s="75" customFormat="1" ht="17.100000000000001" customHeight="1" x14ac:dyDescent="0.25">
      <c r="A16" s="90" t="s">
        <v>49</v>
      </c>
      <c r="B16" s="107"/>
      <c r="C16" s="80">
        <v>202.31</v>
      </c>
      <c r="D16" s="80">
        <v>199.27</v>
      </c>
      <c r="E16" s="81">
        <v>400</v>
      </c>
      <c r="F16" s="80">
        <f t="shared" si="0"/>
        <v>199.27</v>
      </c>
      <c r="G16" s="81">
        <v>400</v>
      </c>
      <c r="H16" s="80">
        <v>178.41</v>
      </c>
      <c r="I16" s="80"/>
      <c r="J16" s="82"/>
      <c r="K16" s="118"/>
      <c r="L16" s="114"/>
      <c r="M16" s="114"/>
      <c r="N16" s="82"/>
      <c r="O16" s="93">
        <f t="shared" si="1"/>
        <v>3.4399999999999924</v>
      </c>
      <c r="P16" s="80">
        <f t="shared" si="2"/>
        <v>3.2399999999999922</v>
      </c>
      <c r="Q16" s="82">
        <v>1</v>
      </c>
      <c r="R16" s="82">
        <v>1</v>
      </c>
      <c r="S16" s="82"/>
      <c r="T16" s="82">
        <v>1</v>
      </c>
      <c r="U16" s="82">
        <v>1</v>
      </c>
      <c r="V16" s="82"/>
      <c r="W16" s="82">
        <v>1</v>
      </c>
      <c r="X16" s="83">
        <v>1</v>
      </c>
      <c r="Y16" s="83">
        <v>1</v>
      </c>
      <c r="Z16" s="83"/>
      <c r="AA16" s="83"/>
      <c r="AB16" s="64">
        <v>1</v>
      </c>
      <c r="AD16" s="68">
        <f>P16-((Q16*$V$30)+(R16*$V$36)+(U16*$V$39)+(V16*$V$38)+(W16*$V$37)+(S16*$AB$30)+X16*$V$35+Y16*$V$34+Z16*$V$33+AB16*$V$31+$V$32*AA16+T16*$AB$31)</f>
        <v>2.9999999999992255E-2</v>
      </c>
      <c r="AE16" s="47"/>
    </row>
    <row r="17" spans="1:32" s="75" customFormat="1" ht="17.100000000000001" customHeight="1" x14ac:dyDescent="0.25">
      <c r="A17" s="90" t="s">
        <v>55</v>
      </c>
      <c r="B17" s="122"/>
      <c r="C17" s="123">
        <v>202.36</v>
      </c>
      <c r="D17" s="123">
        <v>199.16</v>
      </c>
      <c r="E17" s="124">
        <v>400</v>
      </c>
      <c r="F17" s="123">
        <f t="shared" si="0"/>
        <v>199.16</v>
      </c>
      <c r="G17" s="124">
        <v>400</v>
      </c>
      <c r="H17" s="123">
        <v>179.62</v>
      </c>
      <c r="I17" s="123">
        <f>F17</f>
        <v>199.16</v>
      </c>
      <c r="J17" s="126">
        <v>400</v>
      </c>
      <c r="K17" s="127">
        <v>270.39</v>
      </c>
      <c r="L17" s="128"/>
      <c r="M17" s="128"/>
      <c r="N17" s="126"/>
      <c r="O17" s="129">
        <f t="shared" si="1"/>
        <v>3.6000000000000174</v>
      </c>
      <c r="P17" s="123">
        <f t="shared" si="2"/>
        <v>3.4000000000000172</v>
      </c>
      <c r="Q17" s="126">
        <v>1</v>
      </c>
      <c r="R17" s="126">
        <v>1</v>
      </c>
      <c r="S17" s="126"/>
      <c r="T17" s="126"/>
      <c r="U17" s="126">
        <v>1</v>
      </c>
      <c r="V17" s="126"/>
      <c r="W17" s="126">
        <v>1</v>
      </c>
      <c r="X17" s="125"/>
      <c r="Y17" s="125"/>
      <c r="Z17" s="125">
        <v>1</v>
      </c>
      <c r="AA17" s="125">
        <v>1</v>
      </c>
      <c r="AB17" s="130"/>
      <c r="AD17" s="68">
        <f t="shared" ref="AD17:AD19" si="3">P17-((Q17*$V$30)+(R17*$V$36)+(U17*$V$39)+(V17*$V$38)+(W17*$V$37)+(S17*$AB$30)+X17*$V$35+Y17*$V$34+Z17*$V$33+AB17*$V$31+$V$32*AA17+T17*$AB$31)</f>
        <v>1.3100000000000174</v>
      </c>
      <c r="AE17" s="47" t="s">
        <v>64</v>
      </c>
      <c r="AF17" s="75" t="s">
        <v>56</v>
      </c>
    </row>
    <row r="18" spans="1:32" s="75" customFormat="1" ht="17.100000000000001" customHeight="1" x14ac:dyDescent="0.25">
      <c r="A18" s="90" t="s">
        <v>60</v>
      </c>
      <c r="B18" s="122"/>
      <c r="C18" s="123">
        <v>202.46</v>
      </c>
      <c r="D18" s="123">
        <v>199.41</v>
      </c>
      <c r="E18" s="124">
        <v>400</v>
      </c>
      <c r="F18" s="123">
        <f t="shared" si="0"/>
        <v>199.41</v>
      </c>
      <c r="G18" s="124">
        <v>400</v>
      </c>
      <c r="H18" s="123">
        <v>177.76</v>
      </c>
      <c r="I18" s="123"/>
      <c r="J18" s="126"/>
      <c r="K18" s="127"/>
      <c r="L18" s="128"/>
      <c r="M18" s="128"/>
      <c r="N18" s="126"/>
      <c r="O18" s="129">
        <f t="shared" si="1"/>
        <v>3.4500000000000117</v>
      </c>
      <c r="P18" s="123">
        <f t="shared" si="2"/>
        <v>3.2500000000000115</v>
      </c>
      <c r="Q18" s="126">
        <v>1</v>
      </c>
      <c r="R18" s="126">
        <v>1</v>
      </c>
      <c r="S18" s="126"/>
      <c r="T18" s="126">
        <v>1</v>
      </c>
      <c r="U18" s="126">
        <v>1</v>
      </c>
      <c r="V18" s="126"/>
      <c r="W18" s="126">
        <v>1</v>
      </c>
      <c r="X18" s="125">
        <v>1</v>
      </c>
      <c r="Y18" s="125">
        <v>1</v>
      </c>
      <c r="Z18" s="125"/>
      <c r="AA18" s="125">
        <v>1</v>
      </c>
      <c r="AB18" s="130"/>
      <c r="AD18" s="68">
        <f t="shared" si="3"/>
        <v>2.0000000000011564E-2</v>
      </c>
      <c r="AE18" s="47"/>
    </row>
    <row r="19" spans="1:32" s="75" customFormat="1" ht="17.100000000000001" customHeight="1" x14ac:dyDescent="0.25">
      <c r="A19" s="90" t="s">
        <v>61</v>
      </c>
      <c r="B19" s="122"/>
      <c r="C19" s="123">
        <v>202.92</v>
      </c>
      <c r="D19" s="123">
        <v>199.69</v>
      </c>
      <c r="E19" s="124">
        <v>400</v>
      </c>
      <c r="F19" s="123">
        <f t="shared" si="0"/>
        <v>199.69</v>
      </c>
      <c r="G19" s="124">
        <v>400</v>
      </c>
      <c r="H19" s="123">
        <v>179.78</v>
      </c>
      <c r="I19" s="123"/>
      <c r="J19" s="126"/>
      <c r="K19" s="127"/>
      <c r="L19" s="128"/>
      <c r="M19" s="128"/>
      <c r="N19" s="126"/>
      <c r="O19" s="129">
        <f t="shared" si="1"/>
        <v>3.6299999999999901</v>
      </c>
      <c r="P19" s="123">
        <f t="shared" si="2"/>
        <v>3.4299999999999899</v>
      </c>
      <c r="Q19" s="126">
        <v>1</v>
      </c>
      <c r="R19" s="126">
        <v>1</v>
      </c>
      <c r="S19" s="126"/>
      <c r="T19" s="126">
        <v>1</v>
      </c>
      <c r="U19" s="126">
        <v>1</v>
      </c>
      <c r="V19" s="126">
        <v>1</v>
      </c>
      <c r="W19" s="126"/>
      <c r="X19" s="125">
        <v>1</v>
      </c>
      <c r="Y19" s="125"/>
      <c r="Z19" s="125">
        <v>1</v>
      </c>
      <c r="AA19" s="125"/>
      <c r="AB19" s="130"/>
      <c r="AD19" s="68">
        <f t="shared" si="3"/>
        <v>2.9999999999989591E-2</v>
      </c>
      <c r="AE19" s="47"/>
    </row>
    <row r="20" spans="1:32" s="75" customFormat="1" ht="17.100000000000001" customHeight="1" thickBot="1" x14ac:dyDescent="0.3">
      <c r="A20" s="136" t="s">
        <v>62</v>
      </c>
      <c r="B20" s="108"/>
      <c r="C20" s="88">
        <v>203.66</v>
      </c>
      <c r="D20" s="88">
        <v>199.92</v>
      </c>
      <c r="E20" s="89">
        <v>400</v>
      </c>
      <c r="F20" s="88">
        <f t="shared" si="0"/>
        <v>199.92</v>
      </c>
      <c r="G20" s="89">
        <v>400</v>
      </c>
      <c r="H20" s="88">
        <v>181.73</v>
      </c>
      <c r="I20" s="88"/>
      <c r="J20" s="84"/>
      <c r="K20" s="119"/>
      <c r="L20" s="115"/>
      <c r="M20" s="115"/>
      <c r="N20" s="84"/>
      <c r="O20" s="94">
        <f t="shared" si="1"/>
        <v>4.1400000000000095</v>
      </c>
      <c r="P20" s="88">
        <f t="shared" si="2"/>
        <v>3.9400000000000097</v>
      </c>
      <c r="Q20" s="84">
        <v>1</v>
      </c>
      <c r="R20" s="84">
        <v>1</v>
      </c>
      <c r="S20" s="84"/>
      <c r="T20" s="84">
        <v>1</v>
      </c>
      <c r="U20" s="84">
        <v>1</v>
      </c>
      <c r="V20" s="84">
        <v>2</v>
      </c>
      <c r="W20" s="84"/>
      <c r="X20" s="85"/>
      <c r="Y20" s="85"/>
      <c r="Z20" s="85">
        <v>1</v>
      </c>
      <c r="AA20" s="85">
        <v>1</v>
      </c>
      <c r="AB20" s="65">
        <v>2</v>
      </c>
      <c r="AD20" s="68">
        <f>P20-((Q20*$V$30)+(R20*$V$36)+(U20*$V$39)+(V20*$V$38)+(W20*$V$37)+(S20*$AB$30)+X20*$V$35+Y20*$V$34+Z20*$V$33+AB20*$V$31+$V$32*AA20+T20*$AB$31)</f>
        <v>2.0000000000009344E-2</v>
      </c>
      <c r="AE20" s="47"/>
    </row>
    <row r="21" spans="1:32" s="75" customFormat="1" ht="17.100000000000001" customHeight="1" thickBot="1" x14ac:dyDescent="0.3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72"/>
      <c r="P21" s="39" t="s">
        <v>47</v>
      </c>
      <c r="Q21" s="79">
        <f t="shared" ref="Q21:AB21" si="4">SUM(Q13:Q20)</f>
        <v>8</v>
      </c>
      <c r="R21" s="79">
        <f t="shared" si="4"/>
        <v>8</v>
      </c>
      <c r="S21" s="79">
        <f t="shared" si="4"/>
        <v>0</v>
      </c>
      <c r="T21" s="79">
        <f t="shared" si="4"/>
        <v>7</v>
      </c>
      <c r="U21" s="79">
        <f t="shared" si="4"/>
        <v>8</v>
      </c>
      <c r="V21" s="79">
        <f t="shared" si="4"/>
        <v>3</v>
      </c>
      <c r="W21" s="79">
        <f t="shared" si="4"/>
        <v>5</v>
      </c>
      <c r="X21" s="79">
        <f t="shared" si="4"/>
        <v>5</v>
      </c>
      <c r="Y21" s="79">
        <f t="shared" si="4"/>
        <v>2</v>
      </c>
      <c r="Z21" s="79">
        <f t="shared" si="4"/>
        <v>4</v>
      </c>
      <c r="AA21" s="79">
        <f t="shared" si="4"/>
        <v>4</v>
      </c>
      <c r="AB21" s="69">
        <f t="shared" si="4"/>
        <v>7</v>
      </c>
      <c r="AD21" s="47"/>
      <c r="AE21" s="47"/>
    </row>
    <row r="22" spans="1:32" s="75" customFormat="1" ht="17.100000000000001" customHeight="1" x14ac:dyDescent="0.2">
      <c r="AE22" s="47"/>
    </row>
    <row r="23" spans="1:32" s="75" customFormat="1" ht="16.5" customHeigh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72"/>
      <c r="P23" s="39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D23" s="47"/>
      <c r="AE23" s="47"/>
    </row>
    <row r="24" spans="1:32" s="75" customFormat="1" ht="16.5" customHeight="1" thickBot="1" x14ac:dyDescent="0.3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72"/>
      <c r="P24" s="39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D24" s="47"/>
      <c r="AE24" s="47"/>
    </row>
    <row r="25" spans="1:32" s="75" customFormat="1" ht="16.5" customHeight="1" x14ac:dyDescent="0.2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72"/>
      <c r="P25" s="158" t="s">
        <v>53</v>
      </c>
      <c r="Q25" s="74" t="s">
        <v>8</v>
      </c>
      <c r="R25" s="86" t="s">
        <v>29</v>
      </c>
      <c r="S25" s="86" t="s">
        <v>51</v>
      </c>
      <c r="T25" s="86" t="s">
        <v>35</v>
      </c>
      <c r="U25" s="50" t="s">
        <v>9</v>
      </c>
      <c r="V25" s="86" t="s">
        <v>9</v>
      </c>
      <c r="W25" s="86" t="s">
        <v>9</v>
      </c>
      <c r="X25" s="86" t="s">
        <v>10</v>
      </c>
      <c r="Y25" s="86" t="s">
        <v>10</v>
      </c>
      <c r="Z25" s="86" t="s">
        <v>10</v>
      </c>
      <c r="AA25" s="86" t="s">
        <v>10</v>
      </c>
      <c r="AB25" s="51" t="s">
        <v>10</v>
      </c>
      <c r="AD25" s="47"/>
      <c r="AE25" s="47"/>
    </row>
    <row r="26" spans="1:32" s="75" customFormat="1" ht="16.5" customHeight="1" thickBo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72"/>
      <c r="P26" s="159"/>
      <c r="Q26" s="98"/>
      <c r="R26" s="99"/>
      <c r="S26" s="96" t="s">
        <v>44</v>
      </c>
      <c r="T26" s="96" t="s">
        <v>36</v>
      </c>
      <c r="U26" s="100" t="s">
        <v>14</v>
      </c>
      <c r="V26" s="100" t="s">
        <v>15</v>
      </c>
      <c r="W26" s="100" t="s">
        <v>19</v>
      </c>
      <c r="X26" s="100" t="s">
        <v>26</v>
      </c>
      <c r="Y26" s="100" t="s">
        <v>27</v>
      </c>
      <c r="Z26" s="100" t="s">
        <v>16</v>
      </c>
      <c r="AA26" s="100" t="s">
        <v>30</v>
      </c>
      <c r="AB26" s="101" t="s">
        <v>20</v>
      </c>
      <c r="AD26" s="47"/>
      <c r="AE26" s="47"/>
    </row>
    <row r="27" spans="1:32" s="75" customFormat="1" ht="16.5" customHeight="1" thickBot="1" x14ac:dyDescent="0.25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72"/>
      <c r="P27" s="160"/>
      <c r="Q27" s="121">
        <f t="shared" ref="Q27:AB27" si="5">Q21</f>
        <v>8</v>
      </c>
      <c r="R27" s="121">
        <f t="shared" si="5"/>
        <v>8</v>
      </c>
      <c r="S27" s="121">
        <f t="shared" si="5"/>
        <v>0</v>
      </c>
      <c r="T27" s="121">
        <f t="shared" si="5"/>
        <v>7</v>
      </c>
      <c r="U27" s="121">
        <f t="shared" si="5"/>
        <v>8</v>
      </c>
      <c r="V27" s="121">
        <f t="shared" si="5"/>
        <v>3</v>
      </c>
      <c r="W27" s="121">
        <f t="shared" si="5"/>
        <v>5</v>
      </c>
      <c r="X27" s="121">
        <f t="shared" si="5"/>
        <v>5</v>
      </c>
      <c r="Y27" s="121">
        <f t="shared" si="5"/>
        <v>2</v>
      </c>
      <c r="Z27" s="121">
        <f t="shared" si="5"/>
        <v>4</v>
      </c>
      <c r="AA27" s="121">
        <f t="shared" si="5"/>
        <v>4</v>
      </c>
      <c r="AB27" s="121">
        <f t="shared" si="5"/>
        <v>7</v>
      </c>
      <c r="AD27" s="47"/>
      <c r="AE27" s="47"/>
    </row>
    <row r="28" spans="1:32" ht="17.100000000000001" customHeight="1" x14ac:dyDescent="0.2">
      <c r="D28" s="116"/>
      <c r="E28" s="116"/>
      <c r="F28" s="116"/>
      <c r="G28" s="116"/>
      <c r="H28" s="116"/>
      <c r="I28" s="117"/>
      <c r="J28" s="117"/>
      <c r="K28" s="117"/>
      <c r="L28" s="117"/>
      <c r="M28" s="117"/>
      <c r="N28" s="117"/>
      <c r="O28" s="46"/>
    </row>
    <row r="29" spans="1:32" ht="17.100000000000001" customHeight="1" x14ac:dyDescent="0.2">
      <c r="A29" s="52" t="s">
        <v>46</v>
      </c>
      <c r="B29" s="52"/>
      <c r="C29" s="117"/>
      <c r="D29" s="36"/>
      <c r="E29" s="36"/>
      <c r="F29" s="36"/>
    </row>
    <row r="30" spans="1:32" ht="17.100000000000001" customHeight="1" x14ac:dyDescent="0.2">
      <c r="A30" s="103"/>
      <c r="B30" s="103"/>
      <c r="C30" s="117"/>
      <c r="D30" s="36"/>
      <c r="E30" s="36"/>
      <c r="F30" s="36"/>
      <c r="Q30" s="60" t="s">
        <v>52</v>
      </c>
      <c r="R30" s="15"/>
      <c r="S30" s="15"/>
      <c r="T30" s="15"/>
      <c r="U30" s="15"/>
      <c r="V30" s="34">
        <v>0.12</v>
      </c>
      <c r="W30" s="14"/>
      <c r="X30" s="60" t="s">
        <v>50</v>
      </c>
      <c r="Y30" s="62"/>
      <c r="Z30" s="62"/>
      <c r="AA30" s="62"/>
      <c r="AB30" s="63">
        <v>0.17</v>
      </c>
      <c r="AC30" s="61"/>
    </row>
    <row r="31" spans="1:32" ht="17.100000000000001" customHeight="1" x14ac:dyDescent="0.2">
      <c r="A31" s="52"/>
      <c r="B31" s="52"/>
      <c r="Q31" s="11" t="s">
        <v>21</v>
      </c>
      <c r="R31" s="12"/>
      <c r="S31" s="12"/>
      <c r="T31" s="77"/>
      <c r="U31" s="12"/>
      <c r="V31" s="13">
        <v>0.04</v>
      </c>
      <c r="W31" s="16"/>
      <c r="X31" s="40" t="s">
        <v>32</v>
      </c>
      <c r="Y31" s="37"/>
      <c r="Z31" s="37"/>
      <c r="AA31" s="37"/>
      <c r="AB31" s="43">
        <v>1</v>
      </c>
    </row>
    <row r="32" spans="1:32" ht="17.100000000000001" customHeight="1" x14ac:dyDescent="0.2">
      <c r="A32" s="103"/>
      <c r="B32" s="103"/>
      <c r="Q32" s="11" t="s">
        <v>31</v>
      </c>
      <c r="R32" s="12"/>
      <c r="S32" s="12"/>
      <c r="T32" s="77"/>
      <c r="U32" s="12"/>
      <c r="V32" s="13">
        <v>0.06</v>
      </c>
      <c r="W32" s="16"/>
      <c r="X32" s="58" t="s">
        <v>1</v>
      </c>
      <c r="Y32" s="59"/>
      <c r="Z32" s="59"/>
      <c r="AA32" s="37"/>
      <c r="AB32" s="44">
        <v>0.1</v>
      </c>
    </row>
    <row r="33" spans="1:31" ht="17.100000000000001" customHeight="1" x14ac:dyDescent="0.2">
      <c r="C33" s="52"/>
      <c r="Q33" s="11" t="s">
        <v>0</v>
      </c>
      <c r="R33" s="12"/>
      <c r="S33" s="12"/>
      <c r="T33" s="77"/>
      <c r="U33" s="12"/>
      <c r="V33" s="13">
        <v>0.08</v>
      </c>
      <c r="W33" s="16"/>
      <c r="X33" s="109" t="s">
        <v>3</v>
      </c>
      <c r="Y33" s="110"/>
      <c r="Z33" s="110"/>
      <c r="AA33" s="111"/>
      <c r="AB33" s="45">
        <v>0.1</v>
      </c>
    </row>
    <row r="34" spans="1:31" ht="17.100000000000001" customHeight="1" x14ac:dyDescent="0.2">
      <c r="Q34" s="11" t="s">
        <v>2</v>
      </c>
      <c r="R34" s="12"/>
      <c r="S34" s="12"/>
      <c r="T34" s="77"/>
      <c r="U34" s="12"/>
      <c r="V34" s="13">
        <v>0.1</v>
      </c>
      <c r="W34" s="18"/>
    </row>
    <row r="35" spans="1:31" ht="17.100000000000001" customHeight="1" x14ac:dyDescent="0.2">
      <c r="Q35" s="11" t="s">
        <v>25</v>
      </c>
      <c r="R35" s="12"/>
      <c r="S35" s="12"/>
      <c r="T35" s="77"/>
      <c r="U35" s="12"/>
      <c r="V35" s="19">
        <v>0.12</v>
      </c>
      <c r="W35" s="35"/>
    </row>
    <row r="36" spans="1:31" ht="17.100000000000001" customHeight="1" x14ac:dyDescent="0.2">
      <c r="Q36" s="11" t="s">
        <v>4</v>
      </c>
      <c r="R36" s="20"/>
      <c r="S36" s="12"/>
      <c r="T36" s="77"/>
      <c r="U36" s="12"/>
      <c r="V36" s="13">
        <v>0.57999999999999996</v>
      </c>
      <c r="W36" s="35"/>
      <c r="X36" s="35"/>
      <c r="Y36" s="31"/>
      <c r="Z36" s="31"/>
      <c r="AA36" s="31"/>
      <c r="AB36" s="21"/>
      <c r="AC36" s="22"/>
    </row>
    <row r="37" spans="1:31" ht="17.100000000000001" customHeight="1" x14ac:dyDescent="0.2">
      <c r="P37" s="17"/>
      <c r="Q37" s="11" t="s">
        <v>5</v>
      </c>
      <c r="R37" s="20"/>
      <c r="S37" s="16"/>
      <c r="T37" s="16"/>
      <c r="U37" s="16"/>
      <c r="V37" s="13">
        <v>0.25</v>
      </c>
      <c r="W37" s="16"/>
      <c r="X37" s="16"/>
      <c r="Y37" s="31"/>
      <c r="Z37" s="31"/>
      <c r="AA37" s="31"/>
      <c r="AB37" s="21"/>
      <c r="AC37" s="22"/>
      <c r="AE37" s="22"/>
    </row>
    <row r="38" spans="1:31" ht="17.100000000000001" customHeight="1" x14ac:dyDescent="0.2">
      <c r="P38" s="17"/>
      <c r="Q38" s="11" t="s">
        <v>6</v>
      </c>
      <c r="R38" s="12"/>
      <c r="S38" s="16"/>
      <c r="T38" s="16"/>
      <c r="U38" s="16"/>
      <c r="V38" s="19">
        <v>0.5</v>
      </c>
      <c r="W38" s="18"/>
      <c r="X38" s="18"/>
      <c r="Y38" s="20"/>
      <c r="Z38" s="20"/>
      <c r="AA38" s="20"/>
      <c r="AB38" s="12"/>
      <c r="AC38" s="22"/>
      <c r="AE38" s="22"/>
    </row>
    <row r="39" spans="1:31" ht="17.100000000000001" customHeight="1" x14ac:dyDescent="0.2">
      <c r="P39" s="17"/>
      <c r="Q39" s="11" t="s">
        <v>7</v>
      </c>
      <c r="R39" s="20"/>
      <c r="S39" s="16"/>
      <c r="T39" s="16"/>
      <c r="U39" s="16"/>
      <c r="V39" s="19">
        <v>1</v>
      </c>
      <c r="W39" s="18"/>
      <c r="X39" s="18"/>
      <c r="Y39" s="20"/>
      <c r="Z39" s="20"/>
      <c r="AA39" s="20"/>
      <c r="AB39" s="12"/>
      <c r="AC39" s="41"/>
      <c r="AE39" s="22"/>
    </row>
    <row r="40" spans="1:31" ht="17.100000000000001" customHeight="1" x14ac:dyDescent="0.2">
      <c r="A40" s="37"/>
      <c r="B40" s="37"/>
      <c r="C40" s="132"/>
      <c r="P40" s="38"/>
      <c r="Q40" s="23"/>
      <c r="R40" s="25"/>
      <c r="S40" s="26"/>
      <c r="T40" s="26"/>
      <c r="U40" s="26"/>
      <c r="V40" s="24"/>
      <c r="W40" s="18"/>
      <c r="X40" s="18"/>
      <c r="Y40" s="20"/>
      <c r="Z40" s="20"/>
      <c r="AA40" s="20"/>
      <c r="AB40" s="12"/>
      <c r="AC40" s="41"/>
      <c r="AE40" s="48"/>
    </row>
    <row r="41" spans="1:31" s="75" customFormat="1" ht="17.100000000000001" customHeight="1" thickBot="1" x14ac:dyDescent="0.25">
      <c r="A41" s="37"/>
      <c r="B41" s="37"/>
      <c r="C41" s="132"/>
      <c r="O41" s="47"/>
      <c r="P41" s="38"/>
      <c r="Q41" s="59"/>
      <c r="R41" s="77"/>
      <c r="S41" s="17"/>
      <c r="T41" s="17"/>
      <c r="U41" s="17"/>
      <c r="V41" s="18"/>
      <c r="W41" s="18"/>
      <c r="X41" s="18"/>
      <c r="Y41" s="59"/>
      <c r="Z41" s="59"/>
      <c r="AA41" s="59"/>
      <c r="AB41" s="77"/>
      <c r="AC41" s="41"/>
      <c r="AE41" s="48"/>
    </row>
    <row r="42" spans="1:31" s="75" customFormat="1" ht="17.100000000000001" customHeight="1" x14ac:dyDescent="0.25">
      <c r="A42" s="143" t="s">
        <v>65</v>
      </c>
      <c r="B42" s="142"/>
      <c r="C42" s="142"/>
      <c r="D42" s="142"/>
      <c r="E42" s="142"/>
      <c r="F42" s="142"/>
      <c r="G42" s="142"/>
      <c r="H42" s="138"/>
      <c r="I42" s="138"/>
      <c r="J42" s="138"/>
      <c r="K42" s="138"/>
      <c r="L42" s="138"/>
      <c r="M42" s="138"/>
      <c r="N42" s="138"/>
      <c r="O42" s="145"/>
      <c r="P42" s="146"/>
      <c r="Q42" s="138"/>
      <c r="R42" s="150"/>
      <c r="S42" s="17"/>
      <c r="T42" s="17"/>
      <c r="U42" s="17"/>
      <c r="V42" s="18"/>
      <c r="W42" s="18"/>
      <c r="X42" s="18"/>
      <c r="Y42" s="59"/>
      <c r="Z42" s="59"/>
      <c r="AA42" s="59"/>
      <c r="AB42" s="77"/>
      <c r="AC42" s="41"/>
      <c r="AE42" s="48"/>
    </row>
    <row r="43" spans="1:31" ht="17.100000000000001" customHeight="1" x14ac:dyDescent="0.25">
      <c r="A43" s="151" t="s">
        <v>63</v>
      </c>
      <c r="B43" s="135"/>
      <c r="C43" s="135" t="s">
        <v>67</v>
      </c>
      <c r="D43" s="135"/>
      <c r="E43" s="135"/>
      <c r="F43" s="135"/>
      <c r="G43" s="135"/>
      <c r="H43" s="134"/>
      <c r="I43" s="134"/>
      <c r="J43" s="134"/>
      <c r="K43" s="134"/>
      <c r="L43" s="134"/>
      <c r="M43" s="37"/>
      <c r="N43" s="37"/>
      <c r="O43" s="137"/>
      <c r="P43" s="144"/>
      <c r="Q43" s="37"/>
      <c r="R43" s="152"/>
      <c r="V43" s="14"/>
      <c r="W43" s="33"/>
      <c r="X43" s="12"/>
      <c r="Y43" s="12"/>
      <c r="Z43" s="16"/>
      <c r="AA43" s="14"/>
      <c r="AB43" s="14"/>
    </row>
    <row r="44" spans="1:31" ht="17.100000000000001" customHeight="1" thickBot="1" x14ac:dyDescent="0.3">
      <c r="A44" s="153" t="s">
        <v>55</v>
      </c>
      <c r="B44" s="141"/>
      <c r="C44" s="139" t="s">
        <v>68</v>
      </c>
      <c r="D44" s="141"/>
      <c r="E44" s="141"/>
      <c r="F44" s="141"/>
      <c r="G44" s="141"/>
      <c r="H44" s="140"/>
      <c r="I44" s="140"/>
      <c r="J44" s="140"/>
      <c r="K44" s="140"/>
      <c r="L44" s="140"/>
      <c r="M44" s="140"/>
      <c r="N44" s="140"/>
      <c r="O44" s="147"/>
      <c r="P44" s="148"/>
      <c r="Q44" s="140"/>
      <c r="R44" s="149"/>
      <c r="W44" s="33"/>
      <c r="X44" s="12"/>
      <c r="Y44" s="12"/>
      <c r="Z44" s="32"/>
      <c r="AA44" s="14"/>
      <c r="AB44" s="14"/>
    </row>
    <row r="45" spans="1:31" ht="17.100000000000001" customHeight="1" x14ac:dyDescent="0.25">
      <c r="A45" s="133"/>
      <c r="B45" s="37"/>
      <c r="C45" s="132"/>
      <c r="W45" s="33"/>
      <c r="X45" s="12"/>
      <c r="Y45" s="12"/>
      <c r="Z45" s="32"/>
      <c r="AA45" s="14"/>
      <c r="AB45" s="14"/>
    </row>
    <row r="46" spans="1:31" ht="17.100000000000001" customHeight="1" x14ac:dyDescent="0.25">
      <c r="A46" s="14"/>
      <c r="B46" s="14"/>
      <c r="C46" s="14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72"/>
      <c r="P46" s="39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75"/>
      <c r="AD46" s="47"/>
    </row>
    <row r="47" spans="1:31" ht="15.75" x14ac:dyDescent="0.25">
      <c r="A47" s="14"/>
      <c r="B47" s="14"/>
      <c r="C47" s="14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72"/>
      <c r="P47" s="39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75"/>
      <c r="AD47" s="47"/>
    </row>
    <row r="48" spans="1:31" x14ac:dyDescent="0.2">
      <c r="A48" s="37"/>
      <c r="B48" s="37"/>
      <c r="C48" s="132"/>
    </row>
  </sheetData>
  <mergeCells count="7">
    <mergeCell ref="A6:P6"/>
    <mergeCell ref="A2:P2"/>
    <mergeCell ref="A3:P3"/>
    <mergeCell ref="P25:P27"/>
    <mergeCell ref="D10:E10"/>
    <mergeCell ref="F10:G10"/>
    <mergeCell ref="I10:N10"/>
  </mergeCells>
  <phoneticPr fontId="0" type="noConversion"/>
  <conditionalFormatting sqref="AD13:AD20">
    <cfRule type="cellIs" dxfId="1" priority="10" operator="between">
      <formula>0</formula>
      <formula>0.03</formula>
    </cfRule>
  </conditionalFormatting>
  <printOptions horizontalCentered="1"/>
  <pageMargins left="0.43307086614173229" right="0.43307086614173229" top="0.35433070866141736" bottom="0.35433070866141736" header="0.31496062992125984" footer="0.31496062992125984"/>
  <pageSetup paperSize="9" scale="53" fitToHeight="0" orientation="landscape" r:id="rId1"/>
  <headerFooter differentOddEven="1"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opr_terén</vt:lpstr>
      <vt:lpstr>stav_terén</vt:lpstr>
      <vt:lpstr>opr_terén!Oblast_tisku</vt:lpstr>
      <vt:lpstr>stav_terén!Oblast_tisku</vt:lpstr>
    </vt:vector>
  </TitlesOfParts>
  <Company>JV 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Jiří Vítek</dc:creator>
  <cp:lastModifiedBy>Pleský Tomáš</cp:lastModifiedBy>
  <cp:lastPrinted>2018-11-08T12:42:48Z</cp:lastPrinted>
  <dcterms:created xsi:type="dcterms:W3CDTF">1999-01-13T14:04:32Z</dcterms:created>
  <dcterms:modified xsi:type="dcterms:W3CDTF">2018-11-08T12:52:45Z</dcterms:modified>
</cp:coreProperties>
</file>