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\Projekty\21_7104_0100_Brno_Čelakovského\05_Projekt\2_DSP\D_dokumentace\D4_SO340_vodovod_pripojky\"/>
    </mc:Choice>
  </mc:AlternateContent>
  <bookViews>
    <workbookView xWindow="19290" yWindow="300" windowWidth="14970" windowHeight="11790" tabRatio="810" firstSheet="1" activeTab="1"/>
  </bookViews>
  <sheets>
    <sheet name="AAAA" sheetId="4" state="veryHidden" r:id="rId1"/>
    <sheet name="Souhrn tab vodovod přípojek " sheetId="5" r:id="rId2"/>
  </sheets>
  <definedNames>
    <definedName name="_xlnm._FilterDatabase" localSheetId="1" hidden="1">'Souhrn tab vodovod přípojek '!$A$9:$L$11</definedName>
    <definedName name="_xlnm.Print_Titles" localSheetId="1">'Souhrn tab vodovod přípojek '!$4:$11</definedName>
    <definedName name="_xlnm.Print_Area" localSheetId="1">'Souhrn tab vodovod přípojek '!$A$1:$L$106</definedName>
  </definedNames>
  <calcPr calcId="162913"/>
</workbook>
</file>

<file path=xl/calcChain.xml><?xml version="1.0" encoding="utf-8"?>
<calcChain xmlns="http://schemas.openxmlformats.org/spreadsheetml/2006/main">
  <c r="I12" i="5" l="1"/>
</calcChain>
</file>

<file path=xl/sharedStrings.xml><?xml version="1.0" encoding="utf-8"?>
<sst xmlns="http://schemas.openxmlformats.org/spreadsheetml/2006/main" count="525" uniqueCount="283">
  <si>
    <t>Ulice</t>
  </si>
  <si>
    <t>Poznámka</t>
  </si>
  <si>
    <t xml:space="preserve">Název stavby : </t>
  </si>
  <si>
    <t>Číslo stavby:</t>
  </si>
  <si>
    <t>Vlastník</t>
  </si>
  <si>
    <t xml:space="preserve">Profil </t>
  </si>
  <si>
    <r>
      <t>U</t>
    </r>
    <r>
      <rPr>
        <b/>
        <sz val="9"/>
        <rFont val="Arial CE"/>
        <family val="2"/>
        <charset val="238"/>
      </rPr>
      <t>místění nemovitosti</t>
    </r>
  </si>
  <si>
    <t xml:space="preserve">č. </t>
  </si>
  <si>
    <t>Adresa  sídla vlastníka nemovitosti</t>
  </si>
  <si>
    <t>Informace o vlastníkovi nemovitosti</t>
  </si>
  <si>
    <t xml:space="preserve">List </t>
  </si>
  <si>
    <t>příp.</t>
  </si>
  <si>
    <t>Č.o.</t>
  </si>
  <si>
    <t>-</t>
  </si>
  <si>
    <t>(DN)</t>
  </si>
  <si>
    <t>(mm)</t>
  </si>
  <si>
    <t>(Příjmení, jméno, titul, nebo název org.)</t>
  </si>
  <si>
    <t xml:space="preserve">    NAVRHOVANÝ STAV V PROJEKTOVÉ DOKUMENTACI</t>
  </si>
  <si>
    <t>PSČ,Místo</t>
  </si>
  <si>
    <t>Materiál</t>
  </si>
  <si>
    <t>Vyjádření č.</t>
  </si>
  <si>
    <t xml:space="preserve"> Čelakovského</t>
  </si>
  <si>
    <t>Č.p.</t>
  </si>
  <si>
    <t>Nenička Petr Mgr.</t>
  </si>
  <si>
    <t>č. p. 8</t>
  </si>
  <si>
    <t>59242 Nový Jimramov</t>
  </si>
  <si>
    <t>Neničková Šárka Ing.</t>
  </si>
  <si>
    <t>Hluboké u Kunštátu 5</t>
  </si>
  <si>
    <t>67972 Kunštát</t>
  </si>
  <si>
    <t>SJM Nenička Petr Mgr. a Neničková Šárka Ing.</t>
  </si>
  <si>
    <t xml:space="preserve">PRORES, spol. s r.o. </t>
  </si>
  <si>
    <t>69165 Křepice</t>
  </si>
  <si>
    <t>č. p. 329</t>
  </si>
  <si>
    <t>Pozemek 1778, KU  Židenice [611115]
Druh pozemku - ostataní plocha
Způsob využití - jiná plocha</t>
  </si>
  <si>
    <t>Pozemek 1779, KU  Židenice [611115]
Druh pozemku - ostataní plocha
Způsob využití - jiná plocha</t>
  </si>
  <si>
    <t>Stoklasová Bronislava</t>
  </si>
  <si>
    <t>Čelakovského 1107/27</t>
  </si>
  <si>
    <t xml:space="preserve">Židenice, 61500 Brno </t>
  </si>
  <si>
    <t xml:space="preserve">Weigel Radek </t>
  </si>
  <si>
    <t>Židenice, 61500 Brno</t>
  </si>
  <si>
    <t xml:space="preserve">Prokešová Jiřina </t>
  </si>
  <si>
    <t>Čelakovského 664/30</t>
  </si>
  <si>
    <t xml:space="preserve">Šámalova 357/43 </t>
  </si>
  <si>
    <t>Vrba Rafael</t>
  </si>
  <si>
    <t xml:space="preserve">Čelakovského 663/28 </t>
  </si>
  <si>
    <t>SJM Pokorný Miroslav a Pokorná Anna</t>
  </si>
  <si>
    <t>Čelakovského 680/23</t>
  </si>
  <si>
    <t>Steiger David</t>
  </si>
  <si>
    <t>Čelakovského 738/21</t>
  </si>
  <si>
    <t>Křepela František</t>
  </si>
  <si>
    <t>Čelakovského 612/26</t>
  </si>
  <si>
    <t>Křepela Miloslav</t>
  </si>
  <si>
    <t>Vackova 115/1a</t>
  </si>
  <si>
    <t>Královo Pole, 61200 Brno</t>
  </si>
  <si>
    <t>Jonášová Blanka RNDr.</t>
  </si>
  <si>
    <t>Krátká 985/22</t>
  </si>
  <si>
    <t>41002 Lovosice</t>
  </si>
  <si>
    <t>Čelakovského</t>
  </si>
  <si>
    <t>Ducháčová Zdeňka Ing.</t>
  </si>
  <si>
    <t>Čelakovského 613/24</t>
  </si>
  <si>
    <t>Rozkoš Petr Ing.</t>
  </si>
  <si>
    <t>Čelakovského 744/22</t>
  </si>
  <si>
    <t>Rozkošová Eva</t>
  </si>
  <si>
    <t>SJM Jílek Tomáš a Jílková Martina</t>
  </si>
  <si>
    <t>Čelakovského 2343/20</t>
  </si>
  <si>
    <t>Stehlík Mezníková Jana JUDr.</t>
  </si>
  <si>
    <t>Čelakovského 742/17</t>
  </si>
  <si>
    <t>SJM Jílek Jiří a Jílková Eva</t>
  </si>
  <si>
    <t>Čelakovského 2342/15</t>
  </si>
  <si>
    <t>Němcová Danuše</t>
  </si>
  <si>
    <t>Čelakovského 740/18</t>
  </si>
  <si>
    <t>Němec Petr</t>
  </si>
  <si>
    <t>SJM Bielko Štefan a Bielková Ivana</t>
  </si>
  <si>
    <t>Čelakovského 667/16</t>
  </si>
  <si>
    <t>Čelakovského 661/13</t>
  </si>
  <si>
    <t>Hurzán Petr Ing.</t>
  </si>
  <si>
    <t>Hurzánová Svatava</t>
  </si>
  <si>
    <t xml:space="preserve">Holánková Zdeňka </t>
  </si>
  <si>
    <t>Čelakovského 662/14</t>
  </si>
  <si>
    <t>Pozemek 1752, KU  Židenice [611115]
Druh pozemku - ostataní plocha
Způsob využití - jiná plocha</t>
  </si>
  <si>
    <t>Boháč Milan</t>
  </si>
  <si>
    <t>Záhřebská 2500/3</t>
  </si>
  <si>
    <t xml:space="preserve">Žabovřesky, 61600 Brno </t>
  </si>
  <si>
    <t>Krejčí Jiří</t>
  </si>
  <si>
    <t>Čelakovského 648/12</t>
  </si>
  <si>
    <t>Dufková Adéla</t>
  </si>
  <si>
    <t>Čelakovského 647/10</t>
  </si>
  <si>
    <t>Danhofer Petr</t>
  </si>
  <si>
    <t>Foltýnova 1026/14</t>
  </si>
  <si>
    <t xml:space="preserve">Bystrc, 63500 Brno </t>
  </si>
  <si>
    <t>Danhofer Radoslav</t>
  </si>
  <si>
    <t>Havlíčkova 433/20</t>
  </si>
  <si>
    <t xml:space="preserve">66434 Kuřim </t>
  </si>
  <si>
    <t>Tlustáková Jaroslava Mgr.</t>
  </si>
  <si>
    <t>Čelakovského 594/7</t>
  </si>
  <si>
    <t>Morava Václav Ing.</t>
  </si>
  <si>
    <t>Osvobození 115</t>
  </si>
  <si>
    <t xml:space="preserve">66481 Ostrovačice </t>
  </si>
  <si>
    <t>Skurský Michal Ing.</t>
  </si>
  <si>
    <t>Čelakovského 608/6</t>
  </si>
  <si>
    <t>Kunešová Dana</t>
  </si>
  <si>
    <t>Horácké náměstí 1473/11</t>
  </si>
  <si>
    <t xml:space="preserve">Řečkovice, 62100 Brno </t>
  </si>
  <si>
    <t>Švagr Miloslav Ing.</t>
  </si>
  <si>
    <t>Čelakovského 607/4</t>
  </si>
  <si>
    <t>Židenice, 63600 Brno</t>
  </si>
  <si>
    <t>Marie Kudeříkové 1003/15</t>
  </si>
  <si>
    <t>Štípová Peregrina Ing.</t>
  </si>
  <si>
    <t>družstvo Concordia Brno, DKV</t>
  </si>
  <si>
    <t>Táborská 684/190</t>
  </si>
  <si>
    <t>Axmanová Pavla</t>
  </si>
  <si>
    <t>Petrůvky 2186/1</t>
  </si>
  <si>
    <t>Bradna Bořivoj</t>
  </si>
  <si>
    <t>Bytové družstvo Petrůvky 1, družstvo</t>
  </si>
  <si>
    <t>Čapková Iva</t>
  </si>
  <si>
    <t>Hrůza Petr</t>
  </si>
  <si>
    <t>Kolářová Magdalena Ing. arch.</t>
  </si>
  <si>
    <t>Jaroslava Foglara 862/5</t>
  </si>
  <si>
    <t>Štýřice, 63900 Brno</t>
  </si>
  <si>
    <t>Kotek Michal</t>
  </si>
  <si>
    <t>Arménská 509/17</t>
  </si>
  <si>
    <t>Bohunice, 62500 Brno</t>
  </si>
  <si>
    <t>Kotková Alexandra Ing.</t>
  </si>
  <si>
    <t>Krajíček Pavel Ing.</t>
  </si>
  <si>
    <t>Prochaska Jan</t>
  </si>
  <si>
    <t>Seeman Otto Ing.</t>
  </si>
  <si>
    <t>Hornoměstská 707/12</t>
  </si>
  <si>
    <t>79501 Rýmařov</t>
  </si>
  <si>
    <t>Smejkal Jakub</t>
  </si>
  <si>
    <t>Rybízová 477/7</t>
  </si>
  <si>
    <t>Medlánky, 62100 Brno</t>
  </si>
  <si>
    <t>SJM Svoboda Milan a Svobodová Ivana</t>
  </si>
  <si>
    <t xml:space="preserve"> Petrůvky 2186/1</t>
  </si>
  <si>
    <t>Treblíková Dana</t>
  </si>
  <si>
    <t>Oblá 509/64</t>
  </si>
  <si>
    <t>Nový Lískovec, 63400 Brno</t>
  </si>
  <si>
    <t xml:space="preserve">Petrůvky </t>
  </si>
  <si>
    <t>SJM Kotek Michal a Kotková Alexandra Ing.,</t>
  </si>
  <si>
    <t>Slanina Dobroslav</t>
  </si>
  <si>
    <t>Chaloupeckého náměstí 211/1</t>
  </si>
  <si>
    <t>Ponava, 60200 Brno</t>
  </si>
  <si>
    <t>Pfeifer Vilém</t>
  </si>
  <si>
    <t>Petrůvky 1113/6</t>
  </si>
  <si>
    <t>Ševčík Milan</t>
  </si>
  <si>
    <t>Petrůvky 2086/3</t>
  </si>
  <si>
    <t>Ševčíková Marie</t>
  </si>
  <si>
    <t>3a</t>
  </si>
  <si>
    <t>Měřínská Ivona</t>
  </si>
  <si>
    <t>Karolín 31</t>
  </si>
  <si>
    <t>67902 Rájec-Jestřebí</t>
  </si>
  <si>
    <t>Měřínský Libor</t>
  </si>
  <si>
    <t>Petrůvky 2085/3a</t>
  </si>
  <si>
    <t>SJM Měřínský Libor a Měřínská Ivona</t>
  </si>
  <si>
    <t>SJM Várnay František MUDr. a Várnayová Dagmar</t>
  </si>
  <si>
    <t>Petrůvky 2068/5</t>
  </si>
  <si>
    <t>Várnayová Dagmar</t>
  </si>
  <si>
    <t>Kučerová Kateřina Mgr.</t>
  </si>
  <si>
    <t>Petrůvky 2187/7</t>
  </si>
  <si>
    <t>Pavloušková Zlata</t>
  </si>
  <si>
    <t>Petrůvky 1150/10</t>
  </si>
  <si>
    <t>Rambousek Libor JUDr.</t>
  </si>
  <si>
    <t>Viniční 3006/46</t>
  </si>
  <si>
    <t>Vavrušová Luďka PaedDr.</t>
  </si>
  <si>
    <t>Petrůvky 2234/9</t>
  </si>
  <si>
    <t>Kadlecová Alena</t>
  </si>
  <si>
    <t>Hradecká 221</t>
  </si>
  <si>
    <t>Telč-Staré Město, 58856 Telč</t>
  </si>
  <si>
    <t>Sychra Jiří</t>
  </si>
  <si>
    <t>Petrůvky 1149/12</t>
  </si>
  <si>
    <t>Soukupová Jana</t>
  </si>
  <si>
    <t>Petrůvky 1136/14</t>
  </si>
  <si>
    <t>Eliáš Jiří</t>
  </si>
  <si>
    <t>Petrůvky 1135/16</t>
  </si>
  <si>
    <t>Nevrklova</t>
  </si>
  <si>
    <t xml:space="preserve">Sládečková Alžběta Ing. </t>
  </si>
  <si>
    <t>Nevrklova 1874/4</t>
  </si>
  <si>
    <t>Křístková Jarmila</t>
  </si>
  <si>
    <t>Nevrklova 1875/6</t>
  </si>
  <si>
    <t>Glocová Pavla Ing.</t>
  </si>
  <si>
    <t>Nevrklova 1876/8</t>
  </si>
  <si>
    <t>Zavadilová Eva</t>
  </si>
  <si>
    <t>Nevrklova 1877/10</t>
  </si>
  <si>
    <t>SJM Bartoněk Petr a Bartoňková Jana</t>
  </si>
  <si>
    <t>Nevrklova 1878/12</t>
  </si>
  <si>
    <t>SJM Navrátil Jiří Ing. a Navrátilová Renata</t>
  </si>
  <si>
    <t>Nevrklova 1879/14</t>
  </si>
  <si>
    <t>Drkoš Hugo</t>
  </si>
  <si>
    <t>Zborovecká 1531/61</t>
  </si>
  <si>
    <t xml:space="preserve">67801 Blansko </t>
  </si>
  <si>
    <t>Matějíková Miloslava</t>
  </si>
  <si>
    <t>Nevrklova 1881/18</t>
  </si>
  <si>
    <t>Šimová Marcela</t>
  </si>
  <si>
    <t>Klíny 2048/95</t>
  </si>
  <si>
    <t>Vodová Dana MUDr.</t>
  </si>
  <si>
    <t>Sadová 520/4</t>
  </si>
  <si>
    <t>66441 Troubsko</t>
  </si>
  <si>
    <t>Kolouchová Bohdana</t>
  </si>
  <si>
    <t>Nevrklova 1882/20</t>
  </si>
  <si>
    <t>SJM Janda Tomáš a Jandová Lucie</t>
  </si>
  <si>
    <t>Nevrklova 1866/22</t>
  </si>
  <si>
    <t>SJM Netoušek Martin Mgr. a Netoušková Renata</t>
  </si>
  <si>
    <t>Nevrklova 1844/24</t>
  </si>
  <si>
    <t>Formánek Zdeněk</t>
  </si>
  <si>
    <t>Nevrklova 1915/26</t>
  </si>
  <si>
    <t>Formánková Žaneta</t>
  </si>
  <si>
    <t>Vídeňská 273/64</t>
  </si>
  <si>
    <t xml:space="preserve">       Jméno:   Ing. Martin Galeta a Ing. Tomáš Pleský</t>
  </si>
  <si>
    <t>Návrh PD zpracoval : Sweco Hydroprojekt, a.s. divize Morava</t>
  </si>
  <si>
    <t>Brno, Čelakovského, Petrůvky, Nevrklova - rekonstrukce kanalizace a vodovodu</t>
  </si>
  <si>
    <t>Půdorysná délka</t>
  </si>
  <si>
    <t xml:space="preserve">veřejné </t>
  </si>
  <si>
    <t>nemovitost</t>
  </si>
  <si>
    <t xml:space="preserve">prostr.(m) </t>
  </si>
  <si>
    <t xml:space="preserve">Technické údaje o umisťované části vodovodní přípojky </t>
  </si>
  <si>
    <t>Spurný Michal</t>
  </si>
  <si>
    <t>Slevačská 1090/36</t>
  </si>
  <si>
    <t>SJM Spurný Josef a Spurná Alena</t>
  </si>
  <si>
    <t>Petrůvky Slevačská</t>
  </si>
  <si>
    <t>VP1</t>
  </si>
  <si>
    <t>VP10</t>
  </si>
  <si>
    <t>VP11</t>
  </si>
  <si>
    <t>VP12</t>
  </si>
  <si>
    <t>VP13</t>
  </si>
  <si>
    <t>VP14</t>
  </si>
  <si>
    <t>VP15</t>
  </si>
  <si>
    <t>VP16</t>
  </si>
  <si>
    <t>VP17</t>
  </si>
  <si>
    <t>VP18</t>
  </si>
  <si>
    <t>VP19</t>
  </si>
  <si>
    <t>VP2</t>
  </si>
  <si>
    <t>VP3</t>
  </si>
  <si>
    <t>VP4</t>
  </si>
  <si>
    <t>VP5</t>
  </si>
  <si>
    <t>VP6</t>
  </si>
  <si>
    <t>VP7</t>
  </si>
  <si>
    <t>VP8</t>
  </si>
  <si>
    <t>VP9</t>
  </si>
  <si>
    <t>VP20</t>
  </si>
  <si>
    <t>VP21</t>
  </si>
  <si>
    <t>VP22</t>
  </si>
  <si>
    <t>VP23</t>
  </si>
  <si>
    <t>VP24</t>
  </si>
  <si>
    <t>VP25</t>
  </si>
  <si>
    <t>VP26</t>
  </si>
  <si>
    <t>VP27</t>
  </si>
  <si>
    <t>VP28</t>
  </si>
  <si>
    <t>VP29</t>
  </si>
  <si>
    <t>VP30</t>
  </si>
  <si>
    <t>VP33</t>
  </si>
  <si>
    <t>VP34</t>
  </si>
  <si>
    <t>VP35</t>
  </si>
  <si>
    <t>VP36</t>
  </si>
  <si>
    <t>VP37</t>
  </si>
  <si>
    <t>VP38</t>
  </si>
  <si>
    <t>VP39</t>
  </si>
  <si>
    <t>VP40</t>
  </si>
  <si>
    <t>VP41</t>
  </si>
  <si>
    <t>VP42</t>
  </si>
  <si>
    <t>VP43</t>
  </si>
  <si>
    <t>VP44</t>
  </si>
  <si>
    <t>VP45</t>
  </si>
  <si>
    <t>VP46</t>
  </si>
  <si>
    <t>VP47</t>
  </si>
  <si>
    <t>VP48</t>
  </si>
  <si>
    <t>VP49</t>
  </si>
  <si>
    <t>VP50</t>
  </si>
  <si>
    <t>VP51</t>
  </si>
  <si>
    <t>VP52</t>
  </si>
  <si>
    <t>VP53</t>
  </si>
  <si>
    <t>VP54</t>
  </si>
  <si>
    <t>VP55</t>
  </si>
  <si>
    <t>VP56</t>
  </si>
  <si>
    <t>VP57</t>
  </si>
  <si>
    <t>1"</t>
  </si>
  <si>
    <t>HDPE100</t>
  </si>
  <si>
    <t>5/4"</t>
  </si>
  <si>
    <t>2"</t>
  </si>
  <si>
    <t>D.4.4 SEZNAM   VODOVODNÍCH   PŘÍPOJEK</t>
  </si>
  <si>
    <t>VP31</t>
  </si>
  <si>
    <t>VP21a</t>
  </si>
  <si>
    <r>
      <t xml:space="preserve"> </t>
    </r>
    <r>
      <rPr>
        <sz val="10"/>
        <rFont val="Arial CE"/>
        <charset val="238"/>
      </rPr>
      <t xml:space="preserve">( m ) </t>
    </r>
  </si>
  <si>
    <t>1.0</t>
  </si>
  <si>
    <t>Přípojka je zrušena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</si>
</sst>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-* #,##0\ &quot;Kč&quot;_-;\-* #,##0\ &quot;Kč&quot;_-;_-* &quot;-&quot;\ &quot;Kč&quot;_-;_-@_-"/>
    <numFmt numFmtId="164" formatCode="_-* #,##0_-;\-* #,##0_-;_-* &quot;-&quot;_-;_-@_-"/>
    <numFmt numFmtId="165" formatCode="_-* #,##0.00_-;\-* #,##0.00_-;_-* &quot;-&quot;??_-;_-@_-"/>
    <numFmt numFmtId="166" formatCode="_-* #,##0\ _S_k_-;\-* #,##0\ _S_k_-;_-* &quot;-&quot;\ _S_k_-;_-@_-"/>
    <numFmt numFmtId="167" formatCode="_ * #,##0_ ;_ * \-#,##0_ ;_ * &quot;-&quot;_ ;_ @_ "/>
    <numFmt numFmtId="168" formatCode="_ * #,##0.00_ ;_ * \-#,##0.00_ ;_ * &quot;-&quot;??_ ;_ @_ "/>
    <numFmt numFmtId="169" formatCode="_ &quot;Kčs &quot;\ * #,##0_ ;_ &quot;Kčs &quot;\ * \-#,##0_ ;_ &quot;Kčs &quot;\ * &quot;-&quot;_ ;_ @_ "/>
    <numFmt numFmtId="170" formatCode="_ &quot;Kčs &quot;\ * #,##0.00_ ;_ &quot;Kčs &quot;\ * \-#,##0.00_ ;_ &quot;Kčs &quot;\ * &quot;-&quot;??_ ;_ @_ "/>
  </numFmts>
  <fonts count="19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  <family val="2"/>
    </font>
    <font>
      <b/>
      <sz val="10"/>
      <color indexed="16"/>
      <name val="Arial CE"/>
      <family val="2"/>
      <charset val="238"/>
    </font>
    <font>
      <sz val="8"/>
      <name val="Arial CE"/>
      <charset val="238"/>
    </font>
    <font>
      <b/>
      <sz val="10"/>
      <color indexed="16"/>
      <name val="Arial CE"/>
      <charset val="238"/>
    </font>
    <font>
      <sz val="11"/>
      <color theme="1"/>
      <name val="Times New Roman"/>
      <family val="1"/>
      <charset val="238"/>
    </font>
    <font>
      <sz val="10"/>
      <color indexed="16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1" fillId="0" borderId="0">
      <alignment vertical="center"/>
    </xf>
    <xf numFmtId="0" fontId="12" fillId="2" borderId="1">
      <alignment vertical="center"/>
    </xf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3" fillId="2" borderId="2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0" fillId="0" borderId="0"/>
    <xf numFmtId="0" fontId="10" fillId="0" borderId="0"/>
    <xf numFmtId="0" fontId="13" fillId="0" borderId="0">
      <alignment vertical="center"/>
    </xf>
  </cellStyleXfs>
  <cellXfs count="267">
    <xf numFmtId="0" fontId="0" fillId="0" borderId="0" xfId="0"/>
    <xf numFmtId="49" fontId="3" fillId="0" borderId="6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4" xfId="0" applyNumberFormat="1" applyFont="1" applyBorder="1" applyAlignment="1">
      <alignment vertical="center"/>
    </xf>
    <xf numFmtId="49" fontId="6" fillId="0" borderId="5" xfId="0" applyNumberFormat="1" applyFont="1" applyBorder="1" applyAlignment="1">
      <alignment vertical="center"/>
    </xf>
    <xf numFmtId="2" fontId="0" fillId="0" borderId="0" xfId="0" applyNumberFormat="1"/>
    <xf numFmtId="0" fontId="0" fillId="0" borderId="0" xfId="0" applyAlignment="1">
      <alignment horizontal="left" vertical="center"/>
    </xf>
    <xf numFmtId="49" fontId="6" fillId="3" borderId="18" xfId="0" applyNumberFormat="1" applyFont="1" applyFill="1" applyBorder="1" applyAlignment="1">
      <alignment horizontal="center"/>
    </xf>
    <xf numFmtId="49" fontId="6" fillId="3" borderId="12" xfId="0" applyNumberFormat="1" applyFont="1" applyFill="1" applyBorder="1" applyAlignment="1">
      <alignment horizontal="left"/>
    </xf>
    <xf numFmtId="49" fontId="6" fillId="3" borderId="0" xfId="0" applyNumberFormat="1" applyFont="1" applyFill="1" applyBorder="1" applyAlignment="1">
      <alignment horizontal="left"/>
    </xf>
    <xf numFmtId="49" fontId="6" fillId="3" borderId="10" xfId="0" applyNumberFormat="1" applyFont="1" applyFill="1" applyBorder="1" applyAlignment="1">
      <alignment horizontal="left"/>
    </xf>
    <xf numFmtId="49" fontId="6" fillId="3" borderId="0" xfId="0" applyNumberFormat="1" applyFont="1" applyFill="1" applyBorder="1"/>
    <xf numFmtId="49" fontId="6" fillId="3" borderId="15" xfId="0" applyNumberFormat="1" applyFont="1" applyFill="1" applyBorder="1" applyAlignment="1">
      <alignment horizontal="center"/>
    </xf>
    <xf numFmtId="49" fontId="8" fillId="3" borderId="16" xfId="0" applyNumberFormat="1" applyFont="1" applyFill="1" applyBorder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1" fontId="4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2" fontId="15" fillId="0" borderId="0" xfId="0" applyNumberFormat="1" applyFont="1" applyBorder="1"/>
    <xf numFmtId="49" fontId="6" fillId="3" borderId="22" xfId="0" applyNumberFormat="1" applyFont="1" applyFill="1" applyBorder="1" applyAlignment="1">
      <alignment horizontal="center"/>
    </xf>
    <xf numFmtId="49" fontId="6" fillId="3" borderId="23" xfId="0" applyNumberFormat="1" applyFont="1" applyFill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14" fillId="0" borderId="13" xfId="0" applyNumberFormat="1" applyFont="1" applyBorder="1" applyAlignment="1">
      <alignment horizontal="center"/>
    </xf>
    <xf numFmtId="49" fontId="6" fillId="3" borderId="9" xfId="0" applyNumberFormat="1" applyFont="1" applyFill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6" fillId="3" borderId="0" xfId="0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49" fontId="6" fillId="0" borderId="5" xfId="0" applyNumberFormat="1" applyFont="1" applyBorder="1" applyAlignment="1">
      <alignment horizontal="left"/>
    </xf>
    <xf numFmtId="49" fontId="6" fillId="3" borderId="3" xfId="0" applyNumberFormat="1" applyFont="1" applyFill="1" applyBorder="1" applyAlignment="1">
      <alignment horizontal="left"/>
    </xf>
    <xf numFmtId="49" fontId="6" fillId="3" borderId="8" xfId="0" applyNumberFormat="1" applyFont="1" applyFill="1" applyBorder="1" applyAlignment="1">
      <alignment vertical="center"/>
    </xf>
    <xf numFmtId="49" fontId="6" fillId="3" borderId="12" xfId="0" applyNumberFormat="1" applyFont="1" applyFill="1" applyBorder="1" applyAlignment="1">
      <alignment vertical="center"/>
    </xf>
    <xf numFmtId="49" fontId="8" fillId="3" borderId="14" xfId="0" applyNumberFormat="1" applyFont="1" applyFill="1" applyBorder="1" applyAlignment="1">
      <alignment vertical="center"/>
    </xf>
    <xf numFmtId="49" fontId="2" fillId="0" borderId="5" xfId="0" applyNumberFormat="1" applyFont="1" applyBorder="1" applyAlignment="1">
      <alignment horizontal="left" vertical="center"/>
    </xf>
    <xf numFmtId="49" fontId="6" fillId="3" borderId="0" xfId="0" applyNumberFormat="1" applyFont="1" applyFill="1" applyBorder="1" applyAlignment="1">
      <alignment horizontal="left" vertical="center"/>
    </xf>
    <xf numFmtId="0" fontId="0" fillId="0" borderId="2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16" fontId="0" fillId="0" borderId="25" xfId="0" applyNumberFormat="1" applyBorder="1" applyAlignment="1">
      <alignment horizontal="center"/>
    </xf>
    <xf numFmtId="16" fontId="0" fillId="0" borderId="27" xfId="0" applyNumberFormat="1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25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16" fontId="0" fillId="0" borderId="8" xfId="0" applyNumberFormat="1" applyBorder="1" applyAlignment="1">
      <alignment horizontal="center"/>
    </xf>
    <xf numFmtId="0" fontId="17" fillId="0" borderId="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" fontId="0" fillId="0" borderId="29" xfId="0" applyNumberFormat="1" applyBorder="1" applyAlignment="1">
      <alignment horizontal="center"/>
    </xf>
    <xf numFmtId="0" fontId="0" fillId="0" borderId="17" xfId="0" applyBorder="1" applyAlignment="1">
      <alignment horizontal="center" vertical="center"/>
    </xf>
    <xf numFmtId="16" fontId="0" fillId="0" borderId="19" xfId="0" applyNumberFormat="1" applyBorder="1" applyAlignment="1">
      <alignment horizontal="center"/>
    </xf>
    <xf numFmtId="0" fontId="0" fillId="0" borderId="26" xfId="0" applyBorder="1" applyAlignment="1">
      <alignment horizontal="left"/>
    </xf>
    <xf numFmtId="0" fontId="0" fillId="0" borderId="16" xfId="0" applyBorder="1" applyAlignment="1">
      <alignment horizontal="left"/>
    </xf>
    <xf numFmtId="0" fontId="6" fillId="3" borderId="9" xfId="0" applyFont="1" applyFill="1" applyBorder="1" applyAlignment="1">
      <alignment horizontal="left"/>
    </xf>
    <xf numFmtId="49" fontId="6" fillId="3" borderId="9" xfId="0" applyNumberFormat="1" applyFont="1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30" xfId="0" applyBorder="1" applyAlignment="1">
      <alignment horizontal="left"/>
    </xf>
    <xf numFmtId="2" fontId="0" fillId="0" borderId="9" xfId="0" applyNumberFormat="1" applyBorder="1" applyAlignment="1">
      <alignment horizontal="left"/>
    </xf>
    <xf numFmtId="0" fontId="0" fillId="0" borderId="16" xfId="0" applyBorder="1" applyAlignment="1">
      <alignment horizontal="left" vertical="center"/>
    </xf>
    <xf numFmtId="0" fontId="15" fillId="0" borderId="26" xfId="0" applyFont="1" applyBorder="1"/>
    <xf numFmtId="49" fontId="2" fillId="0" borderId="26" xfId="0" applyNumberFormat="1" applyFont="1" applyFill="1" applyBorder="1" applyAlignment="1">
      <alignment horizontal="left"/>
    </xf>
    <xf numFmtId="49" fontId="2" fillId="0" borderId="16" xfId="0" applyNumberFormat="1" applyFont="1" applyBorder="1" applyAlignment="1">
      <alignment horizontal="left"/>
    </xf>
    <xf numFmtId="0" fontId="0" fillId="0" borderId="13" xfId="0" applyBorder="1" applyAlignment="1">
      <alignment horizontal="left"/>
    </xf>
    <xf numFmtId="49" fontId="6" fillId="3" borderId="6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49" fontId="5" fillId="0" borderId="0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/>
    </xf>
    <xf numFmtId="0" fontId="0" fillId="0" borderId="34" xfId="0" applyBorder="1" applyAlignment="1">
      <alignment horizontal="left"/>
    </xf>
    <xf numFmtId="0" fontId="8" fillId="3" borderId="15" xfId="0" applyFont="1" applyFill="1" applyBorder="1" applyAlignment="1">
      <alignment horizontal="center" wrapText="1"/>
    </xf>
    <xf numFmtId="0" fontId="8" fillId="3" borderId="22" xfId="0" applyFont="1" applyFill="1" applyBorder="1" applyAlignment="1">
      <alignment horizontal="center" wrapText="1"/>
    </xf>
    <xf numFmtId="0" fontId="8" fillId="3" borderId="16" xfId="0" applyFont="1" applyFill="1" applyBorder="1" applyAlignment="1">
      <alignment horizontal="center" wrapText="1"/>
    </xf>
    <xf numFmtId="49" fontId="8" fillId="3" borderId="14" xfId="0" applyNumberFormat="1" applyFont="1" applyFill="1" applyBorder="1" applyAlignment="1">
      <alignment vertical="center" wrapText="1"/>
    </xf>
    <xf numFmtId="49" fontId="6" fillId="3" borderId="3" xfId="0" applyNumberFormat="1" applyFont="1" applyFill="1" applyBorder="1" applyAlignment="1">
      <alignment horizontal="left" wrapText="1"/>
    </xf>
    <xf numFmtId="49" fontId="2" fillId="3" borderId="16" xfId="0" applyNumberFormat="1" applyFont="1" applyFill="1" applyBorder="1" applyAlignment="1">
      <alignment horizontal="left" wrapText="1"/>
    </xf>
    <xf numFmtId="49" fontId="6" fillId="3" borderId="38" xfId="0" applyNumberFormat="1" applyFont="1" applyFill="1" applyBorder="1" applyAlignment="1">
      <alignment horizontal="left" vertical="center"/>
    </xf>
    <xf numFmtId="0" fontId="6" fillId="3" borderId="39" xfId="0" applyFont="1" applyFill="1" applyBorder="1" applyAlignment="1">
      <alignment horizontal="left" vertical="center" wrapTex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7" fillId="0" borderId="40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4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 wrapText="1"/>
    </xf>
    <xf numFmtId="0" fontId="0" fillId="3" borderId="35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9" fontId="0" fillId="0" borderId="4" xfId="0" applyNumberFormat="1" applyBorder="1" applyAlignment="1" applyProtection="1">
      <alignment horizontal="center" vertical="center"/>
    </xf>
    <xf numFmtId="49" fontId="5" fillId="0" borderId="8" xfId="0" applyNumberFormat="1" applyFont="1" applyBorder="1" applyAlignment="1" applyProtection="1">
      <alignment horizontal="left" vertical="center"/>
    </xf>
    <xf numFmtId="49" fontId="0" fillId="0" borderId="8" xfId="0" applyNumberFormat="1" applyBorder="1" applyAlignment="1" applyProtection="1">
      <alignment horizontal="center" vertical="center"/>
    </xf>
    <xf numFmtId="49" fontId="6" fillId="0" borderId="4" xfId="0" applyNumberFormat="1" applyFont="1" applyBorder="1" applyAlignment="1" applyProtection="1">
      <alignment vertical="center"/>
    </xf>
    <xf numFmtId="49" fontId="1" fillId="0" borderId="8" xfId="0" applyNumberFormat="1" applyFont="1" applyBorder="1" applyAlignment="1" applyProtection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/>
    </xf>
    <xf numFmtId="49" fontId="6" fillId="3" borderId="10" xfId="0" applyNumberFormat="1" applyFont="1" applyFill="1" applyBorder="1" applyAlignment="1" applyProtection="1">
      <alignment horizontal="center" vertical="center"/>
    </xf>
    <xf numFmtId="49" fontId="3" fillId="3" borderId="17" xfId="0" applyNumberFormat="1" applyFont="1" applyFill="1" applyBorder="1" applyAlignment="1" applyProtection="1">
      <alignment horizontal="center" vertical="center"/>
    </xf>
    <xf numFmtId="49" fontId="6" fillId="3" borderId="14" xfId="0" applyNumberFormat="1" applyFont="1" applyFill="1" applyBorder="1" applyAlignment="1" applyProtection="1">
      <alignment horizontal="center" vertical="center"/>
    </xf>
    <xf numFmtId="49" fontId="6" fillId="3" borderId="14" xfId="0" applyNumberFormat="1" applyFont="1" applyFill="1" applyBorder="1" applyAlignment="1" applyProtection="1">
      <alignment horizontal="center" vertical="center" wrapText="1"/>
    </xf>
    <xf numFmtId="49" fontId="0" fillId="0" borderId="24" xfId="0" applyNumberFormat="1" applyBorder="1" applyAlignment="1" applyProtection="1">
      <alignment horizontal="center" vertical="center"/>
    </xf>
    <xf numFmtId="49" fontId="0" fillId="0" borderId="10" xfId="0" applyNumberFormat="1" applyBorder="1" applyAlignment="1" applyProtection="1">
      <alignment horizontal="center" vertical="center"/>
    </xf>
    <xf numFmtId="49" fontId="0" fillId="0" borderId="14" xfId="0" applyNumberFormat="1" applyBorder="1" applyAlignment="1" applyProtection="1">
      <alignment horizontal="center" vertical="center"/>
    </xf>
    <xf numFmtId="49" fontId="0" fillId="0" borderId="28" xfId="0" applyNumberFormat="1" applyBorder="1" applyAlignment="1" applyProtection="1">
      <alignment horizontal="center" vertical="center"/>
    </xf>
    <xf numFmtId="49" fontId="0" fillId="0" borderId="29" xfId="0" applyNumberFormat="1" applyBorder="1" applyAlignment="1" applyProtection="1">
      <alignment horizontal="center" vertical="center"/>
    </xf>
    <xf numFmtId="49" fontId="0" fillId="0" borderId="17" xfId="0" applyNumberFormat="1" applyBorder="1" applyAlignment="1" applyProtection="1">
      <alignment horizontal="center" vertical="center"/>
    </xf>
    <xf numFmtId="49" fontId="14" fillId="0" borderId="8" xfId="0" applyNumberFormat="1" applyFont="1" applyFill="1" applyBorder="1" applyAlignment="1" applyProtection="1">
      <alignment horizontal="center" vertical="center" wrapText="1"/>
    </xf>
    <xf numFmtId="49" fontId="2" fillId="0" borderId="29" xfId="0" applyNumberFormat="1" applyFont="1" applyBorder="1" applyAlignment="1" applyProtection="1">
      <alignment horizontal="left" vertical="center"/>
    </xf>
    <xf numFmtId="49" fontId="2" fillId="0" borderId="32" xfId="0" applyNumberFormat="1" applyFont="1" applyBorder="1" applyAlignment="1" applyProtection="1">
      <alignment horizontal="left" vertical="center"/>
    </xf>
    <xf numFmtId="49" fontId="0" fillId="0" borderId="0" xfId="0" applyNumberFormat="1" applyAlignment="1" applyProtection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0" fillId="0" borderId="0" xfId="0"/>
    <xf numFmtId="0" fontId="0" fillId="3" borderId="38" xfId="0" applyFill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/>
    </xf>
    <xf numFmtId="49" fontId="0" fillId="0" borderId="7" xfId="0" applyNumberFormat="1" applyFont="1" applyBorder="1" applyAlignment="1">
      <alignment horizontal="center" vertical="center" wrapText="1"/>
    </xf>
    <xf numFmtId="49" fontId="0" fillId="3" borderId="6" xfId="0" applyNumberFormat="1" applyFont="1" applyFill="1" applyBorder="1" applyAlignment="1">
      <alignment horizontal="center" vertical="center" shrinkToFit="1"/>
    </xf>
    <xf numFmtId="49" fontId="0" fillId="3" borderId="9" xfId="0" applyNumberFormat="1" applyFont="1" applyFill="1" applyBorder="1" applyAlignment="1">
      <alignment horizontal="center" vertical="center"/>
    </xf>
    <xf numFmtId="49" fontId="0" fillId="3" borderId="16" xfId="0" applyNumberFormat="1" applyFont="1" applyFill="1" applyBorder="1" applyAlignment="1">
      <alignment horizontal="center" vertical="center" shrinkToFit="1"/>
    </xf>
    <xf numFmtId="0" fontId="0" fillId="0" borderId="26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2" fontId="0" fillId="0" borderId="30" xfId="0" applyNumberFormat="1" applyFont="1" applyFill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2" fontId="0" fillId="0" borderId="28" xfId="0" applyNumberFormat="1" applyFont="1" applyBorder="1" applyAlignment="1">
      <alignment horizontal="center" vertical="center"/>
    </xf>
    <xf numFmtId="2" fontId="0" fillId="0" borderId="24" xfId="0" applyNumberFormat="1" applyFont="1" applyBorder="1" applyAlignment="1">
      <alignment horizontal="center" vertical="center"/>
    </xf>
    <xf numFmtId="2" fontId="0" fillId="0" borderId="5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49" fontId="0" fillId="4" borderId="6" xfId="0" applyNumberFormat="1" applyFont="1" applyFill="1" applyBorder="1" applyAlignment="1">
      <alignment horizontal="center" vertical="center" shrinkToFit="1"/>
    </xf>
    <xf numFmtId="49" fontId="0" fillId="4" borderId="4" xfId="0" applyNumberFormat="1" applyFont="1" applyFill="1" applyBorder="1" applyAlignment="1">
      <alignment horizontal="center" vertical="center" shrinkToFit="1"/>
    </xf>
    <xf numFmtId="49" fontId="0" fillId="4" borderId="16" xfId="0" applyNumberFormat="1" applyFont="1" applyFill="1" applyBorder="1" applyAlignment="1">
      <alignment horizontal="center" vertical="center"/>
    </xf>
    <xf numFmtId="49" fontId="18" fillId="4" borderId="27" xfId="0" applyNumberFormat="1" applyFont="1" applyFill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2" fontId="0" fillId="0" borderId="14" xfId="0" applyNumberFormat="1" applyFont="1" applyBorder="1" applyAlignment="1">
      <alignment horizontal="center" vertical="center"/>
    </xf>
    <xf numFmtId="2" fontId="0" fillId="0" borderId="21" xfId="0" applyNumberFormat="1" applyFont="1" applyFill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/>
    </xf>
    <xf numFmtId="49" fontId="6" fillId="3" borderId="5" xfId="0" applyNumberFormat="1" applyFont="1" applyFill="1" applyBorder="1" applyAlignment="1">
      <alignment horizontal="center"/>
    </xf>
    <xf numFmtId="49" fontId="6" fillId="3" borderId="6" xfId="0" applyNumberFormat="1" applyFont="1" applyFill="1" applyBorder="1" applyAlignment="1">
      <alignment horizontal="center"/>
    </xf>
    <xf numFmtId="0" fontId="0" fillId="3" borderId="2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49" fontId="16" fillId="0" borderId="19" xfId="0" applyNumberFormat="1" applyFont="1" applyBorder="1" applyAlignment="1">
      <alignment horizontal="left" wrapText="1"/>
    </xf>
    <xf numFmtId="49" fontId="16" fillId="0" borderId="7" xfId="0" applyNumberFormat="1" applyFont="1" applyBorder="1" applyAlignment="1">
      <alignment horizontal="left" wrapText="1"/>
    </xf>
    <xf numFmtId="49" fontId="0" fillId="3" borderId="12" xfId="0" applyNumberFormat="1" applyFont="1" applyFill="1" applyBorder="1" applyAlignment="1">
      <alignment horizontal="center" vertical="center"/>
    </xf>
    <xf numFmtId="49" fontId="0" fillId="3" borderId="10" xfId="0" applyNumberFormat="1" applyFont="1" applyFill="1" applyBorder="1" applyAlignment="1">
      <alignment horizontal="center" vertical="center"/>
    </xf>
    <xf numFmtId="49" fontId="0" fillId="3" borderId="14" xfId="0" applyNumberFormat="1" applyFont="1" applyFill="1" applyBorder="1" applyAlignment="1">
      <alignment horizontal="center" vertical="center"/>
    </xf>
    <xf numFmtId="49" fontId="6" fillId="3" borderId="20" xfId="0" applyNumberFormat="1" applyFont="1" applyFill="1" applyBorder="1" applyAlignment="1">
      <alignment horizontal="center"/>
    </xf>
    <xf numFmtId="49" fontId="6" fillId="3" borderId="37" xfId="0" applyNumberFormat="1" applyFont="1" applyFill="1" applyBorder="1" applyAlignment="1">
      <alignment horizontal="center"/>
    </xf>
    <xf numFmtId="49" fontId="0" fillId="3" borderId="4" xfId="0" applyNumberFormat="1" applyFont="1" applyFill="1" applyBorder="1" applyAlignment="1">
      <alignment horizontal="center" vertical="center" wrapText="1"/>
    </xf>
    <xf numFmtId="49" fontId="0" fillId="3" borderId="5" xfId="0" applyNumberFormat="1" applyFont="1" applyFill="1" applyBorder="1" applyAlignment="1">
      <alignment horizontal="center" vertical="center" wrapText="1"/>
    </xf>
    <xf numFmtId="49" fontId="0" fillId="3" borderId="8" xfId="0" applyNumberFormat="1" applyFont="1" applyFill="1" applyBorder="1" applyAlignment="1">
      <alignment horizontal="center" vertical="center" wrapText="1"/>
    </xf>
    <xf numFmtId="49" fontId="0" fillId="3" borderId="0" xfId="0" applyNumberFormat="1" applyFont="1" applyFill="1" applyBorder="1" applyAlignment="1">
      <alignment horizontal="center" vertical="center" wrapText="1"/>
    </xf>
    <xf numFmtId="49" fontId="0" fillId="3" borderId="19" xfId="0" applyNumberFormat="1" applyFont="1" applyFill="1" applyBorder="1" applyAlignment="1">
      <alignment horizontal="center" vertical="center" wrapText="1"/>
    </xf>
    <xf numFmtId="49" fontId="0" fillId="3" borderId="7" xfId="0" applyNumberFormat="1" applyFont="1" applyFill="1" applyBorder="1" applyAlignment="1">
      <alignment horizontal="center" vertical="center" wrapText="1"/>
    </xf>
    <xf numFmtId="49" fontId="0" fillId="4" borderId="5" xfId="0" applyNumberFormat="1" applyFont="1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4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/>
    </xf>
  </cellXfs>
  <cellStyles count="14">
    <cellStyle name="A modif Blanc" xfId="1"/>
    <cellStyle name="A modifier" xfId="2"/>
    <cellStyle name="Comma [0]_250496_headcount" xfId="3"/>
    <cellStyle name="Comma_250496_headcount" xfId="4"/>
    <cellStyle name="Currency [0]_250496_headcount" xfId="5"/>
    <cellStyle name="Currency_250496_headcount" xfId="6"/>
    <cellStyle name="čárky [0]_laroux" xfId="7"/>
    <cellStyle name="Licence" xfId="8"/>
    <cellStyle name="Milliers [0]_laroux" xfId="9"/>
    <cellStyle name="Milliers_laroux" xfId="10"/>
    <cellStyle name="Normal - Style1" xfId="11"/>
    <cellStyle name="Normal_250496_headcount" xfId="12"/>
    <cellStyle name="Normální" xfId="0" builtinId="0"/>
    <cellStyle name="Standard" xfId="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43B2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65" zoomScaleSheetLayoutView="70" workbookViewId="0"/>
  </sheetViews>
  <sheetFormatPr defaultRowHeight="12.75"/>
  <sheetData/>
  <phoneticPr fontId="15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6"/>
  <sheetViews>
    <sheetView tabSelected="1" zoomScale="115" zoomScaleNormal="115" zoomScaleSheetLayoutView="100" workbookViewId="0">
      <pane xSplit="1" topLeftCell="B1" activePane="topRight" state="frozen"/>
      <selection pane="topRight" activeCell="L23" sqref="L23"/>
    </sheetView>
  </sheetViews>
  <sheetFormatPr defaultRowHeight="12.75"/>
  <cols>
    <col min="1" max="1" width="8.85546875" style="159" customWidth="1"/>
    <col min="2" max="3" width="14.85546875" style="7" customWidth="1"/>
    <col min="4" max="4" width="6.140625" style="10" customWidth="1"/>
    <col min="5" max="5" width="42.140625" style="35" bestFit="1" customWidth="1"/>
    <col min="6" max="6" width="25.42578125" style="3" customWidth="1"/>
    <col min="7" max="7" width="27" style="14" customWidth="1"/>
    <col min="8" max="9" width="9.140625" style="182" customWidth="1"/>
    <col min="10" max="10" width="10.42578125" style="182" customWidth="1"/>
    <col min="11" max="11" width="11.5703125" style="190" customWidth="1"/>
    <col min="12" max="12" width="19.85546875" style="3" customWidth="1"/>
    <col min="13" max="13" width="9.140625" style="22"/>
    <col min="14" max="14" width="32.42578125" customWidth="1"/>
  </cols>
  <sheetData>
    <row r="1" spans="1:17">
      <c r="A1" s="140"/>
      <c r="B1" s="83"/>
      <c r="C1" s="83"/>
      <c r="D1" s="84"/>
      <c r="E1" s="85"/>
      <c r="F1" s="86"/>
      <c r="G1" s="41"/>
      <c r="H1" s="164"/>
      <c r="I1" s="164"/>
      <c r="J1" s="164"/>
      <c r="K1" s="193"/>
      <c r="L1" s="87"/>
    </row>
    <row r="2" spans="1:17" ht="15.75">
      <c r="A2" s="141" t="s">
        <v>277</v>
      </c>
      <c r="B2" s="76"/>
      <c r="C2" s="88"/>
      <c r="D2" s="89"/>
      <c r="E2" s="90"/>
      <c r="F2" s="91" t="s">
        <v>13</v>
      </c>
      <c r="G2" s="88" t="s">
        <v>17</v>
      </c>
      <c r="H2" s="194"/>
      <c r="I2" s="194"/>
      <c r="J2" s="194"/>
      <c r="K2" s="195"/>
      <c r="L2" s="92"/>
    </row>
    <row r="3" spans="1:17" ht="15.75" thickBot="1">
      <c r="A3" s="142"/>
      <c r="B3" s="93"/>
      <c r="C3" s="93"/>
      <c r="D3" s="94"/>
      <c r="E3" s="95"/>
      <c r="F3" s="96"/>
      <c r="G3" s="97"/>
      <c r="H3" s="194"/>
      <c r="I3" s="194"/>
      <c r="J3" s="194"/>
      <c r="K3" s="195"/>
      <c r="L3" s="92"/>
    </row>
    <row r="4" spans="1:17">
      <c r="A4" s="143" t="s">
        <v>3</v>
      </c>
      <c r="B4" s="32"/>
      <c r="C4" s="12"/>
      <c r="D4" s="29"/>
      <c r="E4" s="11" t="s">
        <v>2</v>
      </c>
      <c r="F4" s="36"/>
      <c r="G4" s="41"/>
      <c r="H4" s="164"/>
      <c r="I4" s="164"/>
      <c r="J4" s="164"/>
      <c r="K4" s="165"/>
      <c r="L4" s="1"/>
      <c r="N4" s="222" t="s">
        <v>1</v>
      </c>
      <c r="O4" s="222" t="s">
        <v>20</v>
      </c>
      <c r="Q4" s="13"/>
    </row>
    <row r="5" spans="1:17" ht="13.5" thickBot="1">
      <c r="A5" s="144"/>
      <c r="B5" s="5"/>
      <c r="C5" s="5"/>
      <c r="D5" s="30"/>
      <c r="E5" s="223" t="s">
        <v>208</v>
      </c>
      <c r="F5" s="224"/>
      <c r="G5" s="224"/>
      <c r="H5" s="166"/>
      <c r="I5" s="166"/>
      <c r="J5" s="166"/>
      <c r="K5" s="167"/>
      <c r="L5" s="2"/>
      <c r="N5" s="222"/>
      <c r="O5" s="222"/>
    </row>
    <row r="6" spans="1:17" s="7" customFormat="1">
      <c r="A6" s="145" t="s">
        <v>10</v>
      </c>
      <c r="B6" s="210" t="s">
        <v>6</v>
      </c>
      <c r="C6" s="211"/>
      <c r="D6" s="212"/>
      <c r="E6" s="210" t="s">
        <v>9</v>
      </c>
      <c r="F6" s="211"/>
      <c r="G6" s="211"/>
      <c r="H6" s="230" t="s">
        <v>213</v>
      </c>
      <c r="I6" s="231"/>
      <c r="J6" s="231"/>
      <c r="K6" s="231"/>
      <c r="L6" s="16" t="s">
        <v>1</v>
      </c>
      <c r="M6" s="23"/>
      <c r="N6" s="222"/>
      <c r="O6" s="222"/>
    </row>
    <row r="7" spans="1:17" s="7" customFormat="1">
      <c r="A7" s="146" t="s">
        <v>11</v>
      </c>
      <c r="B7" s="33"/>
      <c r="C7" s="17"/>
      <c r="D7" s="31"/>
      <c r="E7" s="38"/>
      <c r="F7" s="17"/>
      <c r="G7" s="42"/>
      <c r="H7" s="232"/>
      <c r="I7" s="233"/>
      <c r="J7" s="233"/>
      <c r="K7" s="233"/>
      <c r="L7" s="18"/>
      <c r="M7" s="23"/>
      <c r="N7" s="222"/>
      <c r="O7" s="222"/>
    </row>
    <row r="8" spans="1:17" s="7" customFormat="1" ht="13.5" thickBot="1">
      <c r="A8" s="147"/>
      <c r="B8" s="33"/>
      <c r="C8" s="19"/>
      <c r="D8" s="31"/>
      <c r="E8" s="38"/>
      <c r="F8" s="17"/>
      <c r="G8" s="42"/>
      <c r="H8" s="234"/>
      <c r="I8" s="235"/>
      <c r="J8" s="235"/>
      <c r="K8" s="235"/>
      <c r="L8" s="18"/>
      <c r="M8" s="23"/>
      <c r="N8" s="222"/>
      <c r="O8" s="222"/>
    </row>
    <row r="9" spans="1:17" s="7" customFormat="1" ht="12.75" customHeight="1" thickBot="1">
      <c r="A9" s="146" t="s">
        <v>7</v>
      </c>
      <c r="B9" s="15" t="s">
        <v>0</v>
      </c>
      <c r="C9" s="28" t="s">
        <v>22</v>
      </c>
      <c r="D9" s="75" t="s">
        <v>12</v>
      </c>
      <c r="E9" s="39" t="s">
        <v>4</v>
      </c>
      <c r="F9" s="228" t="s">
        <v>8</v>
      </c>
      <c r="G9" s="229"/>
      <c r="H9" s="168" t="s">
        <v>5</v>
      </c>
      <c r="I9" s="236" t="s">
        <v>209</v>
      </c>
      <c r="J9" s="236"/>
      <c r="K9" s="225" t="s">
        <v>19</v>
      </c>
      <c r="L9" s="65"/>
      <c r="M9" s="23"/>
      <c r="N9" s="222"/>
      <c r="O9" s="222"/>
    </row>
    <row r="10" spans="1:17" s="7" customFormat="1">
      <c r="A10" s="148"/>
      <c r="B10" s="20"/>
      <c r="C10" s="27"/>
      <c r="D10" s="21"/>
      <c r="E10" s="40" t="s">
        <v>16</v>
      </c>
      <c r="F10" s="37"/>
      <c r="G10" s="107"/>
      <c r="H10" s="169" t="s">
        <v>14</v>
      </c>
      <c r="I10" s="196" t="s">
        <v>210</v>
      </c>
      <c r="J10" s="197" t="s">
        <v>211</v>
      </c>
      <c r="K10" s="226"/>
      <c r="L10" s="66"/>
      <c r="M10" s="23"/>
      <c r="N10" s="222"/>
      <c r="O10" s="222"/>
    </row>
    <row r="11" spans="1:17" s="7" customFormat="1">
      <c r="A11" s="149"/>
      <c r="B11" s="101"/>
      <c r="C11" s="102"/>
      <c r="D11" s="103"/>
      <c r="E11" s="104"/>
      <c r="F11" s="105" t="s">
        <v>18</v>
      </c>
      <c r="G11" s="108" t="s">
        <v>0</v>
      </c>
      <c r="H11" s="170" t="s">
        <v>15</v>
      </c>
      <c r="I11" s="198" t="s">
        <v>212</v>
      </c>
      <c r="J11" s="199" t="s">
        <v>280</v>
      </c>
      <c r="K11" s="227"/>
      <c r="L11" s="106"/>
      <c r="M11" s="23"/>
      <c r="N11" s="222"/>
      <c r="O11" s="222"/>
    </row>
    <row r="12" spans="1:17">
      <c r="A12" s="150" t="s">
        <v>218</v>
      </c>
      <c r="B12" s="213" t="s">
        <v>21</v>
      </c>
      <c r="C12" s="216">
        <v>1100</v>
      </c>
      <c r="D12" s="219">
        <v>29</v>
      </c>
      <c r="E12" s="79" t="s">
        <v>29</v>
      </c>
      <c r="F12" s="43"/>
      <c r="G12" s="109"/>
      <c r="H12" s="208" t="s">
        <v>273</v>
      </c>
      <c r="I12" s="208">
        <f>9.69</f>
        <v>9.69</v>
      </c>
      <c r="J12" s="208">
        <v>1.04</v>
      </c>
      <c r="K12" s="260" t="s">
        <v>274</v>
      </c>
      <c r="L12" s="63"/>
    </row>
    <row r="13" spans="1:17">
      <c r="A13" s="151"/>
      <c r="B13" s="214"/>
      <c r="C13" s="217"/>
      <c r="D13" s="220"/>
      <c r="E13" s="80" t="s">
        <v>23</v>
      </c>
      <c r="F13" s="44" t="s">
        <v>25</v>
      </c>
      <c r="G13" s="110" t="s">
        <v>24</v>
      </c>
      <c r="H13" s="250"/>
      <c r="I13" s="250"/>
      <c r="J13" s="250"/>
      <c r="K13" s="262"/>
      <c r="L13" s="67"/>
    </row>
    <row r="14" spans="1:17">
      <c r="A14" s="151"/>
      <c r="B14" s="215"/>
      <c r="C14" s="218"/>
      <c r="D14" s="221"/>
      <c r="E14" s="45" t="s">
        <v>26</v>
      </c>
      <c r="F14" s="46" t="s">
        <v>28</v>
      </c>
      <c r="G14" s="111" t="s">
        <v>27</v>
      </c>
      <c r="H14" s="209"/>
      <c r="I14" s="209"/>
      <c r="J14" s="209"/>
      <c r="K14" s="261"/>
      <c r="L14" s="64"/>
    </row>
    <row r="15" spans="1:17" ht="39.75" customHeight="1">
      <c r="A15" s="150" t="s">
        <v>229</v>
      </c>
      <c r="B15" s="237" t="s">
        <v>33</v>
      </c>
      <c r="C15" s="238"/>
      <c r="D15" s="219"/>
      <c r="E15" s="82" t="s">
        <v>30</v>
      </c>
      <c r="F15" s="81" t="s">
        <v>31</v>
      </c>
      <c r="G15" s="112" t="s">
        <v>32</v>
      </c>
      <c r="H15" s="171" t="s">
        <v>276</v>
      </c>
      <c r="I15" s="171">
        <v>7.63</v>
      </c>
      <c r="J15" s="200" t="s">
        <v>281</v>
      </c>
      <c r="K15" s="172" t="s">
        <v>274</v>
      </c>
      <c r="L15" s="63"/>
    </row>
    <row r="16" spans="1:17">
      <c r="A16" s="150" t="s">
        <v>230</v>
      </c>
      <c r="B16" s="237" t="s">
        <v>34</v>
      </c>
      <c r="C16" s="238"/>
      <c r="D16" s="219"/>
      <c r="E16" s="240" t="s">
        <v>30</v>
      </c>
      <c r="F16" s="244" t="s">
        <v>31</v>
      </c>
      <c r="G16" s="246" t="s">
        <v>32</v>
      </c>
      <c r="H16" s="208"/>
      <c r="I16" s="208"/>
      <c r="J16" s="208"/>
      <c r="K16" s="260"/>
      <c r="L16" s="63" t="s">
        <v>282</v>
      </c>
    </row>
    <row r="17" spans="1:13">
      <c r="A17" s="152"/>
      <c r="B17" s="215"/>
      <c r="C17" s="239"/>
      <c r="D17" s="221"/>
      <c r="E17" s="241"/>
      <c r="F17" s="245"/>
      <c r="G17" s="247"/>
      <c r="H17" s="209"/>
      <c r="I17" s="209"/>
      <c r="J17" s="209"/>
      <c r="K17" s="261"/>
      <c r="L17" s="64"/>
    </row>
    <row r="18" spans="1:13">
      <c r="A18" s="150" t="s">
        <v>231</v>
      </c>
      <c r="B18" s="122" t="s">
        <v>21</v>
      </c>
      <c r="C18" s="123">
        <v>1107</v>
      </c>
      <c r="D18" s="124">
        <v>27</v>
      </c>
      <c r="E18" s="82" t="s">
        <v>35</v>
      </c>
      <c r="F18" s="81" t="s">
        <v>37</v>
      </c>
      <c r="G18" s="112" t="s">
        <v>36</v>
      </c>
      <c r="H18" s="173" t="s">
        <v>273</v>
      </c>
      <c r="I18" s="174">
        <v>9.24</v>
      </c>
      <c r="J18" s="175">
        <v>1.2999999999999989</v>
      </c>
      <c r="K18" s="176" t="s">
        <v>274</v>
      </c>
      <c r="L18" s="64"/>
    </row>
    <row r="19" spans="1:13">
      <c r="A19" s="150" t="s">
        <v>232</v>
      </c>
      <c r="B19" s="122" t="s">
        <v>21</v>
      </c>
      <c r="C19" s="123">
        <v>679</v>
      </c>
      <c r="D19" s="124">
        <v>25</v>
      </c>
      <c r="E19" s="82" t="s">
        <v>38</v>
      </c>
      <c r="F19" s="81" t="s">
        <v>39</v>
      </c>
      <c r="G19" s="112" t="s">
        <v>42</v>
      </c>
      <c r="H19" s="171" t="s">
        <v>273</v>
      </c>
      <c r="I19" s="174">
        <v>9.2200000000000006</v>
      </c>
      <c r="J19" s="192">
        <v>1.0099999999999998</v>
      </c>
      <c r="K19" s="172" t="s">
        <v>274</v>
      </c>
      <c r="L19" s="68"/>
    </row>
    <row r="20" spans="1:13">
      <c r="A20" s="150" t="s">
        <v>233</v>
      </c>
      <c r="B20" s="125" t="s">
        <v>21</v>
      </c>
      <c r="C20" s="126">
        <v>664</v>
      </c>
      <c r="D20" s="127">
        <v>30</v>
      </c>
      <c r="E20" s="79" t="s">
        <v>40</v>
      </c>
      <c r="F20" s="77" t="s">
        <v>39</v>
      </c>
      <c r="G20" s="109" t="s">
        <v>41</v>
      </c>
      <c r="H20" s="171" t="s">
        <v>273</v>
      </c>
      <c r="I20" s="174">
        <v>5.98</v>
      </c>
      <c r="J20" s="192">
        <v>1.8899999999999997</v>
      </c>
      <c r="K20" s="172" t="s">
        <v>274</v>
      </c>
      <c r="L20" s="63"/>
    </row>
    <row r="21" spans="1:13">
      <c r="A21" s="150" t="s">
        <v>234</v>
      </c>
      <c r="B21" s="125" t="s">
        <v>21</v>
      </c>
      <c r="C21" s="126">
        <v>663</v>
      </c>
      <c r="D21" s="127">
        <v>28</v>
      </c>
      <c r="E21" s="79" t="s">
        <v>43</v>
      </c>
      <c r="F21" s="77" t="s">
        <v>39</v>
      </c>
      <c r="G21" s="109" t="s">
        <v>44</v>
      </c>
      <c r="H21" s="171" t="s">
        <v>273</v>
      </c>
      <c r="I21" s="174">
        <v>6.03</v>
      </c>
      <c r="J21" s="192">
        <v>1.9299999999999997</v>
      </c>
      <c r="K21" s="172" t="s">
        <v>274</v>
      </c>
      <c r="L21" s="68"/>
    </row>
    <row r="22" spans="1:13">
      <c r="A22" s="153" t="s">
        <v>235</v>
      </c>
      <c r="B22" s="125" t="s">
        <v>21</v>
      </c>
      <c r="C22" s="126">
        <v>680</v>
      </c>
      <c r="D22" s="127">
        <v>23</v>
      </c>
      <c r="E22" s="79" t="s">
        <v>45</v>
      </c>
      <c r="F22" s="77" t="s">
        <v>37</v>
      </c>
      <c r="G22" s="109" t="s">
        <v>46</v>
      </c>
      <c r="H22" s="171" t="s">
        <v>273</v>
      </c>
      <c r="I22" s="174">
        <v>9.1</v>
      </c>
      <c r="J22" s="192">
        <v>0.90000000000000036</v>
      </c>
      <c r="K22" s="172" t="s">
        <v>274</v>
      </c>
      <c r="L22" s="68"/>
    </row>
    <row r="23" spans="1:13">
      <c r="A23" s="151" t="s">
        <v>236</v>
      </c>
      <c r="B23" s="125" t="s">
        <v>21</v>
      </c>
      <c r="C23" s="126">
        <v>738</v>
      </c>
      <c r="D23" s="127">
        <v>21</v>
      </c>
      <c r="E23" s="79" t="s">
        <v>47</v>
      </c>
      <c r="F23" s="77" t="s">
        <v>37</v>
      </c>
      <c r="G23" s="109" t="s">
        <v>48</v>
      </c>
      <c r="H23" s="171" t="s">
        <v>273</v>
      </c>
      <c r="I23" s="174">
        <v>8.91</v>
      </c>
      <c r="J23" s="191">
        <v>1.6500000000000004</v>
      </c>
      <c r="K23" s="172" t="s">
        <v>274</v>
      </c>
      <c r="L23" s="67"/>
    </row>
    <row r="24" spans="1:13">
      <c r="A24" s="150" t="s">
        <v>219</v>
      </c>
      <c r="B24" s="213" t="s">
        <v>21</v>
      </c>
      <c r="C24" s="216">
        <v>612</v>
      </c>
      <c r="D24" s="219">
        <v>26</v>
      </c>
      <c r="E24" s="79" t="s">
        <v>49</v>
      </c>
      <c r="F24" s="47" t="s">
        <v>37</v>
      </c>
      <c r="G24" s="113" t="s">
        <v>50</v>
      </c>
      <c r="H24" s="208" t="s">
        <v>273</v>
      </c>
      <c r="I24" s="208">
        <v>9.2100000000000009</v>
      </c>
      <c r="J24" s="208">
        <v>1.69</v>
      </c>
      <c r="K24" s="260" t="s">
        <v>274</v>
      </c>
      <c r="L24" s="63"/>
    </row>
    <row r="25" spans="1:13">
      <c r="A25" s="152"/>
      <c r="B25" s="215"/>
      <c r="C25" s="218"/>
      <c r="D25" s="221"/>
      <c r="E25" s="45" t="s">
        <v>51</v>
      </c>
      <c r="F25" s="48" t="s">
        <v>53</v>
      </c>
      <c r="G25" s="114" t="s">
        <v>52</v>
      </c>
      <c r="H25" s="209"/>
      <c r="I25" s="209"/>
      <c r="J25" s="209"/>
      <c r="K25" s="261"/>
      <c r="L25" s="64"/>
    </row>
    <row r="26" spans="1:13">
      <c r="A26" s="150" t="s">
        <v>220</v>
      </c>
      <c r="B26" s="125" t="s">
        <v>57</v>
      </c>
      <c r="C26" s="126">
        <v>639</v>
      </c>
      <c r="D26" s="127">
        <v>19</v>
      </c>
      <c r="E26" s="79" t="s">
        <v>54</v>
      </c>
      <c r="F26" s="77" t="s">
        <v>56</v>
      </c>
      <c r="G26" s="109" t="s">
        <v>55</v>
      </c>
      <c r="H26" s="173" t="s">
        <v>273</v>
      </c>
      <c r="I26" s="174">
        <v>8.66</v>
      </c>
      <c r="J26" s="191">
        <v>1.3200000000000003</v>
      </c>
      <c r="K26" s="176" t="s">
        <v>274</v>
      </c>
      <c r="L26" s="69"/>
    </row>
    <row r="27" spans="1:13">
      <c r="A27" s="150" t="s">
        <v>221</v>
      </c>
      <c r="B27" s="125" t="s">
        <v>57</v>
      </c>
      <c r="C27" s="126">
        <v>613</v>
      </c>
      <c r="D27" s="127">
        <v>24</v>
      </c>
      <c r="E27" s="79" t="s">
        <v>58</v>
      </c>
      <c r="F27" s="77" t="s">
        <v>37</v>
      </c>
      <c r="G27" s="109" t="s">
        <v>59</v>
      </c>
      <c r="H27" s="171" t="s">
        <v>273</v>
      </c>
      <c r="I27" s="174">
        <v>6.37</v>
      </c>
      <c r="J27" s="175">
        <v>1.0899999999999999</v>
      </c>
      <c r="K27" s="172" t="s">
        <v>274</v>
      </c>
      <c r="L27" s="63"/>
    </row>
    <row r="28" spans="1:13">
      <c r="A28" s="150" t="s">
        <v>222</v>
      </c>
      <c r="B28" s="213" t="s">
        <v>57</v>
      </c>
      <c r="C28" s="216">
        <v>744</v>
      </c>
      <c r="D28" s="219">
        <v>22</v>
      </c>
      <c r="E28" s="79" t="s">
        <v>60</v>
      </c>
      <c r="F28" s="47" t="s">
        <v>39</v>
      </c>
      <c r="G28" s="113" t="s">
        <v>61</v>
      </c>
      <c r="H28" s="208" t="s">
        <v>273</v>
      </c>
      <c r="I28" s="208">
        <v>8.6300000000000008</v>
      </c>
      <c r="J28" s="208">
        <v>1.3</v>
      </c>
      <c r="K28" s="260" t="s">
        <v>274</v>
      </c>
      <c r="L28" s="63"/>
    </row>
    <row r="29" spans="1:13">
      <c r="A29" s="152"/>
      <c r="B29" s="215"/>
      <c r="C29" s="218"/>
      <c r="D29" s="221"/>
      <c r="E29" s="45" t="s">
        <v>62</v>
      </c>
      <c r="F29" s="48" t="s">
        <v>39</v>
      </c>
      <c r="G29" s="114" t="s">
        <v>61</v>
      </c>
      <c r="H29" s="209"/>
      <c r="I29" s="209"/>
      <c r="J29" s="209"/>
      <c r="K29" s="261"/>
      <c r="L29" s="64"/>
    </row>
    <row r="30" spans="1:13" s="35" customFormat="1" ht="12.75" customHeight="1">
      <c r="A30" s="151" t="s">
        <v>223</v>
      </c>
      <c r="B30" s="125" t="s">
        <v>57</v>
      </c>
      <c r="C30" s="126">
        <v>2343</v>
      </c>
      <c r="D30" s="127">
        <v>20</v>
      </c>
      <c r="E30" s="79" t="s">
        <v>63</v>
      </c>
      <c r="F30" s="77" t="s">
        <v>37</v>
      </c>
      <c r="G30" s="109" t="s">
        <v>64</v>
      </c>
      <c r="H30" s="173" t="s">
        <v>273</v>
      </c>
      <c r="I30" s="174">
        <v>8.6300000000000008</v>
      </c>
      <c r="J30" s="191">
        <v>1.5</v>
      </c>
      <c r="K30" s="176" t="s">
        <v>274</v>
      </c>
      <c r="L30" s="70"/>
      <c r="M30" s="34"/>
    </row>
    <row r="31" spans="1:13">
      <c r="A31" s="150" t="s">
        <v>224</v>
      </c>
      <c r="B31" s="125" t="s">
        <v>57</v>
      </c>
      <c r="C31" s="126">
        <v>742</v>
      </c>
      <c r="D31" s="127">
        <v>17</v>
      </c>
      <c r="E31" s="79" t="s">
        <v>65</v>
      </c>
      <c r="F31" s="77" t="s">
        <v>37</v>
      </c>
      <c r="G31" s="109" t="s">
        <v>66</v>
      </c>
      <c r="H31" s="171" t="s">
        <v>273</v>
      </c>
      <c r="I31" s="174">
        <v>6.48</v>
      </c>
      <c r="J31" s="175">
        <v>1.1299999999999999</v>
      </c>
      <c r="K31" s="172" t="s">
        <v>274</v>
      </c>
      <c r="L31" s="68"/>
    </row>
    <row r="32" spans="1:13">
      <c r="A32" s="153" t="s">
        <v>225</v>
      </c>
      <c r="B32" s="125" t="s">
        <v>57</v>
      </c>
      <c r="C32" s="126">
        <v>2342</v>
      </c>
      <c r="D32" s="127">
        <v>15</v>
      </c>
      <c r="E32" s="79" t="s">
        <v>67</v>
      </c>
      <c r="F32" s="77" t="s">
        <v>37</v>
      </c>
      <c r="G32" s="109" t="s">
        <v>68</v>
      </c>
      <c r="H32" s="171" t="s">
        <v>273</v>
      </c>
      <c r="I32" s="174">
        <v>6.45</v>
      </c>
      <c r="J32" s="191">
        <v>1.0999999999999996</v>
      </c>
      <c r="K32" s="172" t="s">
        <v>274</v>
      </c>
      <c r="L32" s="67"/>
    </row>
    <row r="33" spans="1:13">
      <c r="A33" s="151" t="s">
        <v>226</v>
      </c>
      <c r="B33" s="213" t="s">
        <v>57</v>
      </c>
      <c r="C33" s="216">
        <v>740</v>
      </c>
      <c r="D33" s="219">
        <v>18</v>
      </c>
      <c r="E33" s="79" t="s">
        <v>69</v>
      </c>
      <c r="F33" s="47" t="s">
        <v>39</v>
      </c>
      <c r="G33" s="113" t="s">
        <v>70</v>
      </c>
      <c r="H33" s="208" t="s">
        <v>273</v>
      </c>
      <c r="I33" s="208">
        <v>8.59</v>
      </c>
      <c r="J33" s="208">
        <v>1.36</v>
      </c>
      <c r="K33" s="260" t="s">
        <v>274</v>
      </c>
      <c r="L33" s="63"/>
    </row>
    <row r="34" spans="1:13">
      <c r="A34" s="152"/>
      <c r="B34" s="215"/>
      <c r="C34" s="218"/>
      <c r="D34" s="221"/>
      <c r="E34" s="45" t="s">
        <v>71</v>
      </c>
      <c r="F34" s="48" t="s">
        <v>39</v>
      </c>
      <c r="G34" s="114" t="s">
        <v>70</v>
      </c>
      <c r="H34" s="209"/>
      <c r="I34" s="209"/>
      <c r="J34" s="209"/>
      <c r="K34" s="261"/>
      <c r="L34" s="64"/>
    </row>
    <row r="35" spans="1:13">
      <c r="A35" s="150" t="s">
        <v>227</v>
      </c>
      <c r="B35" s="125" t="s">
        <v>57</v>
      </c>
      <c r="C35" s="126">
        <v>667</v>
      </c>
      <c r="D35" s="127">
        <v>16</v>
      </c>
      <c r="E35" s="79" t="s">
        <v>72</v>
      </c>
      <c r="F35" s="77" t="s">
        <v>37</v>
      </c>
      <c r="G35" s="109" t="s">
        <v>73</v>
      </c>
      <c r="H35" s="173" t="s">
        <v>273</v>
      </c>
      <c r="I35" s="173">
        <v>8.6199999999999992</v>
      </c>
      <c r="J35" s="201">
        <v>1.4</v>
      </c>
      <c r="K35" s="176" t="s">
        <v>274</v>
      </c>
      <c r="L35" s="67"/>
    </row>
    <row r="36" spans="1:13">
      <c r="A36" s="150" t="s">
        <v>228</v>
      </c>
      <c r="B36" s="213" t="s">
        <v>57</v>
      </c>
      <c r="C36" s="216">
        <v>661</v>
      </c>
      <c r="D36" s="219">
        <v>13</v>
      </c>
      <c r="E36" s="79" t="s">
        <v>75</v>
      </c>
      <c r="F36" s="49" t="s">
        <v>39</v>
      </c>
      <c r="G36" s="113" t="s">
        <v>74</v>
      </c>
      <c r="H36" s="208" t="s">
        <v>273</v>
      </c>
      <c r="I36" s="208">
        <v>6.44</v>
      </c>
      <c r="J36" s="208">
        <v>0.97</v>
      </c>
      <c r="K36" s="260" t="s">
        <v>274</v>
      </c>
      <c r="L36" s="63"/>
    </row>
    <row r="37" spans="1:13">
      <c r="A37" s="152"/>
      <c r="B37" s="215"/>
      <c r="C37" s="218"/>
      <c r="D37" s="221"/>
      <c r="E37" s="45" t="s">
        <v>76</v>
      </c>
      <c r="F37" s="50" t="s">
        <v>39</v>
      </c>
      <c r="G37" s="114" t="s">
        <v>74</v>
      </c>
      <c r="H37" s="209"/>
      <c r="I37" s="209"/>
      <c r="J37" s="209"/>
      <c r="K37" s="261"/>
      <c r="L37" s="64"/>
    </row>
    <row r="38" spans="1:13">
      <c r="A38" s="150" t="s">
        <v>237</v>
      </c>
      <c r="B38" s="125" t="s">
        <v>57</v>
      </c>
      <c r="C38" s="128">
        <v>662</v>
      </c>
      <c r="D38" s="127">
        <v>14</v>
      </c>
      <c r="E38" s="79" t="s">
        <v>77</v>
      </c>
      <c r="F38" s="77" t="s">
        <v>39</v>
      </c>
      <c r="G38" s="109" t="s">
        <v>78</v>
      </c>
      <c r="H38" s="173" t="s">
        <v>273</v>
      </c>
      <c r="I38" s="173">
        <v>8.6300000000000008</v>
      </c>
      <c r="J38" s="201">
        <v>1.1399999999999999</v>
      </c>
      <c r="K38" s="176" t="s">
        <v>274</v>
      </c>
      <c r="L38" s="64"/>
    </row>
    <row r="39" spans="1:13" s="161" customFormat="1">
      <c r="A39" s="150" t="s">
        <v>279</v>
      </c>
      <c r="B39" s="137" t="s">
        <v>57</v>
      </c>
      <c r="C39" s="160" t="s">
        <v>13</v>
      </c>
      <c r="D39" s="162" t="s">
        <v>13</v>
      </c>
      <c r="E39" s="138"/>
      <c r="F39" s="139"/>
      <c r="G39" s="136"/>
      <c r="H39" s="178" t="s">
        <v>273</v>
      </c>
      <c r="I39" s="178">
        <v>5.71</v>
      </c>
      <c r="J39" s="178">
        <v>0.24</v>
      </c>
      <c r="K39" s="176" t="s">
        <v>274</v>
      </c>
      <c r="L39" s="67"/>
      <c r="M39" s="22"/>
    </row>
    <row r="40" spans="1:13">
      <c r="A40" s="150" t="s">
        <v>238</v>
      </c>
      <c r="B40" s="237" t="s">
        <v>79</v>
      </c>
      <c r="C40" s="242"/>
      <c r="D40" s="243"/>
      <c r="E40" s="79" t="s">
        <v>80</v>
      </c>
      <c r="F40" s="77" t="s">
        <v>82</v>
      </c>
      <c r="G40" s="109" t="s">
        <v>81</v>
      </c>
      <c r="H40" s="179" t="s">
        <v>273</v>
      </c>
      <c r="I40" s="179">
        <v>5.71</v>
      </c>
      <c r="J40" s="202">
        <v>0.11</v>
      </c>
      <c r="K40" s="180" t="s">
        <v>274</v>
      </c>
      <c r="L40" s="71"/>
      <c r="M40"/>
    </row>
    <row r="41" spans="1:13">
      <c r="A41" s="150" t="s">
        <v>239</v>
      </c>
      <c r="B41" s="125" t="s">
        <v>57</v>
      </c>
      <c r="C41" s="126">
        <v>648</v>
      </c>
      <c r="D41" s="127">
        <v>12</v>
      </c>
      <c r="E41" s="51" t="s">
        <v>83</v>
      </c>
      <c r="F41" s="52" t="s">
        <v>37</v>
      </c>
      <c r="G41" s="115" t="s">
        <v>84</v>
      </c>
      <c r="H41" s="179" t="s">
        <v>273</v>
      </c>
      <c r="I41" s="179">
        <v>9.27</v>
      </c>
      <c r="J41" s="202">
        <v>1.85</v>
      </c>
      <c r="K41" s="180" t="s">
        <v>274</v>
      </c>
      <c r="L41" s="67"/>
    </row>
    <row r="42" spans="1:13">
      <c r="A42" s="150" t="s">
        <v>240</v>
      </c>
      <c r="B42" s="125" t="s">
        <v>57</v>
      </c>
      <c r="C42" s="126">
        <v>647</v>
      </c>
      <c r="D42" s="127">
        <v>10</v>
      </c>
      <c r="E42" s="51" t="s">
        <v>85</v>
      </c>
      <c r="F42" s="52" t="s">
        <v>37</v>
      </c>
      <c r="G42" s="115" t="s">
        <v>86</v>
      </c>
      <c r="H42" s="171" t="s">
        <v>273</v>
      </c>
      <c r="I42" s="179">
        <v>9.86</v>
      </c>
      <c r="J42" s="202">
        <v>1.81</v>
      </c>
      <c r="K42" s="172" t="s">
        <v>274</v>
      </c>
      <c r="L42" s="63"/>
    </row>
    <row r="43" spans="1:13">
      <c r="A43" s="150" t="s">
        <v>241</v>
      </c>
      <c r="B43" s="213" t="s">
        <v>57</v>
      </c>
      <c r="C43" s="216">
        <v>638</v>
      </c>
      <c r="D43" s="219">
        <v>9</v>
      </c>
      <c r="E43" s="79" t="s">
        <v>87</v>
      </c>
      <c r="F43" s="47" t="s">
        <v>89</v>
      </c>
      <c r="G43" s="113" t="s">
        <v>88</v>
      </c>
      <c r="H43" s="208" t="s">
        <v>273</v>
      </c>
      <c r="I43" s="208">
        <v>6.54</v>
      </c>
      <c r="J43" s="208">
        <v>1.57</v>
      </c>
      <c r="K43" s="260" t="s">
        <v>274</v>
      </c>
      <c r="L43" s="63"/>
    </row>
    <row r="44" spans="1:13">
      <c r="A44" s="152"/>
      <c r="B44" s="215"/>
      <c r="C44" s="218"/>
      <c r="D44" s="221"/>
      <c r="E44" s="45" t="s">
        <v>90</v>
      </c>
      <c r="F44" s="48" t="s">
        <v>92</v>
      </c>
      <c r="G44" s="114" t="s">
        <v>91</v>
      </c>
      <c r="H44" s="209"/>
      <c r="I44" s="209"/>
      <c r="J44" s="209"/>
      <c r="K44" s="261"/>
      <c r="L44" s="64"/>
    </row>
    <row r="45" spans="1:13">
      <c r="A45" s="153" t="s">
        <v>242</v>
      </c>
      <c r="B45" s="125" t="s">
        <v>57</v>
      </c>
      <c r="C45" s="126">
        <v>594</v>
      </c>
      <c r="D45" s="127">
        <v>7</v>
      </c>
      <c r="E45" s="79" t="s">
        <v>93</v>
      </c>
      <c r="F45" s="77" t="s">
        <v>37</v>
      </c>
      <c r="G45" s="109" t="s">
        <v>94</v>
      </c>
      <c r="H45" s="181" t="s">
        <v>273</v>
      </c>
      <c r="I45" s="174">
        <v>6.49</v>
      </c>
      <c r="J45" s="191">
        <v>1.5700000000000003</v>
      </c>
      <c r="K45" s="177" t="s">
        <v>274</v>
      </c>
      <c r="L45" s="64"/>
    </row>
    <row r="46" spans="1:13">
      <c r="A46" s="151" t="s">
        <v>243</v>
      </c>
      <c r="B46" s="125" t="s">
        <v>57</v>
      </c>
      <c r="C46" s="126">
        <v>609</v>
      </c>
      <c r="D46" s="127">
        <v>8</v>
      </c>
      <c r="E46" s="79" t="s">
        <v>95</v>
      </c>
      <c r="F46" s="77" t="s">
        <v>97</v>
      </c>
      <c r="G46" s="109" t="s">
        <v>96</v>
      </c>
      <c r="H46" s="181" t="s">
        <v>273</v>
      </c>
      <c r="I46" s="174">
        <v>8.75</v>
      </c>
      <c r="J46" s="175">
        <v>1.9499999999999993</v>
      </c>
      <c r="K46" s="180" t="s">
        <v>274</v>
      </c>
      <c r="L46" s="68"/>
    </row>
    <row r="47" spans="1:13">
      <c r="A47" s="150" t="s">
        <v>244</v>
      </c>
      <c r="B47" s="125" t="s">
        <v>57</v>
      </c>
      <c r="C47" s="126">
        <v>608</v>
      </c>
      <c r="D47" s="127">
        <v>6</v>
      </c>
      <c r="E47" s="79" t="s">
        <v>98</v>
      </c>
      <c r="F47" s="77" t="s">
        <v>37</v>
      </c>
      <c r="G47" s="109" t="s">
        <v>99</v>
      </c>
      <c r="H47" s="181" t="s">
        <v>273</v>
      </c>
      <c r="I47" s="174">
        <v>8.66</v>
      </c>
      <c r="J47" s="191">
        <v>1.9299999999999997</v>
      </c>
      <c r="K47" s="180" t="s">
        <v>274</v>
      </c>
      <c r="L47" s="68"/>
    </row>
    <row r="48" spans="1:13">
      <c r="A48" s="150" t="s">
        <v>245</v>
      </c>
      <c r="B48" s="125" t="s">
        <v>57</v>
      </c>
      <c r="C48" s="126">
        <v>593</v>
      </c>
      <c r="D48" s="127">
        <v>5</v>
      </c>
      <c r="E48" s="79" t="s">
        <v>100</v>
      </c>
      <c r="F48" s="77" t="s">
        <v>102</v>
      </c>
      <c r="G48" s="109" t="s">
        <v>101</v>
      </c>
      <c r="H48" s="181" t="s">
        <v>273</v>
      </c>
      <c r="I48" s="174">
        <v>6.26</v>
      </c>
      <c r="J48" s="191">
        <v>0.87999999999999989</v>
      </c>
      <c r="K48" s="180" t="s">
        <v>274</v>
      </c>
      <c r="L48" s="68"/>
    </row>
    <row r="49" spans="1:12">
      <c r="A49" s="150" t="s">
        <v>246</v>
      </c>
      <c r="B49" s="125" t="s">
        <v>57</v>
      </c>
      <c r="C49" s="126">
        <v>607</v>
      </c>
      <c r="D49" s="127">
        <v>4</v>
      </c>
      <c r="E49" s="79" t="s">
        <v>103</v>
      </c>
      <c r="F49" s="77" t="s">
        <v>37</v>
      </c>
      <c r="G49" s="109" t="s">
        <v>104</v>
      </c>
      <c r="H49" s="181" t="s">
        <v>275</v>
      </c>
      <c r="I49" s="174">
        <v>9.0500000000000007</v>
      </c>
      <c r="J49" s="191">
        <v>1.3499999999999996</v>
      </c>
      <c r="K49" s="180" t="s">
        <v>274</v>
      </c>
      <c r="L49" s="63"/>
    </row>
    <row r="50" spans="1:12">
      <c r="A50" s="150" t="s">
        <v>247</v>
      </c>
      <c r="B50" s="125" t="s">
        <v>57</v>
      </c>
      <c r="C50" s="126">
        <v>592</v>
      </c>
      <c r="D50" s="127">
        <v>3</v>
      </c>
      <c r="E50" s="79" t="s">
        <v>107</v>
      </c>
      <c r="F50" s="77" t="s">
        <v>105</v>
      </c>
      <c r="G50" s="109" t="s">
        <v>106</v>
      </c>
      <c r="H50" s="181" t="s">
        <v>273</v>
      </c>
      <c r="I50" s="174">
        <v>6.05</v>
      </c>
      <c r="J50" s="203">
        <v>0.99000000000000021</v>
      </c>
      <c r="K50" s="180" t="s">
        <v>274</v>
      </c>
      <c r="L50" s="68"/>
    </row>
    <row r="51" spans="1:12">
      <c r="A51" s="153" t="s">
        <v>278</v>
      </c>
      <c r="B51" s="125" t="s">
        <v>57</v>
      </c>
      <c r="C51" s="126">
        <v>684</v>
      </c>
      <c r="D51" s="127">
        <v>2</v>
      </c>
      <c r="E51" s="79" t="s">
        <v>108</v>
      </c>
      <c r="F51" s="77" t="s">
        <v>37</v>
      </c>
      <c r="G51" s="109" t="s">
        <v>109</v>
      </c>
      <c r="H51" s="181">
        <v>100</v>
      </c>
      <c r="I51" s="204">
        <v>10.67</v>
      </c>
      <c r="J51" s="191">
        <v>1.69</v>
      </c>
      <c r="K51" s="180" t="s">
        <v>274</v>
      </c>
      <c r="L51" s="64"/>
    </row>
    <row r="52" spans="1:12">
      <c r="A52" s="151" t="s">
        <v>248</v>
      </c>
      <c r="B52" s="237" t="s">
        <v>217</v>
      </c>
      <c r="C52" s="216">
        <v>1090</v>
      </c>
      <c r="D52" s="243">
        <v>2</v>
      </c>
      <c r="E52" s="82" t="s">
        <v>214</v>
      </c>
      <c r="F52" s="53" t="s">
        <v>39</v>
      </c>
      <c r="G52" s="113" t="s">
        <v>215</v>
      </c>
      <c r="H52" s="208" t="s">
        <v>273</v>
      </c>
      <c r="I52" s="208">
        <v>8.25</v>
      </c>
      <c r="J52" s="208">
        <v>1.25</v>
      </c>
      <c r="K52" s="260" t="s">
        <v>274</v>
      </c>
      <c r="L52" s="63"/>
    </row>
    <row r="53" spans="1:12">
      <c r="A53" s="152"/>
      <c r="B53" s="248"/>
      <c r="C53" s="218"/>
      <c r="D53" s="249"/>
      <c r="E53" s="45" t="s">
        <v>216</v>
      </c>
      <c r="F53" s="54" t="s">
        <v>39</v>
      </c>
      <c r="G53" s="114" t="s">
        <v>215</v>
      </c>
      <c r="H53" s="209"/>
      <c r="I53" s="209"/>
      <c r="J53" s="209"/>
      <c r="K53" s="261"/>
      <c r="L53" s="64"/>
    </row>
    <row r="54" spans="1:12">
      <c r="A54" s="153" t="s">
        <v>249</v>
      </c>
      <c r="B54" s="129" t="s">
        <v>136</v>
      </c>
      <c r="C54" s="128">
        <v>1219</v>
      </c>
      <c r="D54" s="130">
        <v>4</v>
      </c>
      <c r="E54" s="51" t="s">
        <v>138</v>
      </c>
      <c r="F54" s="59" t="s">
        <v>140</v>
      </c>
      <c r="G54" s="116" t="s">
        <v>139</v>
      </c>
      <c r="H54" s="179" t="s">
        <v>273</v>
      </c>
      <c r="I54" s="179">
        <v>7.2</v>
      </c>
      <c r="J54" s="202">
        <v>1.69</v>
      </c>
      <c r="K54" s="180" t="s">
        <v>274</v>
      </c>
      <c r="L54" s="68"/>
    </row>
    <row r="55" spans="1:12">
      <c r="A55" s="151" t="s">
        <v>250</v>
      </c>
      <c r="B55" s="214" t="s">
        <v>136</v>
      </c>
      <c r="C55" s="217">
        <v>2186</v>
      </c>
      <c r="D55" s="220">
        <v>1</v>
      </c>
      <c r="E55" s="80" t="s">
        <v>110</v>
      </c>
      <c r="F55" s="78" t="s">
        <v>37</v>
      </c>
      <c r="G55" s="110" t="s">
        <v>111</v>
      </c>
      <c r="H55" s="208" t="s">
        <v>273</v>
      </c>
      <c r="I55" s="208">
        <v>4.83</v>
      </c>
      <c r="J55" s="208">
        <v>6.32</v>
      </c>
      <c r="K55" s="260" t="s">
        <v>274</v>
      </c>
      <c r="L55" s="67"/>
    </row>
    <row r="56" spans="1:12">
      <c r="A56" s="151"/>
      <c r="B56" s="214"/>
      <c r="C56" s="217"/>
      <c r="D56" s="220"/>
      <c r="E56" s="80" t="s">
        <v>112</v>
      </c>
      <c r="F56" s="78" t="s">
        <v>39</v>
      </c>
      <c r="G56" s="110" t="s">
        <v>111</v>
      </c>
      <c r="H56" s="250"/>
      <c r="I56" s="250"/>
      <c r="J56" s="250"/>
      <c r="K56" s="262"/>
      <c r="L56" s="67"/>
    </row>
    <row r="57" spans="1:12">
      <c r="A57" s="151"/>
      <c r="B57" s="214"/>
      <c r="C57" s="217"/>
      <c r="D57" s="220"/>
      <c r="E57" s="80" t="s">
        <v>113</v>
      </c>
      <c r="F57" s="78" t="s">
        <v>39</v>
      </c>
      <c r="G57" s="110" t="s">
        <v>111</v>
      </c>
      <c r="H57" s="250"/>
      <c r="I57" s="250"/>
      <c r="J57" s="250"/>
      <c r="K57" s="262"/>
      <c r="L57" s="67"/>
    </row>
    <row r="58" spans="1:12">
      <c r="A58" s="151"/>
      <c r="B58" s="214"/>
      <c r="C58" s="217"/>
      <c r="D58" s="220"/>
      <c r="E58" s="80" t="s">
        <v>114</v>
      </c>
      <c r="F58" s="78" t="s">
        <v>39</v>
      </c>
      <c r="G58" s="110" t="s">
        <v>111</v>
      </c>
      <c r="H58" s="250"/>
      <c r="I58" s="250"/>
      <c r="J58" s="250"/>
      <c r="K58" s="262"/>
      <c r="L58" s="67"/>
    </row>
    <row r="59" spans="1:12">
      <c r="A59" s="151"/>
      <c r="B59" s="214"/>
      <c r="C59" s="217"/>
      <c r="D59" s="220"/>
      <c r="E59" s="80" t="s">
        <v>115</v>
      </c>
      <c r="F59" s="78" t="s">
        <v>39</v>
      </c>
      <c r="G59" s="110" t="s">
        <v>111</v>
      </c>
      <c r="H59" s="250"/>
      <c r="I59" s="250"/>
      <c r="J59" s="250"/>
      <c r="K59" s="262"/>
      <c r="L59" s="67"/>
    </row>
    <row r="60" spans="1:12">
      <c r="A60" s="151"/>
      <c r="B60" s="214"/>
      <c r="C60" s="217"/>
      <c r="D60" s="220"/>
      <c r="E60" s="80" t="s">
        <v>116</v>
      </c>
      <c r="F60" s="78" t="s">
        <v>118</v>
      </c>
      <c r="G60" s="110" t="s">
        <v>117</v>
      </c>
      <c r="H60" s="250"/>
      <c r="I60" s="250"/>
      <c r="J60" s="250"/>
      <c r="K60" s="262"/>
      <c r="L60" s="67"/>
    </row>
    <row r="61" spans="1:12">
      <c r="A61" s="151"/>
      <c r="B61" s="214"/>
      <c r="C61" s="217"/>
      <c r="D61" s="220"/>
      <c r="E61" s="80" t="s">
        <v>137</v>
      </c>
      <c r="F61" s="78"/>
      <c r="G61" s="110"/>
      <c r="H61" s="250"/>
      <c r="I61" s="250"/>
      <c r="J61" s="250"/>
      <c r="K61" s="262"/>
      <c r="L61" s="67"/>
    </row>
    <row r="62" spans="1:12">
      <c r="A62" s="151"/>
      <c r="B62" s="214"/>
      <c r="C62" s="217"/>
      <c r="D62" s="220"/>
      <c r="E62" s="80" t="s">
        <v>119</v>
      </c>
      <c r="F62" s="78" t="s">
        <v>121</v>
      </c>
      <c r="G62" s="110" t="s">
        <v>120</v>
      </c>
      <c r="H62" s="250"/>
      <c r="I62" s="250"/>
      <c r="J62" s="250"/>
      <c r="K62" s="262"/>
      <c r="L62" s="67"/>
    </row>
    <row r="63" spans="1:12">
      <c r="A63" s="151"/>
      <c r="B63" s="214"/>
      <c r="C63" s="217"/>
      <c r="D63" s="220"/>
      <c r="E63" s="80" t="s">
        <v>122</v>
      </c>
      <c r="F63" s="78" t="s">
        <v>39</v>
      </c>
      <c r="G63" s="110" t="s">
        <v>111</v>
      </c>
      <c r="H63" s="250"/>
      <c r="I63" s="250"/>
      <c r="J63" s="250"/>
      <c r="K63" s="262"/>
      <c r="L63" s="67"/>
    </row>
    <row r="64" spans="1:12">
      <c r="A64" s="151"/>
      <c r="B64" s="214"/>
      <c r="C64" s="217"/>
      <c r="D64" s="220"/>
      <c r="E64" s="80" t="s">
        <v>123</v>
      </c>
      <c r="F64" s="78" t="s">
        <v>39</v>
      </c>
      <c r="G64" s="110" t="s">
        <v>111</v>
      </c>
      <c r="H64" s="250"/>
      <c r="I64" s="250"/>
      <c r="J64" s="250"/>
      <c r="K64" s="262"/>
      <c r="L64" s="67"/>
    </row>
    <row r="65" spans="1:14">
      <c r="A65" s="151"/>
      <c r="B65" s="214"/>
      <c r="C65" s="217"/>
      <c r="D65" s="220"/>
      <c r="E65" s="80" t="s">
        <v>124</v>
      </c>
      <c r="F65" s="78" t="s">
        <v>39</v>
      </c>
      <c r="G65" s="110" t="s">
        <v>111</v>
      </c>
      <c r="H65" s="250"/>
      <c r="I65" s="250"/>
      <c r="J65" s="250"/>
      <c r="K65" s="262"/>
      <c r="L65" s="67"/>
    </row>
    <row r="66" spans="1:14">
      <c r="A66" s="151"/>
      <c r="B66" s="214"/>
      <c r="C66" s="217"/>
      <c r="D66" s="220"/>
      <c r="E66" s="80" t="s">
        <v>125</v>
      </c>
      <c r="F66" s="78" t="s">
        <v>127</v>
      </c>
      <c r="G66" s="110" t="s">
        <v>126</v>
      </c>
      <c r="H66" s="250"/>
      <c r="I66" s="250"/>
      <c r="J66" s="250"/>
      <c r="K66" s="262"/>
      <c r="L66" s="67"/>
    </row>
    <row r="67" spans="1:14">
      <c r="A67" s="151"/>
      <c r="B67" s="214"/>
      <c r="C67" s="217"/>
      <c r="D67" s="220"/>
      <c r="E67" s="80" t="s">
        <v>128</v>
      </c>
      <c r="F67" s="78" t="s">
        <v>130</v>
      </c>
      <c r="G67" s="110" t="s">
        <v>129</v>
      </c>
      <c r="H67" s="250"/>
      <c r="I67" s="250"/>
      <c r="J67" s="250"/>
      <c r="K67" s="262"/>
      <c r="L67" s="67"/>
    </row>
    <row r="68" spans="1:14">
      <c r="A68" s="151"/>
      <c r="B68" s="214"/>
      <c r="C68" s="217"/>
      <c r="D68" s="220"/>
      <c r="E68" s="80" t="s">
        <v>131</v>
      </c>
      <c r="F68" s="78" t="s">
        <v>39</v>
      </c>
      <c r="G68" s="110" t="s">
        <v>132</v>
      </c>
      <c r="H68" s="250"/>
      <c r="I68" s="250"/>
      <c r="J68" s="250"/>
      <c r="K68" s="262"/>
      <c r="L68" s="67"/>
    </row>
    <row r="69" spans="1:14">
      <c r="A69" s="152"/>
      <c r="B69" s="215"/>
      <c r="C69" s="218"/>
      <c r="D69" s="221"/>
      <c r="E69" s="80" t="s">
        <v>133</v>
      </c>
      <c r="F69" s="78" t="s">
        <v>135</v>
      </c>
      <c r="G69" s="110" t="s">
        <v>134</v>
      </c>
      <c r="H69" s="209"/>
      <c r="I69" s="209"/>
      <c r="J69" s="209"/>
      <c r="K69" s="261"/>
      <c r="L69" s="64"/>
    </row>
    <row r="70" spans="1:14">
      <c r="A70" s="150" t="s">
        <v>251</v>
      </c>
      <c r="B70" s="125" t="s">
        <v>136</v>
      </c>
      <c r="C70" s="126">
        <v>1113</v>
      </c>
      <c r="D70" s="127">
        <v>6</v>
      </c>
      <c r="E70" s="79" t="s">
        <v>141</v>
      </c>
      <c r="F70" s="77" t="s">
        <v>37</v>
      </c>
      <c r="G70" s="109" t="s">
        <v>142</v>
      </c>
      <c r="H70" s="173" t="s">
        <v>273</v>
      </c>
      <c r="I70" s="173">
        <v>7.21</v>
      </c>
      <c r="J70" s="201">
        <v>1.69</v>
      </c>
      <c r="K70" s="176" t="s">
        <v>274</v>
      </c>
      <c r="L70" s="67"/>
    </row>
    <row r="71" spans="1:14" ht="15">
      <c r="A71" s="150" t="s">
        <v>252</v>
      </c>
      <c r="B71" s="213" t="s">
        <v>136</v>
      </c>
      <c r="C71" s="216">
        <v>2086</v>
      </c>
      <c r="D71" s="219">
        <v>3</v>
      </c>
      <c r="E71" s="79" t="s">
        <v>143</v>
      </c>
      <c r="F71" s="55" t="s">
        <v>39</v>
      </c>
      <c r="G71" s="117" t="s">
        <v>144</v>
      </c>
      <c r="H71" s="208" t="s">
        <v>273</v>
      </c>
      <c r="I71" s="208">
        <v>4.5599999999999996</v>
      </c>
      <c r="J71" s="208">
        <v>6.82</v>
      </c>
      <c r="K71" s="260" t="s">
        <v>274</v>
      </c>
      <c r="L71" s="63"/>
    </row>
    <row r="72" spans="1:14" ht="15">
      <c r="A72" s="152"/>
      <c r="B72" s="215"/>
      <c r="C72" s="218"/>
      <c r="D72" s="221"/>
      <c r="E72" s="45" t="s">
        <v>145</v>
      </c>
      <c r="F72" s="56" t="s">
        <v>39</v>
      </c>
      <c r="G72" s="118" t="s">
        <v>144</v>
      </c>
      <c r="H72" s="209"/>
      <c r="I72" s="209"/>
      <c r="J72" s="209"/>
      <c r="K72" s="261"/>
      <c r="L72" s="64"/>
    </row>
    <row r="73" spans="1:14" ht="15">
      <c r="A73" s="150" t="s">
        <v>253</v>
      </c>
      <c r="B73" s="213" t="s">
        <v>136</v>
      </c>
      <c r="C73" s="216">
        <v>2085</v>
      </c>
      <c r="D73" s="219" t="s">
        <v>146</v>
      </c>
      <c r="E73" s="79" t="s">
        <v>147</v>
      </c>
      <c r="F73" s="55" t="s">
        <v>149</v>
      </c>
      <c r="G73" s="117" t="s">
        <v>148</v>
      </c>
      <c r="H73" s="208" t="s">
        <v>273</v>
      </c>
      <c r="I73" s="208">
        <v>4.5599999999999996</v>
      </c>
      <c r="J73" s="208">
        <v>6.82</v>
      </c>
      <c r="K73" s="260" t="s">
        <v>274</v>
      </c>
      <c r="L73" s="63"/>
    </row>
    <row r="74" spans="1:14" ht="15">
      <c r="A74" s="151"/>
      <c r="B74" s="214"/>
      <c r="C74" s="217"/>
      <c r="D74" s="220"/>
      <c r="E74" s="80" t="s">
        <v>150</v>
      </c>
      <c r="F74" s="57" t="s">
        <v>39</v>
      </c>
      <c r="G74" s="119" t="s">
        <v>151</v>
      </c>
      <c r="H74" s="250"/>
      <c r="I74" s="250"/>
      <c r="J74" s="250"/>
      <c r="K74" s="262"/>
      <c r="L74" s="67"/>
    </row>
    <row r="75" spans="1:14">
      <c r="A75" s="151"/>
      <c r="B75" s="214"/>
      <c r="C75" s="217"/>
      <c r="D75" s="220"/>
      <c r="E75" s="80" t="s">
        <v>152</v>
      </c>
      <c r="F75" s="57"/>
      <c r="G75" s="110"/>
      <c r="H75" s="250"/>
      <c r="I75" s="250"/>
      <c r="J75" s="250"/>
      <c r="K75" s="262"/>
      <c r="L75" s="67"/>
    </row>
    <row r="76" spans="1:14" ht="15">
      <c r="A76" s="151"/>
      <c r="B76" s="214"/>
      <c r="C76" s="217"/>
      <c r="D76" s="220"/>
      <c r="E76" s="80" t="s">
        <v>147</v>
      </c>
      <c r="F76" s="58" t="s">
        <v>149</v>
      </c>
      <c r="G76" s="119" t="s">
        <v>148</v>
      </c>
      <c r="H76" s="250"/>
      <c r="I76" s="250"/>
      <c r="J76" s="250"/>
      <c r="K76" s="262"/>
      <c r="L76" s="67"/>
    </row>
    <row r="77" spans="1:14" ht="15">
      <c r="A77" s="152"/>
      <c r="B77" s="215"/>
      <c r="C77" s="218"/>
      <c r="D77" s="221"/>
      <c r="E77" s="45" t="s">
        <v>150</v>
      </c>
      <c r="F77" s="50" t="s">
        <v>39</v>
      </c>
      <c r="G77" s="118" t="s">
        <v>151</v>
      </c>
      <c r="H77" s="209"/>
      <c r="I77" s="209"/>
      <c r="J77" s="209"/>
      <c r="K77" s="261"/>
      <c r="L77" s="64"/>
      <c r="M77" s="26"/>
      <c r="N77" s="24"/>
    </row>
    <row r="78" spans="1:14" ht="15">
      <c r="A78" s="150" t="s">
        <v>254</v>
      </c>
      <c r="B78" s="213" t="s">
        <v>136</v>
      </c>
      <c r="C78" s="216">
        <v>2068</v>
      </c>
      <c r="D78" s="219">
        <v>5</v>
      </c>
      <c r="E78" s="79" t="s">
        <v>153</v>
      </c>
      <c r="F78" s="49" t="s">
        <v>39</v>
      </c>
      <c r="G78" s="117" t="s">
        <v>154</v>
      </c>
      <c r="H78" s="208" t="s">
        <v>273</v>
      </c>
      <c r="I78" s="208">
        <v>4.51</v>
      </c>
      <c r="J78" s="208">
        <v>6.45</v>
      </c>
      <c r="K78" s="260" t="s">
        <v>274</v>
      </c>
      <c r="L78" s="72"/>
      <c r="N78" s="25"/>
    </row>
    <row r="79" spans="1:14" ht="15">
      <c r="A79" s="152"/>
      <c r="B79" s="215"/>
      <c r="C79" s="218"/>
      <c r="D79" s="221"/>
      <c r="E79" s="45" t="s">
        <v>155</v>
      </c>
      <c r="F79" s="50" t="s">
        <v>39</v>
      </c>
      <c r="G79" s="118" t="s">
        <v>154</v>
      </c>
      <c r="H79" s="209"/>
      <c r="I79" s="209"/>
      <c r="J79" s="209"/>
      <c r="K79" s="261"/>
      <c r="L79" s="73"/>
    </row>
    <row r="80" spans="1:14">
      <c r="A80" s="150" t="s">
        <v>255</v>
      </c>
      <c r="B80" s="125" t="s">
        <v>136</v>
      </c>
      <c r="C80" s="126">
        <v>2187</v>
      </c>
      <c r="D80" s="127">
        <v>7</v>
      </c>
      <c r="E80" s="79" t="s">
        <v>156</v>
      </c>
      <c r="F80" s="77" t="s">
        <v>37</v>
      </c>
      <c r="G80" s="109" t="s">
        <v>157</v>
      </c>
      <c r="H80" s="173" t="s">
        <v>273</v>
      </c>
      <c r="I80" s="173">
        <v>4.6500000000000004</v>
      </c>
      <c r="J80" s="201">
        <v>6.07</v>
      </c>
      <c r="K80" s="176" t="s">
        <v>274</v>
      </c>
      <c r="L80" s="64"/>
    </row>
    <row r="81" spans="1:14">
      <c r="A81" s="150" t="s">
        <v>256</v>
      </c>
      <c r="B81" s="125" t="s">
        <v>136</v>
      </c>
      <c r="C81" s="126">
        <v>1150</v>
      </c>
      <c r="D81" s="127">
        <v>10</v>
      </c>
      <c r="E81" s="79" t="s">
        <v>158</v>
      </c>
      <c r="F81" s="77" t="s">
        <v>37</v>
      </c>
      <c r="G81" s="109" t="s">
        <v>159</v>
      </c>
      <c r="H81" s="171" t="s">
        <v>275</v>
      </c>
      <c r="I81" s="171">
        <v>7.44</v>
      </c>
      <c r="J81" s="200">
        <v>1.07</v>
      </c>
      <c r="K81" s="172" t="s">
        <v>274</v>
      </c>
      <c r="L81" s="63"/>
      <c r="N81" s="13"/>
    </row>
    <row r="82" spans="1:14" ht="15">
      <c r="A82" s="150" t="s">
        <v>257</v>
      </c>
      <c r="B82" s="213" t="s">
        <v>136</v>
      </c>
      <c r="C82" s="216">
        <v>1149</v>
      </c>
      <c r="D82" s="219">
        <v>12</v>
      </c>
      <c r="E82" s="79" t="s">
        <v>164</v>
      </c>
      <c r="F82" s="49" t="s">
        <v>166</v>
      </c>
      <c r="G82" s="117" t="s">
        <v>165</v>
      </c>
      <c r="H82" s="208" t="s">
        <v>273</v>
      </c>
      <c r="I82" s="208">
        <v>7.38</v>
      </c>
      <c r="J82" s="208">
        <v>0.9</v>
      </c>
      <c r="K82" s="260" t="s">
        <v>274</v>
      </c>
      <c r="L82" s="63"/>
    </row>
    <row r="83" spans="1:14" ht="15">
      <c r="A83" s="152"/>
      <c r="B83" s="215"/>
      <c r="C83" s="218"/>
      <c r="D83" s="221"/>
      <c r="E83" s="45" t="s">
        <v>167</v>
      </c>
      <c r="F83" s="50" t="s">
        <v>39</v>
      </c>
      <c r="G83" s="118" t="s">
        <v>168</v>
      </c>
      <c r="H83" s="209"/>
      <c r="I83" s="209"/>
      <c r="J83" s="209"/>
      <c r="K83" s="261"/>
      <c r="L83" s="64"/>
    </row>
    <row r="84" spans="1:14">
      <c r="A84" s="150" t="s">
        <v>258</v>
      </c>
      <c r="B84" s="213" t="s">
        <v>136</v>
      </c>
      <c r="C84" s="216">
        <v>1136</v>
      </c>
      <c r="D84" s="219">
        <v>14</v>
      </c>
      <c r="E84" s="256" t="s">
        <v>169</v>
      </c>
      <c r="F84" s="258" t="s">
        <v>37</v>
      </c>
      <c r="G84" s="251" t="s">
        <v>170</v>
      </c>
      <c r="H84" s="208" t="s">
        <v>273</v>
      </c>
      <c r="I84" s="208">
        <v>7.37</v>
      </c>
      <c r="J84" s="208">
        <v>1.2</v>
      </c>
      <c r="K84" s="260" t="s">
        <v>274</v>
      </c>
      <c r="L84" s="63"/>
    </row>
    <row r="85" spans="1:14">
      <c r="A85" s="151"/>
      <c r="B85" s="214"/>
      <c r="C85" s="217"/>
      <c r="D85" s="220"/>
      <c r="E85" s="257"/>
      <c r="F85" s="259"/>
      <c r="G85" s="252"/>
      <c r="H85" s="209"/>
      <c r="I85" s="209"/>
      <c r="J85" s="209"/>
      <c r="K85" s="261"/>
      <c r="L85" s="67"/>
    </row>
    <row r="86" spans="1:14">
      <c r="A86" s="154" t="s">
        <v>259</v>
      </c>
      <c r="B86" s="129" t="s">
        <v>136</v>
      </c>
      <c r="C86" s="128">
        <v>1135</v>
      </c>
      <c r="D86" s="131">
        <v>16</v>
      </c>
      <c r="E86" s="51" t="s">
        <v>171</v>
      </c>
      <c r="F86" s="60" t="s">
        <v>39</v>
      </c>
      <c r="G86" s="116" t="s">
        <v>172</v>
      </c>
      <c r="H86" s="179" t="s">
        <v>273</v>
      </c>
      <c r="I86" s="174">
        <v>7.36</v>
      </c>
      <c r="J86" s="203">
        <v>1.2700000000000005</v>
      </c>
      <c r="K86" s="180" t="s">
        <v>274</v>
      </c>
      <c r="L86" s="68"/>
    </row>
    <row r="87" spans="1:14" ht="15">
      <c r="A87" s="152" t="s">
        <v>260</v>
      </c>
      <c r="B87" s="132" t="s">
        <v>173</v>
      </c>
      <c r="C87" s="133">
        <v>1847</v>
      </c>
      <c r="D87" s="134">
        <v>4</v>
      </c>
      <c r="E87" s="45" t="s">
        <v>174</v>
      </c>
      <c r="F87" s="50" t="s">
        <v>39</v>
      </c>
      <c r="G87" s="118" t="s">
        <v>175</v>
      </c>
      <c r="H87" s="179" t="s">
        <v>273</v>
      </c>
      <c r="I87" s="205">
        <v>5.47</v>
      </c>
      <c r="J87" s="191">
        <v>7.04</v>
      </c>
      <c r="K87" s="180" t="s">
        <v>274</v>
      </c>
      <c r="L87" s="64"/>
    </row>
    <row r="88" spans="1:14">
      <c r="A88" s="150" t="s">
        <v>261</v>
      </c>
      <c r="B88" s="125" t="s">
        <v>173</v>
      </c>
      <c r="C88" s="126">
        <v>1875</v>
      </c>
      <c r="D88" s="127">
        <v>6</v>
      </c>
      <c r="E88" s="79" t="s">
        <v>176</v>
      </c>
      <c r="F88" s="77" t="s">
        <v>37</v>
      </c>
      <c r="G88" s="109" t="s">
        <v>177</v>
      </c>
      <c r="H88" s="171" t="s">
        <v>273</v>
      </c>
      <c r="I88" s="178">
        <v>5.47</v>
      </c>
      <c r="J88" s="192">
        <v>7.03</v>
      </c>
      <c r="K88" s="172" t="s">
        <v>274</v>
      </c>
      <c r="L88" s="64"/>
    </row>
    <row r="89" spans="1:14" ht="15">
      <c r="A89" s="153" t="s">
        <v>262</v>
      </c>
      <c r="B89" s="129" t="s">
        <v>173</v>
      </c>
      <c r="C89" s="128">
        <v>1876</v>
      </c>
      <c r="D89" s="135">
        <v>8</v>
      </c>
      <c r="E89" s="51" t="s">
        <v>178</v>
      </c>
      <c r="F89" s="60" t="s">
        <v>37</v>
      </c>
      <c r="G89" s="120" t="s">
        <v>179</v>
      </c>
      <c r="H89" s="171" t="s">
        <v>273</v>
      </c>
      <c r="I89" s="178">
        <v>5.46</v>
      </c>
      <c r="J89" s="191">
        <v>6.9200000000000008</v>
      </c>
      <c r="K89" s="172" t="s">
        <v>274</v>
      </c>
      <c r="L89" s="68"/>
    </row>
    <row r="90" spans="1:14" ht="15">
      <c r="A90" s="153" t="s">
        <v>263</v>
      </c>
      <c r="B90" s="129" t="s">
        <v>173</v>
      </c>
      <c r="C90" s="128">
        <v>1877</v>
      </c>
      <c r="D90" s="135">
        <v>10</v>
      </c>
      <c r="E90" s="51" t="s">
        <v>180</v>
      </c>
      <c r="F90" s="60" t="s">
        <v>37</v>
      </c>
      <c r="G90" s="120" t="s">
        <v>181</v>
      </c>
      <c r="H90" s="171" t="s">
        <v>273</v>
      </c>
      <c r="I90" s="206">
        <v>5.46</v>
      </c>
      <c r="J90" s="175">
        <v>7.0799999999999992</v>
      </c>
      <c r="K90" s="172" t="s">
        <v>274</v>
      </c>
      <c r="L90" s="68"/>
    </row>
    <row r="91" spans="1:14" ht="15">
      <c r="A91" s="153" t="s">
        <v>264</v>
      </c>
      <c r="B91" s="129" t="s">
        <v>173</v>
      </c>
      <c r="C91" s="128">
        <v>1878</v>
      </c>
      <c r="D91" s="135">
        <v>12</v>
      </c>
      <c r="E91" s="51" t="s">
        <v>182</v>
      </c>
      <c r="F91" s="60" t="s">
        <v>37</v>
      </c>
      <c r="G91" s="120" t="s">
        <v>183</v>
      </c>
      <c r="H91" s="171" t="s">
        <v>273</v>
      </c>
      <c r="I91" s="205">
        <v>5.46</v>
      </c>
      <c r="J91" s="192">
        <v>7.19</v>
      </c>
      <c r="K91" s="172" t="s">
        <v>274</v>
      </c>
      <c r="L91" s="68"/>
    </row>
    <row r="92" spans="1:14" ht="15">
      <c r="A92" s="153" t="s">
        <v>265</v>
      </c>
      <c r="B92" s="129" t="s">
        <v>173</v>
      </c>
      <c r="C92" s="128">
        <v>1879</v>
      </c>
      <c r="D92" s="135">
        <v>14</v>
      </c>
      <c r="E92" s="51" t="s">
        <v>184</v>
      </c>
      <c r="F92" s="60" t="s">
        <v>37</v>
      </c>
      <c r="G92" s="120" t="s">
        <v>185</v>
      </c>
      <c r="H92" s="171" t="s">
        <v>273</v>
      </c>
      <c r="I92" s="178">
        <v>5.46</v>
      </c>
      <c r="J92" s="192">
        <v>7.1000000000000005</v>
      </c>
      <c r="K92" s="172" t="s">
        <v>274</v>
      </c>
      <c r="L92" s="68"/>
    </row>
    <row r="93" spans="1:14" ht="15">
      <c r="A93" s="153" t="s">
        <v>266</v>
      </c>
      <c r="B93" s="129" t="s">
        <v>173</v>
      </c>
      <c r="C93" s="128">
        <v>1880</v>
      </c>
      <c r="D93" s="135">
        <v>16</v>
      </c>
      <c r="E93" s="51" t="s">
        <v>186</v>
      </c>
      <c r="F93" s="60" t="s">
        <v>188</v>
      </c>
      <c r="G93" s="120" t="s">
        <v>187</v>
      </c>
      <c r="H93" s="171" t="s">
        <v>273</v>
      </c>
      <c r="I93" s="207">
        <v>5.46</v>
      </c>
      <c r="J93" s="191">
        <v>7.19</v>
      </c>
      <c r="K93" s="172" t="s">
        <v>274</v>
      </c>
      <c r="L93" s="63"/>
    </row>
    <row r="94" spans="1:14" ht="15">
      <c r="A94" s="150" t="s">
        <v>267</v>
      </c>
      <c r="B94" s="213" t="s">
        <v>173</v>
      </c>
      <c r="C94" s="216">
        <v>1881</v>
      </c>
      <c r="D94" s="219">
        <v>18</v>
      </c>
      <c r="E94" s="79" t="s">
        <v>189</v>
      </c>
      <c r="F94" s="49" t="s">
        <v>39</v>
      </c>
      <c r="G94" s="117" t="s">
        <v>190</v>
      </c>
      <c r="H94" s="208" t="s">
        <v>273</v>
      </c>
      <c r="I94" s="208">
        <v>5.46</v>
      </c>
      <c r="J94" s="208">
        <v>7.2</v>
      </c>
      <c r="K94" s="260" t="s">
        <v>274</v>
      </c>
      <c r="L94" s="63"/>
    </row>
    <row r="95" spans="1:14" ht="15">
      <c r="A95" s="151"/>
      <c r="B95" s="214"/>
      <c r="C95" s="217"/>
      <c r="D95" s="220"/>
      <c r="E95" s="80" t="s">
        <v>191</v>
      </c>
      <c r="F95" s="57" t="s">
        <v>39</v>
      </c>
      <c r="G95" s="119" t="s">
        <v>192</v>
      </c>
      <c r="H95" s="250"/>
      <c r="I95" s="250"/>
      <c r="J95" s="250"/>
      <c r="K95" s="262"/>
      <c r="L95" s="67"/>
    </row>
    <row r="96" spans="1:14" ht="15">
      <c r="A96" s="152"/>
      <c r="B96" s="215"/>
      <c r="C96" s="218"/>
      <c r="D96" s="221"/>
      <c r="E96" s="45" t="s">
        <v>193</v>
      </c>
      <c r="F96" s="50" t="s">
        <v>195</v>
      </c>
      <c r="G96" s="118" t="s">
        <v>194</v>
      </c>
      <c r="H96" s="209"/>
      <c r="I96" s="209"/>
      <c r="J96" s="209"/>
      <c r="K96" s="261"/>
      <c r="L96" s="64"/>
    </row>
    <row r="97" spans="1:12" ht="15">
      <c r="A97" s="153" t="s">
        <v>268</v>
      </c>
      <c r="B97" s="129" t="s">
        <v>173</v>
      </c>
      <c r="C97" s="128">
        <v>1882</v>
      </c>
      <c r="D97" s="135">
        <v>20</v>
      </c>
      <c r="E97" s="51" t="s">
        <v>196</v>
      </c>
      <c r="F97" s="60" t="s">
        <v>37</v>
      </c>
      <c r="G97" s="120" t="s">
        <v>197</v>
      </c>
      <c r="H97" s="178" t="s">
        <v>273</v>
      </c>
      <c r="I97" s="178">
        <v>5.46</v>
      </c>
      <c r="J97" s="163">
        <v>7.3400000000000007</v>
      </c>
      <c r="K97" s="172" t="s">
        <v>274</v>
      </c>
      <c r="L97" s="64"/>
    </row>
    <row r="98" spans="1:12" ht="15">
      <c r="A98" s="153" t="s">
        <v>269</v>
      </c>
      <c r="B98" s="129" t="s">
        <v>173</v>
      </c>
      <c r="C98" s="128">
        <v>1866</v>
      </c>
      <c r="D98" s="135">
        <v>22</v>
      </c>
      <c r="E98" s="51" t="s">
        <v>198</v>
      </c>
      <c r="F98" s="60" t="s">
        <v>37</v>
      </c>
      <c r="G98" s="120" t="s">
        <v>199</v>
      </c>
      <c r="H98" s="171" t="s">
        <v>273</v>
      </c>
      <c r="I98" s="207">
        <v>5.46</v>
      </c>
      <c r="J98" s="163">
        <v>7.61</v>
      </c>
      <c r="K98" s="172" t="s">
        <v>274</v>
      </c>
      <c r="L98" s="68"/>
    </row>
    <row r="99" spans="1:12" ht="15">
      <c r="A99" s="153" t="s">
        <v>270</v>
      </c>
      <c r="B99" s="129" t="s">
        <v>173</v>
      </c>
      <c r="C99" s="128">
        <v>1844</v>
      </c>
      <c r="D99" s="135">
        <v>24</v>
      </c>
      <c r="E99" s="51" t="s">
        <v>200</v>
      </c>
      <c r="F99" s="60" t="s">
        <v>37</v>
      </c>
      <c r="G99" s="120" t="s">
        <v>201</v>
      </c>
      <c r="H99" s="171" t="s">
        <v>273</v>
      </c>
      <c r="I99" s="207">
        <v>5.46</v>
      </c>
      <c r="J99" s="163">
        <v>7.11</v>
      </c>
      <c r="K99" s="172" t="s">
        <v>274</v>
      </c>
      <c r="L99" s="63"/>
    </row>
    <row r="100" spans="1:12" ht="15">
      <c r="A100" s="150" t="s">
        <v>271</v>
      </c>
      <c r="B100" s="213" t="s">
        <v>173</v>
      </c>
      <c r="C100" s="216">
        <v>1915</v>
      </c>
      <c r="D100" s="219">
        <v>26</v>
      </c>
      <c r="E100" s="79" t="s">
        <v>202</v>
      </c>
      <c r="F100" s="49" t="s">
        <v>37</v>
      </c>
      <c r="G100" s="117" t="s">
        <v>203</v>
      </c>
      <c r="H100" s="208" t="s">
        <v>273</v>
      </c>
      <c r="I100" s="208">
        <v>5.7</v>
      </c>
      <c r="J100" s="265">
        <v>6.89</v>
      </c>
      <c r="K100" s="260" t="s">
        <v>274</v>
      </c>
      <c r="L100" s="63"/>
    </row>
    <row r="101" spans="1:12" ht="15">
      <c r="A101" s="152"/>
      <c r="B101" s="215"/>
      <c r="C101" s="218"/>
      <c r="D101" s="221"/>
      <c r="E101" s="45" t="s">
        <v>204</v>
      </c>
      <c r="F101" s="50" t="s">
        <v>118</v>
      </c>
      <c r="G101" s="118" t="s">
        <v>205</v>
      </c>
      <c r="H101" s="209"/>
      <c r="I101" s="209"/>
      <c r="J101" s="266"/>
      <c r="K101" s="261"/>
      <c r="L101" s="64"/>
    </row>
    <row r="102" spans="1:12" ht="15">
      <c r="A102" s="150" t="s">
        <v>272</v>
      </c>
      <c r="B102" s="213" t="s">
        <v>136</v>
      </c>
      <c r="C102" s="216">
        <v>2234</v>
      </c>
      <c r="D102" s="219">
        <v>9</v>
      </c>
      <c r="E102" s="79" t="s">
        <v>160</v>
      </c>
      <c r="F102" s="49" t="s">
        <v>39</v>
      </c>
      <c r="G102" s="117" t="s">
        <v>161</v>
      </c>
      <c r="H102" s="171" t="s">
        <v>275</v>
      </c>
      <c r="I102" s="208">
        <v>4.6399999999999997</v>
      </c>
      <c r="J102" s="208">
        <v>6.24</v>
      </c>
      <c r="K102" s="260" t="s">
        <v>274</v>
      </c>
      <c r="L102" s="63"/>
    </row>
    <row r="103" spans="1:12" ht="15.75" thickBot="1">
      <c r="A103" s="155"/>
      <c r="B103" s="253"/>
      <c r="C103" s="254"/>
      <c r="D103" s="255"/>
      <c r="E103" s="61" t="s">
        <v>162</v>
      </c>
      <c r="F103" s="62" t="s">
        <v>39</v>
      </c>
      <c r="G103" s="121" t="s">
        <v>163</v>
      </c>
      <c r="H103" s="183"/>
      <c r="I103" s="264"/>
      <c r="J103" s="264"/>
      <c r="K103" s="263"/>
      <c r="L103" s="74"/>
    </row>
    <row r="104" spans="1:12">
      <c r="A104" s="156"/>
      <c r="B104" s="4"/>
      <c r="C104" s="4"/>
      <c r="D104" s="8"/>
      <c r="E104" s="4"/>
      <c r="F104" s="8"/>
      <c r="G104" s="4"/>
      <c r="H104" s="184"/>
      <c r="I104" s="184"/>
      <c r="J104" s="184"/>
      <c r="K104" s="185"/>
      <c r="L104" s="67"/>
    </row>
    <row r="105" spans="1:12">
      <c r="A105" s="157" t="s">
        <v>207</v>
      </c>
      <c r="B105" s="6"/>
      <c r="C105" s="6"/>
      <c r="D105" s="9"/>
      <c r="E105" s="6" t="s">
        <v>206</v>
      </c>
      <c r="F105" s="9"/>
      <c r="G105" s="6"/>
      <c r="H105" s="186"/>
      <c r="I105" s="186"/>
      <c r="J105" s="186"/>
      <c r="K105" s="187"/>
      <c r="L105" s="68"/>
    </row>
    <row r="106" spans="1:12" ht="13.5" thickBot="1">
      <c r="A106" s="158"/>
      <c r="B106" s="98"/>
      <c r="C106" s="98"/>
      <c r="D106" s="99"/>
      <c r="E106" s="98"/>
      <c r="F106" s="99"/>
      <c r="G106" s="98"/>
      <c r="H106" s="188"/>
      <c r="I106" s="188"/>
      <c r="J106" s="188"/>
      <c r="K106" s="189"/>
      <c r="L106" s="100"/>
    </row>
  </sheetData>
  <mergeCells count="133">
    <mergeCell ref="K94:K96"/>
    <mergeCell ref="H94:H96"/>
    <mergeCell ref="H100:H101"/>
    <mergeCell ref="K100:K101"/>
    <mergeCell ref="K102:K103"/>
    <mergeCell ref="K71:K72"/>
    <mergeCell ref="K73:K77"/>
    <mergeCell ref="K78:K79"/>
    <mergeCell ref="H82:H83"/>
    <mergeCell ref="K84:K85"/>
    <mergeCell ref="K82:K83"/>
    <mergeCell ref="H71:H72"/>
    <mergeCell ref="I71:I72"/>
    <mergeCell ref="J71:J72"/>
    <mergeCell ref="H73:H77"/>
    <mergeCell ref="H78:H79"/>
    <mergeCell ref="H84:H85"/>
    <mergeCell ref="I84:I85"/>
    <mergeCell ref="J84:J85"/>
    <mergeCell ref="J102:J103"/>
    <mergeCell ref="I102:I103"/>
    <mergeCell ref="I100:I101"/>
    <mergeCell ref="J100:J101"/>
    <mergeCell ref="I94:I96"/>
    <mergeCell ref="K33:K34"/>
    <mergeCell ref="K36:K37"/>
    <mergeCell ref="K43:K44"/>
    <mergeCell ref="K52:K53"/>
    <mergeCell ref="K55:K69"/>
    <mergeCell ref="H12:H14"/>
    <mergeCell ref="J12:J14"/>
    <mergeCell ref="K12:K14"/>
    <mergeCell ref="K28:K29"/>
    <mergeCell ref="K24:K25"/>
    <mergeCell ref="H24:H25"/>
    <mergeCell ref="H16:H17"/>
    <mergeCell ref="I16:I17"/>
    <mergeCell ref="J16:J17"/>
    <mergeCell ref="K16:K17"/>
    <mergeCell ref="H52:H53"/>
    <mergeCell ref="H43:H44"/>
    <mergeCell ref="H36:H37"/>
    <mergeCell ref="H33:H34"/>
    <mergeCell ref="H28:H29"/>
    <mergeCell ref="H55:H69"/>
    <mergeCell ref="I55:I69"/>
    <mergeCell ref="J55:J69"/>
    <mergeCell ref="I12:I14"/>
    <mergeCell ref="J94:J96"/>
    <mergeCell ref="I82:I83"/>
    <mergeCell ref="J82:J83"/>
    <mergeCell ref="I78:I79"/>
    <mergeCell ref="J78:J79"/>
    <mergeCell ref="I73:I77"/>
    <mergeCell ref="J73:J77"/>
    <mergeCell ref="G84:G85"/>
    <mergeCell ref="B102:B103"/>
    <mergeCell ref="C102:C103"/>
    <mergeCell ref="D102:D103"/>
    <mergeCell ref="B94:B96"/>
    <mergeCell ref="C94:C96"/>
    <mergeCell ref="D94:D96"/>
    <mergeCell ref="B100:B101"/>
    <mergeCell ref="C100:C101"/>
    <mergeCell ref="D100:D101"/>
    <mergeCell ref="B84:B85"/>
    <mergeCell ref="C84:C85"/>
    <mergeCell ref="D84:D85"/>
    <mergeCell ref="E84:E85"/>
    <mergeCell ref="F84:F85"/>
    <mergeCell ref="B71:B72"/>
    <mergeCell ref="C71:C72"/>
    <mergeCell ref="D71:D72"/>
    <mergeCell ref="B82:B83"/>
    <mergeCell ref="C82:C83"/>
    <mergeCell ref="D82:D83"/>
    <mergeCell ref="B73:B77"/>
    <mergeCell ref="C73:C77"/>
    <mergeCell ref="D73:D77"/>
    <mergeCell ref="B78:B79"/>
    <mergeCell ref="C78:C79"/>
    <mergeCell ref="D78:D79"/>
    <mergeCell ref="B43:B44"/>
    <mergeCell ref="C43:C44"/>
    <mergeCell ref="D43:D44"/>
    <mergeCell ref="B55:B69"/>
    <mergeCell ref="C55:C69"/>
    <mergeCell ref="D55:D69"/>
    <mergeCell ref="B52:B53"/>
    <mergeCell ref="C52:C53"/>
    <mergeCell ref="D52:D53"/>
    <mergeCell ref="B33:B34"/>
    <mergeCell ref="C33:C34"/>
    <mergeCell ref="D33:D34"/>
    <mergeCell ref="B40:D40"/>
    <mergeCell ref="B36:B37"/>
    <mergeCell ref="C36:C37"/>
    <mergeCell ref="D36:D37"/>
    <mergeCell ref="F16:F17"/>
    <mergeCell ref="G16:G17"/>
    <mergeCell ref="B15:D15"/>
    <mergeCell ref="B24:B25"/>
    <mergeCell ref="C24:C25"/>
    <mergeCell ref="D24:D25"/>
    <mergeCell ref="B28:B29"/>
    <mergeCell ref="C28:C29"/>
    <mergeCell ref="D28:D29"/>
    <mergeCell ref="B16:D17"/>
    <mergeCell ref="E16:E17"/>
    <mergeCell ref="B6:D6"/>
    <mergeCell ref="E6:G6"/>
    <mergeCell ref="B12:B14"/>
    <mergeCell ref="C12:C14"/>
    <mergeCell ref="D12:D14"/>
    <mergeCell ref="N4:N11"/>
    <mergeCell ref="O4:O11"/>
    <mergeCell ref="E5:G5"/>
    <mergeCell ref="K9:K11"/>
    <mergeCell ref="F9:G9"/>
    <mergeCell ref="H6:K8"/>
    <mergeCell ref="I9:J9"/>
    <mergeCell ref="I52:I53"/>
    <mergeCell ref="J52:J53"/>
    <mergeCell ref="I24:I25"/>
    <mergeCell ref="J24:J25"/>
    <mergeCell ref="I28:I29"/>
    <mergeCell ref="J28:J29"/>
    <mergeCell ref="I33:I34"/>
    <mergeCell ref="J33:J34"/>
    <mergeCell ref="I36:I37"/>
    <mergeCell ref="J36:J37"/>
    <mergeCell ref="I43:I44"/>
    <mergeCell ref="J43:J44"/>
  </mergeCells>
  <phoneticPr fontId="15" type="noConversion"/>
  <conditionalFormatting sqref="N77">
    <cfRule type="colorScale" priority="3">
      <colorScale>
        <cfvo type="min"/>
        <cfvo type="max"/>
        <color theme="9"/>
        <color theme="9" tint="0.59999389629810485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 alignWithMargins="0">
    <oddFooter>Stránka &amp;P z &amp;N</oddFooter>
  </headerFooter>
  <rowBreaks count="2" manualBreakCount="2">
    <brk id="54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Souhrn tab vodovod přípojek </vt:lpstr>
      <vt:lpstr>'Souhrn tab vodovod přípojek '!Názvy_tisku</vt:lpstr>
      <vt:lpstr>'Souhrn tab vodovod přípojek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Pleský Tomáš</cp:lastModifiedBy>
  <cp:lastPrinted>2018-11-27T10:50:00Z</cp:lastPrinted>
  <dcterms:created xsi:type="dcterms:W3CDTF">2001-09-20T17:39:01Z</dcterms:created>
  <dcterms:modified xsi:type="dcterms:W3CDTF">2018-11-27T10:50:03Z</dcterms:modified>
</cp:coreProperties>
</file>