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825" yWindow="-105" windowWidth="22320" windowHeight="13170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1 1 Pol" sheetId="12" r:id="rId4"/>
    <sheet name="2 2 Pol" sheetId="13" r:id="rId5"/>
  </sheets>
  <externalReferences>
    <externalReference r:id="rId6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Pol'!$1:$7</definedName>
    <definedName name="_xlnm.Print_Titles" localSheetId="4">'2 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Pol'!$A$1:$Y$102</definedName>
    <definedName name="_xlnm.Print_Area" localSheetId="4">'2 2 Pol'!$A$1:$Y$36</definedName>
    <definedName name="_xlnm.Print_Area" localSheetId="1">Stavba!$A$1:$J$43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2" l="1"/>
  <c r="G33" i="13" l="1"/>
  <c r="G32" i="13" s="1"/>
  <c r="G30" i="13"/>
  <c r="G29" i="13" s="1"/>
  <c r="G25" i="13"/>
  <c r="G24" i="13" s="1"/>
  <c r="G22" i="13"/>
  <c r="G20" i="13"/>
  <c r="G18" i="13"/>
  <c r="G17" i="13"/>
  <c r="G16" i="13"/>
  <c r="G14" i="13"/>
  <c r="G13" i="13"/>
  <c r="G12" i="13"/>
  <c r="G11" i="13"/>
  <c r="G10" i="13"/>
  <c r="G9" i="13"/>
  <c r="G99" i="12"/>
  <c r="G98" i="12"/>
  <c r="G96" i="12"/>
  <c r="G95" i="12"/>
  <c r="G94" i="12"/>
  <c r="G92" i="12"/>
  <c r="G91" i="12"/>
  <c r="G90" i="12"/>
  <c r="G88" i="12"/>
  <c r="G86" i="12"/>
  <c r="G84" i="12"/>
  <c r="G83" i="12"/>
  <c r="G81" i="12"/>
  <c r="G80" i="12"/>
  <c r="G79" i="12"/>
  <c r="G78" i="12"/>
  <c r="G73" i="12"/>
  <c r="G71" i="12"/>
  <c r="G70" i="12" s="1"/>
  <c r="G69" i="12"/>
  <c r="G68" i="12"/>
  <c r="G67" i="12"/>
  <c r="G66" i="12"/>
  <c r="G65" i="12"/>
  <c r="G64" i="12"/>
  <c r="G63" i="12"/>
  <c r="G61" i="12"/>
  <c r="G59" i="12"/>
  <c r="G57" i="12"/>
  <c r="G55" i="12"/>
  <c r="G53" i="12"/>
  <c r="G49" i="12"/>
  <c r="G46" i="12"/>
  <c r="G38" i="12"/>
  <c r="G35" i="12"/>
  <c r="G31" i="12"/>
  <c r="G25" i="12"/>
  <c r="G23" i="12"/>
  <c r="G22" i="12"/>
  <c r="G17" i="12"/>
  <c r="G16" i="12"/>
  <c r="G15" i="12"/>
  <c r="G14" i="12"/>
  <c r="G13" i="12"/>
  <c r="G12" i="12"/>
  <c r="G11" i="12"/>
  <c r="BA34" i="13"/>
  <c r="BA100" i="12"/>
  <c r="BA89" i="12"/>
  <c r="BA87" i="12"/>
  <c r="BA26" i="12"/>
  <c r="F42" i="1"/>
  <c r="J28" i="1"/>
  <c r="J26" i="1"/>
  <c r="G38" i="1"/>
  <c r="F38" i="1"/>
  <c r="J23" i="1"/>
  <c r="J24" i="1"/>
  <c r="J25" i="1"/>
  <c r="J27" i="1"/>
  <c r="E24" i="1"/>
  <c r="E26" i="1"/>
  <c r="G72" i="12" l="1"/>
  <c r="G24" i="12"/>
  <c r="G8" i="13"/>
  <c r="G37" i="13" s="1"/>
  <c r="G82" i="12"/>
  <c r="G45" i="12"/>
  <c r="G97" i="12"/>
  <c r="G10" i="12"/>
  <c r="G102" i="12" l="1"/>
  <c r="G40" i="1" s="1"/>
  <c r="H40" i="1" s="1"/>
  <c r="I40" i="1" s="1"/>
  <c r="G41" i="1"/>
  <c r="H41" i="1" s="1"/>
  <c r="J39" i="1"/>
  <c r="J41" i="1"/>
  <c r="J40" i="1"/>
  <c r="H42" i="1" l="1"/>
  <c r="G42" i="1"/>
  <c r="G25" i="1" s="1"/>
  <c r="G26" i="1" s="1"/>
  <c r="G29" i="1" s="1"/>
  <c r="I41" i="1"/>
  <c r="I42" i="1" s="1"/>
  <c r="J42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EW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EW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<sst xmlns="http://schemas.openxmlformats.org/spreadsheetml/2006/main" count="777" uniqueCount="286">
  <si>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</si>
  <si>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</si>
  <si>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</si>
  <si>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</si>
  <si>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</si>
  <si>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</si>
  <si>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</si>
  <si>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</si>
  <si>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</si>
  <si>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</si>
  <si>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</si>
  <si>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</si>
  <si>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</si>
  <si>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</si>
  <si>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</si>
  <si>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</si>
  <si>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</si>
  <si>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</si>
  <si>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</si>
  <si>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</si>
  <si>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</si>
  <si>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</si>
  <si>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</si>
  <si>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</si>
  <si>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</si>
  <si>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</si>
  <si>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</si>
  <si>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</si>
  <si>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</si>
  <si>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</si>
  <si>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</si>
  <si>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</si>
  <si>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</si>
  <si>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</si>
  <si>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</si>
  <si>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</si>
  <si>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</si>
  <si>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</si>
  <si>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</si>
  <si>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</si>
  <si>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</si>
  <si>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</si>
  <si>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</si>
  <si>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2402</t>
  </si>
  <si>
    <t>Stavba</t>
  </si>
  <si>
    <t>1</t>
  </si>
  <si>
    <t>Demolice stadionu</t>
  </si>
  <si>
    <t>2</t>
  </si>
  <si>
    <t>Park</t>
  </si>
  <si>
    <t>Celkem za stavbu</t>
  </si>
  <si>
    <t>CZK</t>
  </si>
  <si>
    <t>0</t>
  </si>
  <si>
    <t>Komentář</t>
  </si>
  <si>
    <t>041</t>
  </si>
  <si>
    <t>Trávník</t>
  </si>
  <si>
    <t>Zemní práce</t>
  </si>
  <si>
    <t>914</t>
  </si>
  <si>
    <t>Mobiliář</t>
  </si>
  <si>
    <t>950</t>
  </si>
  <si>
    <t>Recyklace</t>
  </si>
  <si>
    <t>98</t>
  </si>
  <si>
    <t>Demolice</t>
  </si>
  <si>
    <t>767</t>
  </si>
  <si>
    <t>Konstrukce zámečnické</t>
  </si>
  <si>
    <t>D96</t>
  </si>
  <si>
    <t>Přesuny suti a vybouraných hmot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</si>
  <si>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</si>
  <si>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</si>
  <si>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</si>
  <si>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</si>
  <si>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</si>
  <si>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</si>
  <si>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</si>
  <si>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</si>
  <si>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</si>
  <si>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</si>
  <si>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</si>
  <si>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</si>
  <si>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</si>
  <si>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</si>
  <si>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</si>
  <si>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</si>
  <si>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</si>
  <si>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</si>
  <si>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</si>
  <si>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</si>
  <si>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</si>
  <si>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</si>
  <si>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</si>
  <si>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</si>
  <si>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</si>
  <si>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</si>
  <si>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</si>
  <si>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</si>
  <si>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</si>
  <si>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</si>
  <si>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Vlastní</t>
  </si>
  <si>
    <t>Kalkul</t>
  </si>
  <si>
    <t>Práce</t>
  </si>
  <si>
    <t>Běžná</t>
  </si>
  <si>
    <t>POL1_</t>
  </si>
  <si>
    <t>m2</t>
  </si>
  <si>
    <t>RTS 24/ I</t>
  </si>
  <si>
    <t>m</t>
  </si>
  <si>
    <t>POL1_1</t>
  </si>
  <si>
    <t>114203201R00</t>
  </si>
  <si>
    <t>Očištění  kamene od hlíny a písku</t>
  </si>
  <si>
    <t>m3</t>
  </si>
  <si>
    <t>120901113R00</t>
  </si>
  <si>
    <t>122201104R00</t>
  </si>
  <si>
    <t>Odkopávky nezapažené v hor. 3 nad 10000 m3</t>
  </si>
  <si>
    <t>130901103R00</t>
  </si>
  <si>
    <t xml:space="preserve">Bourání konstrukcí cihelných na MC </t>
  </si>
  <si>
    <t>162301101R00</t>
  </si>
  <si>
    <t>Vodorovné přemístění výkopku z hor.1-4 do 500 m na mezideponii</t>
  </si>
  <si>
    <t>171102104R00</t>
  </si>
  <si>
    <t>Uložení recyklátů do násypů, zhutn, na 102% PS</t>
  </si>
  <si>
    <t>44268,9693/2,4*0,95</t>
  </si>
  <si>
    <t>VV</t>
  </si>
  <si>
    <t>1175,9896/2,4</t>
  </si>
  <si>
    <t>1305,15/2,4</t>
  </si>
  <si>
    <t>620,3677/2,4</t>
  </si>
  <si>
    <t>171201201R00</t>
  </si>
  <si>
    <t>Uložení sypaniny na skl.-sypanina na výšku přes 2m</t>
  </si>
  <si>
    <t>181006113R00</t>
  </si>
  <si>
    <t xml:space="preserve">Rozprostření zemin v rov./sklonu 1:5, </t>
  </si>
  <si>
    <t>979951112R00</t>
  </si>
  <si>
    <t>Výkup kovů - železný šrot tl. nad 4 mm</t>
  </si>
  <si>
    <t>t</t>
  </si>
  <si>
    <t>Pro vyjádření výnosu ve prospěch zhotovitele je nutné jednotkovou cenu uvést se záporným znaménkem. (Získaná částka ponižuje náklad stavby.)</t>
  </si>
  <si>
    <t>POP</t>
  </si>
  <si>
    <t>výtěžek Fe z recyklace 5% : 44268,9693*0,050</t>
  </si>
  <si>
    <t>železné lampy a sloupy : (9+40+8)*0,15+3*0,1</t>
  </si>
  <si>
    <t>zábradlí : 2681,7*0,00858</t>
  </si>
  <si>
    <t>plechová nástavba tech zázemí : 264*0,015</t>
  </si>
  <si>
    <t>979999979R00</t>
  </si>
  <si>
    <t>Poplatek za recyklaci, beton silně vyztužený, kusovost do 1600 cm2 (skup.170101)</t>
  </si>
  <si>
    <t>14462,5*2,4</t>
  </si>
  <si>
    <t>8061,795*0,54</t>
  </si>
  <si>
    <t>2160*2,41</t>
  </si>
  <si>
    <t>979999981R00</t>
  </si>
  <si>
    <t>Poplatek za recyklaci betonu kusovost do 1600 cm2, čistý (skup.170101)</t>
  </si>
  <si>
    <t>910*0,22</t>
  </si>
  <si>
    <t>307,739*2,4</t>
  </si>
  <si>
    <t>979999997R00</t>
  </si>
  <si>
    <t>Poplatek za recyklaci směsi , cihel, tašek a keram.výrobků, kusovost do 1600 cm2 (170107)</t>
  </si>
  <si>
    <t>17 107</t>
  </si>
  <si>
    <t>1,646*2,1</t>
  </si>
  <si>
    <t>1572,5*0,35</t>
  </si>
  <si>
    <t>48*0,45</t>
  </si>
  <si>
    <t>99,858*0,45</t>
  </si>
  <si>
    <t>209,8*0,25</t>
  </si>
  <si>
    <t>962052211R00</t>
  </si>
  <si>
    <t>Bourání  železobetonu</t>
  </si>
  <si>
    <t>2160</t>
  </si>
  <si>
    <t>12302,5</t>
  </si>
  <si>
    <t>981011312R00</t>
  </si>
  <si>
    <t>Demolice budov,zdivo,podíl kce.do 15%,MVC,post.roz</t>
  </si>
  <si>
    <t>Budovy výšky do 35 m.</t>
  </si>
  <si>
    <t>technické budovy zázemí : 3,20*4*3,5</t>
  </si>
  <si>
    <t>zděná část tech budovy : 11*6*2,5</t>
  </si>
  <si>
    <t>981011313R00</t>
  </si>
  <si>
    <t>Demolice budov,zdivo,podíl kce.do 20%,MVC,post.roz</t>
  </si>
  <si>
    <t>981011314R00</t>
  </si>
  <si>
    <t>Demolice budov,zdivo,podíl kce.do 25%,MVC,post.roz</t>
  </si>
  <si>
    <t>981012714R00</t>
  </si>
  <si>
    <t>Demolice budov, ŽB skelet, podíl konstr. do 25 %</t>
  </si>
  <si>
    <t>981014314R00</t>
  </si>
  <si>
    <t>Demolice budov mechanizací, zdivo, konstr. do 25 %</t>
  </si>
  <si>
    <t>981134211R00</t>
  </si>
  <si>
    <t>Demolice ocel. hal a přístřešků, do 15 kg/ m3 OP</t>
  </si>
  <si>
    <t>11*6*4,0</t>
  </si>
  <si>
    <t>981511114R00</t>
  </si>
  <si>
    <t>Demolice konstrukcí postup.rozebráním, železobeton</t>
  </si>
  <si>
    <t>9801</t>
  </si>
  <si>
    <t>Demontáž tabule "skóre", včetně ekologické likvidace</t>
  </si>
  <si>
    <t>ks</t>
  </si>
  <si>
    <t>Indiv</t>
  </si>
  <si>
    <t>9802</t>
  </si>
  <si>
    <t>Demontáž osvětlovacích lamp (vrchní část stadionu)</t>
  </si>
  <si>
    <t>9803</t>
  </si>
  <si>
    <t>Demontáž osvětlovacích lamp (komunikace u stadionu)</t>
  </si>
  <si>
    <t>9804</t>
  </si>
  <si>
    <t>Demontáž osvětlovacích lamp železných (tribuna samostatná)</t>
  </si>
  <si>
    <t>9805</t>
  </si>
  <si>
    <t>Demontáž vlajkových stožárů</t>
  </si>
  <si>
    <t>98-101</t>
  </si>
  <si>
    <t>Demolice nespecifikované</t>
  </si>
  <si>
    <t>76701</t>
  </si>
  <si>
    <t>Demontáž zábradlí na všech tribunách průměr trubky 6 cm</t>
  </si>
  <si>
    <t>POL1_7</t>
  </si>
  <si>
    <t>979081121R00</t>
  </si>
  <si>
    <t>Příplatek k odvozu za každý další 1 km</t>
  </si>
  <si>
    <t>odpad do 25 km : 10*24</t>
  </si>
  <si>
    <t>šrot do 10 km : 2245,30745*9</t>
  </si>
  <si>
    <t>kámen na pozemky investora : 120*2,4*24</t>
  </si>
  <si>
    <t>suť z tech budov : 209,8*0,25*24</t>
  </si>
  <si>
    <t>979990265R00</t>
  </si>
  <si>
    <t>Poplatek za uložení směsné stavební a demoliční suti s obsahem nebezpečných látek</t>
  </si>
  <si>
    <t>979083513R00</t>
  </si>
  <si>
    <t>Vodorovné přemístění suti do 1 km</t>
  </si>
  <si>
    <t>Přesun suti</t>
  </si>
  <si>
    <t>POL8_9</t>
  </si>
  <si>
    <t>979088212R00</t>
  </si>
  <si>
    <t>Nakládání suti na dopr.prostředky</t>
  </si>
  <si>
    <t>979093111R00</t>
  </si>
  <si>
    <t>Uložení suti na skládku bez zhutnění</t>
  </si>
  <si>
    <t>9807</t>
  </si>
  <si>
    <t>ZUK - zvláštní užívání komunikace</t>
  </si>
  <si>
    <t>kpl</t>
  </si>
  <si>
    <t>Specifikace</t>
  </si>
  <si>
    <t>POL3_0</t>
  </si>
  <si>
    <t>005121 R</t>
  </si>
  <si>
    <t>Zařízení staveniště</t>
  </si>
  <si>
    <t>Soubor</t>
  </si>
  <si>
    <t>VRN</t>
  </si>
  <si>
    <t>POL99_2</t>
  </si>
  <si>
    <t>včetně oplocení</t>
  </si>
  <si>
    <t>005121010R</t>
  </si>
  <si>
    <t>Vybudování zařízení staveniště</t>
  </si>
  <si>
    <t>POL99_8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</si>
  <si>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</si>
  <si>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</si>
  <si>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</si>
  <si>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</si>
  <si>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9808</t>
  </si>
  <si>
    <t>Provizorní dopravní opatření</t>
  </si>
  <si>
    <t>VN-101</t>
  </si>
  <si>
    <t>Spolupráce statika</t>
  </si>
  <si>
    <t>VRN0</t>
  </si>
  <si>
    <t>Ztížené výrobní podmínky</t>
  </si>
  <si>
    <t>zejména obtížná dopravní situace v centru města</t>
  </si>
  <si>
    <t>VRN2</t>
  </si>
  <si>
    <t>Přesun stavebních kapacit - stavební a recyklační mechanizace</t>
  </si>
  <si>
    <t>VRN5</t>
  </si>
  <si>
    <t>Zřízení mezideponie, její provoz, ochrana a následná úprava pozemku do původního stavu</t>
  </si>
  <si>
    <t>VRN7</t>
  </si>
  <si>
    <t>Rezerva rozpočtu</t>
  </si>
  <si>
    <t>ON-01</t>
  </si>
  <si>
    <t>Odpojení inženýrských sítí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</si>
  <si>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</si>
  <si>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</si>
  <si>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</si>
  <si>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END</t>
  </si>
  <si>
    <t>111103203R00</t>
  </si>
  <si>
    <t>Kosení travního porostu hustého ve veget. období</t>
  </si>
  <si>
    <t>ha</t>
  </si>
  <si>
    <t>180402111R00</t>
  </si>
  <si>
    <t>Založení trávníku parkového výsevem v rovině</t>
  </si>
  <si>
    <t>Rozprostření zemin v rov./sklonu 1:5, tl. do 20 cm</t>
  </si>
  <si>
    <t>183403114R00</t>
  </si>
  <si>
    <t>Obdělání půdy kultivátorováním v rovině nebo na svahu do 1:5</t>
  </si>
  <si>
    <t>183403152R00</t>
  </si>
  <si>
    <t>Obdělání půdy vláčením, v rovině</t>
  </si>
  <si>
    <t>185802113R00</t>
  </si>
  <si>
    <t>Hnojení umělým hnojivem v rovině</t>
  </si>
  <si>
    <t>32845/50*0,001</t>
  </si>
  <si>
    <t>185803211R00</t>
  </si>
  <si>
    <t>Uválcování trávníku v rovině</t>
  </si>
  <si>
    <t>1858000R</t>
  </si>
  <si>
    <t>Ošetření trávníku v záruční době - dle potřeby kosení, vypletí, chemické odplevelení atd. rozvojová</t>
  </si>
  <si>
    <t>00572420R</t>
  </si>
  <si>
    <t>Směs travní parková III. dekorativní PROFI</t>
  </si>
  <si>
    <t>kg</t>
  </si>
  <si>
    <t>SPCM</t>
  </si>
  <si>
    <t>POL3_</t>
  </si>
  <si>
    <t>32845/40</t>
  </si>
  <si>
    <t>10371503W</t>
  </si>
  <si>
    <t>Substrát  katrovaný</t>
  </si>
  <si>
    <t>25191158R</t>
  </si>
  <si>
    <t xml:space="preserve">Hnojivo trávníkové </t>
  </si>
  <si>
    <t>32845/50</t>
  </si>
  <si>
    <t>Pol__9</t>
  </si>
  <si>
    <t>Věž pro jiřičky včetně přepravy, základu a osazení D+M</t>
  </si>
  <si>
    <t>veřejné osvětlení</t>
  </si>
  <si>
    <t>rozvod pro veřejné osvětlení - obnova</t>
  </si>
  <si>
    <t>vše výše včetně přepravy, osazení…,,)</t>
  </si>
  <si>
    <t>004111020R</t>
  </si>
  <si>
    <t xml:space="preserve">Vypracování projektové dokumentace </t>
  </si>
  <si>
    <t>Náklady spojené s vypracováním projektové dokumentace, většinou v obsahu a rozsahu projektové dokumentace pro provádění stavby, ale mohou zde být obsaženy i náklady na jiné stupně projektové dokumentace, pokud jsou součástí požadavků objednatele.</t>
  </si>
  <si>
    <t>CELKEM</t>
  </si>
  <si>
    <t>32845*0,1</t>
  </si>
  <si>
    <t>Bude se fakturovat skutečné množství jednotlivých prací, dle výkazu odsouhlaseného TDI, za jednotlivé fakturační období</t>
  </si>
  <si>
    <t>Bourání konstrukcí kamenných na MC  pro další využití kamene - kámen bude složen na určené místo v Brně pro následné další použití - zejména opravy obdobných konstrukcí opěrných zdí z 50- a 60-tých let</t>
  </si>
  <si>
    <t>mezisoučet</t>
  </si>
  <si>
    <t>Lužánky - demolice stadionu a zatravnění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</si>
</sst>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"/>
    <numFmt numFmtId="166" formatCode="#,##0.00\ &quot;Kč&quot;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theme="0" tint="-0.249977111117893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49" fontId="0" fillId="0" borderId="0" xfId="0" applyNumberFormat="1"/>
    <xf numFmtId="164" fontId="0" fillId="0" borderId="0" xfId="0" applyNumberFormat="1"/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5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vertical="top"/>
    </xf>
    <xf numFmtId="165" fontId="15" fillId="0" borderId="0" xfId="0" applyNumberFormat="1" applyFont="1" applyAlignment="1">
      <alignment vertical="top" shrinkToFit="1"/>
    </xf>
    <xf numFmtId="4" fontId="15" fillId="0" borderId="0" xfId="0" applyNumberFormat="1" applyFont="1" applyAlignment="1">
      <alignment vertical="top" shrinkToFit="1"/>
    </xf>
    <xf numFmtId="165" fontId="16" fillId="0" borderId="0" xfId="0" applyNumberFormat="1" applyFont="1" applyAlignment="1">
      <alignment horizontal="center" vertical="top" wrapText="1" shrinkToFit="1"/>
    </xf>
    <xf numFmtId="165" fontId="16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5" fillId="0" borderId="39" xfId="0" applyFont="1" applyBorder="1" applyAlignment="1">
      <alignment vertical="top"/>
    </xf>
    <xf numFmtId="49" fontId="15" fillId="0" borderId="40" xfId="0" applyNumberFormat="1" applyFont="1" applyBorder="1" applyAlignment="1">
      <alignment vertical="top"/>
    </xf>
    <xf numFmtId="0" fontId="15" fillId="0" borderId="40" xfId="0" applyFont="1" applyBorder="1" applyAlignment="1">
      <alignment horizontal="center" vertical="top" shrinkToFit="1"/>
    </xf>
    <xf numFmtId="165" fontId="15" fillId="0" borderId="40" xfId="0" applyNumberFormat="1" applyFont="1" applyBorder="1" applyAlignment="1">
      <alignment vertical="top" shrinkToFit="1"/>
    </xf>
    <xf numFmtId="4" fontId="15" fillId="0" borderId="40" xfId="0" applyNumberFormat="1" applyFont="1" applyBorder="1" applyAlignment="1">
      <alignment vertical="top" shrinkToFit="1"/>
    </xf>
    <xf numFmtId="4" fontId="15" fillId="0" borderId="41" xfId="0" applyNumberFormat="1" applyFont="1" applyBorder="1" applyAlignment="1">
      <alignment vertical="top" shrinkToFit="1"/>
    </xf>
    <xf numFmtId="0" fontId="15" fillId="0" borderId="42" xfId="0" applyFont="1" applyBorder="1" applyAlignment="1">
      <alignment vertical="top"/>
    </xf>
    <xf numFmtId="49" fontId="15" fillId="0" borderId="43" xfId="0" applyNumberFormat="1" applyFont="1" applyBorder="1" applyAlignment="1">
      <alignment vertical="top"/>
    </xf>
    <xf numFmtId="0" fontId="15" fillId="0" borderId="43" xfId="0" applyFont="1" applyBorder="1" applyAlignment="1">
      <alignment horizontal="center" vertical="top" shrinkToFit="1"/>
    </xf>
    <xf numFmtId="165" fontId="15" fillId="0" borderId="43" xfId="0" applyNumberFormat="1" applyFont="1" applyBorder="1" applyAlignment="1">
      <alignment vertical="top" shrinkToFit="1"/>
    </xf>
    <xf numFmtId="4" fontId="15" fillId="0" borderId="43" xfId="0" applyNumberFormat="1" applyFont="1" applyBorder="1" applyAlignment="1">
      <alignment vertical="top" shrinkToFit="1"/>
    </xf>
    <xf numFmtId="4" fontId="15" fillId="0" borderId="44" xfId="0" applyNumberFormat="1" applyFont="1" applyBorder="1" applyAlignment="1">
      <alignment vertical="top" shrinkToFit="1"/>
    </xf>
    <xf numFmtId="0" fontId="18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5" fillId="0" borderId="43" xfId="0" applyNumberFormat="1" applyFont="1" applyBorder="1" applyAlignment="1">
      <alignment horizontal="left" vertical="top" wrapText="1"/>
    </xf>
    <xf numFmtId="49" fontId="15" fillId="0" borderId="40" xfId="0" applyNumberFormat="1" applyFont="1" applyBorder="1" applyAlignment="1">
      <alignment horizontal="left" vertical="top" wrapText="1"/>
    </xf>
    <xf numFmtId="165" fontId="16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4" fontId="15" fillId="6" borderId="43" xfId="0" applyNumberFormat="1" applyFont="1" applyFill="1" applyBorder="1" applyAlignment="1">
      <alignment vertical="top" shrinkToFit="1"/>
    </xf>
    <xf numFmtId="4" fontId="15" fillId="6" borderId="40" xfId="0" applyNumberFormat="1" applyFont="1" applyFill="1" applyBorder="1" applyAlignment="1">
      <alignment vertical="top" shrinkToFit="1"/>
    </xf>
    <xf numFmtId="0" fontId="19" fillId="0" borderId="0" xfId="0" applyFont="1"/>
    <xf numFmtId="166" fontId="19" fillId="5" borderId="0" xfId="0" applyNumberFormat="1" applyFont="1" applyFill="1"/>
    <xf numFmtId="49" fontId="19" fillId="0" borderId="0" xfId="0" applyNumberFormat="1" applyFont="1"/>
    <xf numFmtId="0" fontId="19" fillId="0" borderId="0" xfId="0" applyFont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60" t="s">
        <v>41</v>
      </c>
      <c r="B2" s="160"/>
      <c r="C2" s="160"/>
      <c r="D2" s="160"/>
      <c r="E2" s="160"/>
      <c r="F2" s="160"/>
      <c r="G2" s="16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44"/>
  <sheetViews>
    <sheetView showGridLines="0" tabSelected="1" topLeftCell="B11" zoomScaleNormal="100" zoomScaleSheetLayoutView="75" workbookViewId="0">
      <selection activeCell="M7" sqref="M7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10.8554687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193" t="s">
        <v>4</v>
      </c>
      <c r="C1" s="194"/>
      <c r="D1" s="194"/>
      <c r="E1" s="194"/>
      <c r="F1" s="194"/>
      <c r="G1" s="194"/>
      <c r="H1" s="194"/>
      <c r="I1" s="194"/>
      <c r="J1" s="195"/>
    </row>
    <row r="2" spans="1:15" ht="36" customHeight="1" x14ac:dyDescent="0.2">
      <c r="A2" s="2"/>
      <c r="B2" s="76" t="s">
        <v>24</v>
      </c>
      <c r="C2" s="77"/>
      <c r="D2" s="78" t="s">
        <v>43</v>
      </c>
      <c r="E2" s="199" t="s">
        <v>285</v>
      </c>
      <c r="F2" s="200"/>
      <c r="G2" s="200"/>
      <c r="H2" s="200"/>
      <c r="I2" s="200"/>
      <c r="J2" s="201"/>
      <c r="O2" s="1"/>
    </row>
    <row r="3" spans="1:15" ht="27" hidden="1" customHeight="1" x14ac:dyDescent="0.2">
      <c r="A3" s="2"/>
      <c r="B3" s="79"/>
      <c r="C3" s="77"/>
      <c r="D3" s="80"/>
      <c r="E3" s="202"/>
      <c r="F3" s="203"/>
      <c r="G3" s="203"/>
      <c r="H3" s="203"/>
      <c r="I3" s="203"/>
      <c r="J3" s="204"/>
    </row>
    <row r="4" spans="1:15" ht="23.25" customHeight="1" x14ac:dyDescent="0.2">
      <c r="A4" s="2"/>
      <c r="B4" s="81"/>
      <c r="C4" s="82"/>
      <c r="D4" s="83"/>
      <c r="E4" s="183"/>
      <c r="F4" s="183"/>
      <c r="G4" s="183"/>
      <c r="H4" s="183"/>
      <c r="I4" s="183"/>
      <c r="J4" s="184"/>
    </row>
    <row r="5" spans="1:15" ht="24" customHeight="1" x14ac:dyDescent="0.2">
      <c r="A5" s="2"/>
      <c r="B5" s="31" t="s">
        <v>23</v>
      </c>
      <c r="D5" s="187"/>
      <c r="E5" s="188"/>
      <c r="F5" s="188"/>
      <c r="G5" s="188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189"/>
      <c r="E6" s="190"/>
      <c r="F6" s="190"/>
      <c r="G6" s="190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191"/>
      <c r="F7" s="192"/>
      <c r="G7" s="192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06"/>
      <c r="E11" s="206"/>
      <c r="F11" s="206"/>
      <c r="G11" s="206"/>
      <c r="H11" s="18" t="s">
        <v>42</v>
      </c>
      <c r="I11" s="22"/>
      <c r="J11" s="8"/>
    </row>
    <row r="12" spans="1:15" ht="15.75" customHeight="1" x14ac:dyDescent="0.2">
      <c r="A12" s="2"/>
      <c r="B12" s="28"/>
      <c r="C12" s="55"/>
      <c r="D12" s="182"/>
      <c r="E12" s="182"/>
      <c r="F12" s="182"/>
      <c r="G12" s="182"/>
      <c r="H12" s="18" t="s">
        <v>36</v>
      </c>
      <c r="I12" s="22"/>
      <c r="J12" s="8"/>
    </row>
    <row r="13" spans="1:15" ht="15.75" customHeight="1" x14ac:dyDescent="0.2">
      <c r="A13" s="2"/>
      <c r="B13" s="29"/>
      <c r="C13" s="56"/>
      <c r="D13" s="53"/>
      <c r="E13" s="185"/>
      <c r="F13" s="186"/>
      <c r="G13" s="186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05"/>
      <c r="F15" s="205"/>
      <c r="G15" s="207"/>
      <c r="H15" s="207"/>
      <c r="I15" s="207" t="s">
        <v>31</v>
      </c>
      <c r="J15" s="208"/>
    </row>
    <row r="16" spans="1:15" ht="23.25" customHeight="1" x14ac:dyDescent="0.2">
      <c r="A16" s="117" t="s">
        <v>26</v>
      </c>
      <c r="B16" s="38" t="s">
        <v>26</v>
      </c>
      <c r="C16" s="62"/>
      <c r="D16" s="63"/>
      <c r="E16" s="171"/>
      <c r="F16" s="172"/>
      <c r="G16" s="171"/>
      <c r="H16" s="172"/>
      <c r="I16" s="171"/>
      <c r="J16" s="173"/>
    </row>
    <row r="17" spans="1:10" ht="23.25" customHeight="1" x14ac:dyDescent="0.2">
      <c r="A17" s="117" t="s">
        <v>27</v>
      </c>
      <c r="B17" s="38" t="s">
        <v>27</v>
      </c>
      <c r="C17" s="62"/>
      <c r="D17" s="63"/>
      <c r="E17" s="171"/>
      <c r="F17" s="172"/>
      <c r="G17" s="171"/>
      <c r="H17" s="172"/>
      <c r="I17" s="171"/>
      <c r="J17" s="173"/>
    </row>
    <row r="18" spans="1:10" ht="23.25" customHeight="1" x14ac:dyDescent="0.2">
      <c r="A18" s="117" t="s">
        <v>28</v>
      </c>
      <c r="B18" s="38" t="s">
        <v>28</v>
      </c>
      <c r="C18" s="62"/>
      <c r="D18" s="63"/>
      <c r="E18" s="171"/>
      <c r="F18" s="172"/>
      <c r="G18" s="171"/>
      <c r="H18" s="172"/>
      <c r="I18" s="171"/>
      <c r="J18" s="173"/>
    </row>
    <row r="19" spans="1:10" ht="23.25" customHeight="1" x14ac:dyDescent="0.2">
      <c r="A19" s="117" t="s">
        <v>66</v>
      </c>
      <c r="B19" s="38" t="s">
        <v>29</v>
      </c>
      <c r="C19" s="62"/>
      <c r="D19" s="63"/>
      <c r="E19" s="171"/>
      <c r="F19" s="172"/>
      <c r="G19" s="171"/>
      <c r="H19" s="172"/>
      <c r="I19" s="171"/>
      <c r="J19" s="173"/>
    </row>
    <row r="20" spans="1:10" ht="23.25" customHeight="1" x14ac:dyDescent="0.2">
      <c r="A20" s="117" t="s">
        <v>67</v>
      </c>
      <c r="B20" s="38" t="s">
        <v>30</v>
      </c>
      <c r="C20" s="62"/>
      <c r="D20" s="63"/>
      <c r="E20" s="171"/>
      <c r="F20" s="172"/>
      <c r="G20" s="171"/>
      <c r="H20" s="172"/>
      <c r="I20" s="171"/>
      <c r="J20" s="173"/>
    </row>
    <row r="21" spans="1:10" ht="23.25" customHeight="1" x14ac:dyDescent="0.2">
      <c r="A21" s="2"/>
      <c r="B21" s="48" t="s">
        <v>31</v>
      </c>
      <c r="C21" s="64"/>
      <c r="D21" s="65"/>
      <c r="E21" s="174"/>
      <c r="F21" s="209"/>
      <c r="G21" s="174"/>
      <c r="H21" s="209"/>
      <c r="I21" s="174"/>
      <c r="J21" s="175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2"/>
      <c r="D23" s="63"/>
      <c r="E23" s="67">
        <v>12</v>
      </c>
      <c r="F23" s="39" t="s">
        <v>0</v>
      </c>
      <c r="G23" s="169">
        <v>0</v>
      </c>
      <c r="H23" s="170"/>
      <c r="I23" s="170"/>
      <c r="J23" s="40" t="str">
        <f t="shared" ref="J23:J28" si="0">Mena</f>
        <v>CZK</v>
      </c>
    </row>
    <row r="24" spans="1:10" ht="23.25" customHeight="1" x14ac:dyDescent="0.2">
      <c r="A24" s="2"/>
      <c r="B24" s="38" t="s">
        <v>14</v>
      </c>
      <c r="C24" s="62"/>
      <c r="D24" s="63"/>
      <c r="E24" s="67">
        <f>SazbaDPH1</f>
        <v>12</v>
      </c>
      <c r="F24" s="39" t="s">
        <v>0</v>
      </c>
      <c r="G24" s="167">
        <v>0</v>
      </c>
      <c r="H24" s="168"/>
      <c r="I24" s="168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2"/>
      <c r="D25" s="63"/>
      <c r="E25" s="67">
        <v>21</v>
      </c>
      <c r="F25" s="39" t="s">
        <v>0</v>
      </c>
      <c r="G25" s="169">
        <f>ZakladDPHZaklVypocet</f>
        <v>0</v>
      </c>
      <c r="H25" s="170"/>
      <c r="I25" s="170"/>
      <c r="J25" s="40" t="str">
        <f t="shared" si="0"/>
        <v>CZK</v>
      </c>
    </row>
    <row r="26" spans="1:10" ht="23.25" customHeight="1" x14ac:dyDescent="0.2">
      <c r="A26" s="2"/>
      <c r="B26" s="32" t="s">
        <v>16</v>
      </c>
      <c r="C26" s="68"/>
      <c r="D26" s="54"/>
      <c r="E26" s="69">
        <f>SazbaDPH2</f>
        <v>21</v>
      </c>
      <c r="F26" s="30" t="s">
        <v>0</v>
      </c>
      <c r="G26" s="196">
        <f>ZakladDPHZakl*0.21</f>
        <v>0</v>
      </c>
      <c r="H26" s="197"/>
      <c r="I26" s="197"/>
      <c r="J26" s="37" t="str">
        <f t="shared" si="0"/>
        <v>CZK</v>
      </c>
    </row>
    <row r="27" spans="1:10" ht="23.25" customHeight="1" thickBot="1" x14ac:dyDescent="0.25">
      <c r="A27" s="2"/>
      <c r="B27" s="31" t="s">
        <v>5</v>
      </c>
      <c r="C27" s="70"/>
      <c r="D27" s="71"/>
      <c r="E27" s="70"/>
      <c r="F27" s="16"/>
      <c r="G27" s="198"/>
      <c r="H27" s="198"/>
      <c r="I27" s="198"/>
      <c r="J27" s="41" t="str">
        <f t="shared" si="0"/>
        <v>CZK</v>
      </c>
    </row>
    <row r="28" spans="1:10" ht="27.75" hidden="1" customHeight="1" thickBot="1" x14ac:dyDescent="0.25">
      <c r="A28" s="2"/>
      <c r="B28" s="107" t="s">
        <v>25</v>
      </c>
      <c r="C28" s="108"/>
      <c r="D28" s="108"/>
      <c r="E28" s="109"/>
      <c r="F28" s="110"/>
      <c r="G28" s="176">
        <v>191111449.03999999</v>
      </c>
      <c r="H28" s="177"/>
      <c r="I28" s="177"/>
      <c r="J28" s="111" t="str">
        <f t="shared" si="0"/>
        <v>CZK</v>
      </c>
    </row>
    <row r="29" spans="1:10" ht="27.75" customHeight="1" thickBot="1" x14ac:dyDescent="0.25">
      <c r="A29" s="2"/>
      <c r="B29" s="107" t="s">
        <v>37</v>
      </c>
      <c r="C29" s="112"/>
      <c r="D29" s="112"/>
      <c r="E29" s="112"/>
      <c r="F29" s="113"/>
      <c r="G29" s="176">
        <f>ZakladDPHZakl+DPHZakl</f>
        <v>0</v>
      </c>
      <c r="H29" s="176"/>
      <c r="I29" s="176"/>
      <c r="J29" s="114" t="s">
        <v>50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78"/>
      <c r="E34" s="179"/>
      <c r="G34" s="180"/>
      <c r="H34" s="181"/>
      <c r="I34" s="181"/>
      <c r="J34" s="25"/>
    </row>
    <row r="35" spans="1:10" ht="12.75" customHeight="1" x14ac:dyDescent="0.2">
      <c r="A35" s="2"/>
      <c r="B35" s="2"/>
      <c r="D35" s="166" t="s">
        <v>2</v>
      </c>
      <c r="E35" s="16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6" t="s">
        <v>17</v>
      </c>
      <c r="C37" s="87"/>
      <c r="D37" s="87"/>
      <c r="E37" s="87"/>
      <c r="F37" s="88"/>
      <c r="G37" s="88"/>
      <c r="H37" s="88"/>
      <c r="I37" s="88"/>
      <c r="J37" s="89"/>
    </row>
    <row r="38" spans="1:10" ht="25.5" customHeight="1" x14ac:dyDescent="0.2">
      <c r="A38" s="85" t="s">
        <v>39</v>
      </c>
      <c r="B38" s="90" t="s">
        <v>18</v>
      </c>
      <c r="C38" s="91" t="s">
        <v>6</v>
      </c>
      <c r="D38" s="91"/>
      <c r="E38" s="91"/>
      <c r="F38" s="92" t="str">
        <f>B23</f>
        <v>Základ pro sníženou DPH</v>
      </c>
      <c r="G38" s="92" t="str">
        <f>B25</f>
        <v>Základ pro základní DPH</v>
      </c>
      <c r="H38" s="93" t="s">
        <v>19</v>
      </c>
      <c r="I38" s="93" t="s">
        <v>1</v>
      </c>
      <c r="J38" s="94" t="s">
        <v>0</v>
      </c>
    </row>
    <row r="39" spans="1:10" ht="25.5" hidden="1" customHeight="1" x14ac:dyDescent="0.2">
      <c r="A39" s="85">
        <v>1</v>
      </c>
      <c r="B39" s="95" t="s">
        <v>44</v>
      </c>
      <c r="C39" s="161"/>
      <c r="D39" s="161"/>
      <c r="E39" s="161"/>
      <c r="F39" s="96">
        <v>0</v>
      </c>
      <c r="G39" s="97">
        <v>191111449.03999999</v>
      </c>
      <c r="H39" s="98">
        <v>40133404.299999997</v>
      </c>
      <c r="I39" s="98">
        <v>231244853.34</v>
      </c>
      <c r="J39" s="99" t="e">
        <f ca="1">IF(_xlfn.SINGLE(CenaCelkemVypocet)=0,"",I39/_xlfn.SINGLE(CenaCelkemVypocet)*100)</f>
        <v>#NAME?</v>
      </c>
    </row>
    <row r="40" spans="1:10" ht="25.5" customHeight="1" x14ac:dyDescent="0.2">
      <c r="A40" s="85">
        <v>2</v>
      </c>
      <c r="B40" s="100" t="s">
        <v>45</v>
      </c>
      <c r="C40" s="162" t="s">
        <v>46</v>
      </c>
      <c r="D40" s="162"/>
      <c r="E40" s="162"/>
      <c r="F40" s="101">
        <v>0</v>
      </c>
      <c r="G40" s="102">
        <f>'1 1 Pol'!G102</f>
        <v>0</v>
      </c>
      <c r="H40" s="102">
        <f>G40*0.21</f>
        <v>0</v>
      </c>
      <c r="I40" s="102">
        <f>G40+H40</f>
        <v>0</v>
      </c>
      <c r="J40" s="103" t="e">
        <f ca="1">IF(_xlfn.SINGLE(CenaCelkemVypocet)=0,"",I40/_xlfn.SINGLE(CenaCelkemVypocet)*100)</f>
        <v>#NAME?</v>
      </c>
    </row>
    <row r="41" spans="1:10" ht="25.5" customHeight="1" x14ac:dyDescent="0.2">
      <c r="A41" s="85">
        <v>2</v>
      </c>
      <c r="B41" s="100" t="s">
        <v>47</v>
      </c>
      <c r="C41" s="162" t="s">
        <v>48</v>
      </c>
      <c r="D41" s="162"/>
      <c r="E41" s="162"/>
      <c r="F41" s="101">
        <v>0</v>
      </c>
      <c r="G41" s="102">
        <f>'2 2 Pol'!G37</f>
        <v>0</v>
      </c>
      <c r="H41" s="102">
        <f>G41*0.21</f>
        <v>0</v>
      </c>
      <c r="I41" s="102">
        <f>G41+H41</f>
        <v>0</v>
      </c>
      <c r="J41" s="103" t="e">
        <f ca="1">IF(_xlfn.SINGLE(CenaCelkemVypocet)=0,"",I41/_xlfn.SINGLE(CenaCelkemVypocet)*100)</f>
        <v>#NAME?</v>
      </c>
    </row>
    <row r="42" spans="1:10" ht="25.5" customHeight="1" x14ac:dyDescent="0.2">
      <c r="A42" s="85"/>
      <c r="B42" s="163" t="s">
        <v>49</v>
      </c>
      <c r="C42" s="164"/>
      <c r="D42" s="164"/>
      <c r="E42" s="165"/>
      <c r="F42" s="104">
        <f>SUMIF(A39:A41,"=1",F39:F41)</f>
        <v>0</v>
      </c>
      <c r="G42" s="105">
        <f>G40+G41</f>
        <v>0</v>
      </c>
      <c r="H42" s="105">
        <f>H40+H41</f>
        <v>0</v>
      </c>
      <c r="I42" s="105">
        <f>I40+I41</f>
        <v>0</v>
      </c>
      <c r="J42" s="106" t="e">
        <f ca="1">SUMIF(A39:A41,"=1",J39:J41)</f>
        <v>#NAME?</v>
      </c>
    </row>
    <row r="44" spans="1:10" x14ac:dyDescent="0.2">
      <c r="F44" s="84"/>
      <c r="G44" s="84"/>
      <c r="H44" s="84"/>
      <c r="I44" s="84"/>
      <c r="J44" s="11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G29:I29"/>
    <mergeCell ref="G25:I25"/>
    <mergeCell ref="I19:J19"/>
    <mergeCell ref="G28:I28"/>
    <mergeCell ref="D34:E34"/>
    <mergeCell ref="G34:I34"/>
    <mergeCell ref="G24:I24"/>
    <mergeCell ref="G23:I23"/>
    <mergeCell ref="E19:F19"/>
    <mergeCell ref="E20:F20"/>
    <mergeCell ref="I20:J20"/>
    <mergeCell ref="I21:J21"/>
    <mergeCell ref="G19:H19"/>
    <mergeCell ref="G20:H20"/>
    <mergeCell ref="C39:E39"/>
    <mergeCell ref="C40:E40"/>
    <mergeCell ref="C41:E41"/>
    <mergeCell ref="B42:E42"/>
    <mergeCell ref="D35:E3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10" t="s">
        <v>7</v>
      </c>
      <c r="B1" s="210"/>
      <c r="C1" s="211"/>
      <c r="D1" s="210"/>
      <c r="E1" s="210"/>
      <c r="F1" s="210"/>
      <c r="G1" s="210"/>
    </row>
    <row r="2" spans="1:7" ht="24.95" customHeight="1" x14ac:dyDescent="0.2">
      <c r="A2" s="50" t="s">
        <v>8</v>
      </c>
      <c r="B2" s="49"/>
      <c r="C2" s="212"/>
      <c r="D2" s="212"/>
      <c r="E2" s="212"/>
      <c r="F2" s="212"/>
      <c r="G2" s="213"/>
    </row>
    <row r="3" spans="1:7" ht="24.95" customHeight="1" x14ac:dyDescent="0.2">
      <c r="A3" s="50" t="s">
        <v>9</v>
      </c>
      <c r="B3" s="49"/>
      <c r="C3" s="212"/>
      <c r="D3" s="212"/>
      <c r="E3" s="212"/>
      <c r="F3" s="212"/>
      <c r="G3" s="213"/>
    </row>
    <row r="4" spans="1:7" ht="24.95" customHeight="1" x14ac:dyDescent="0.2">
      <c r="A4" s="50" t="s">
        <v>10</v>
      </c>
      <c r="B4" s="49"/>
      <c r="C4" s="212"/>
      <c r="D4" s="212"/>
      <c r="E4" s="212"/>
      <c r="F4" s="212"/>
      <c r="G4" s="21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94"/>
  <sheetViews>
    <sheetView topLeftCell="C1" zoomScale="120" zoomScaleNormal="120" workbookViewId="0">
      <pane ySplit="7" topLeftCell="A89" activePane="bottomLeft" state="frozen"/>
      <selection pane="bottomLeft" activeCell="P3" sqref="P3"/>
    </sheetView>
  </sheetViews>
  <sheetFormatPr defaultRowHeight="12.75" outlineLevelRow="2" x14ac:dyDescent="0.2"/>
  <cols>
    <col min="1" max="1" width="3.42578125" customWidth="1"/>
    <col min="2" max="2" width="12.7109375" style="115" customWidth="1"/>
    <col min="3" max="3" width="39.140625" style="115" customWidth="1"/>
    <col min="4" max="4" width="4.85546875" customWidth="1"/>
    <col min="5" max="5" width="10.7109375" customWidth="1"/>
    <col min="6" max="6" width="9.85546875" customWidth="1"/>
    <col min="7" max="7" width="18" customWidth="1"/>
    <col min="8" max="13" width="0" hidden="1" customWidth="1"/>
    <col min="18" max="18" width="0" hidden="1" customWidth="1"/>
    <col min="20" max="20" width="9.28515625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16" t="s">
        <v>7</v>
      </c>
      <c r="B1" s="216"/>
      <c r="C1" s="216"/>
      <c r="D1" s="216"/>
      <c r="E1" s="216"/>
      <c r="F1" s="216"/>
      <c r="G1" s="216"/>
      <c r="AG1" t="s">
        <v>68</v>
      </c>
    </row>
    <row r="2" spans="1:60" ht="25.15" customHeight="1" x14ac:dyDescent="0.2">
      <c r="A2" s="50" t="s">
        <v>8</v>
      </c>
      <c r="B2" s="49" t="s">
        <v>43</v>
      </c>
      <c r="C2" s="217" t="s">
        <v>285</v>
      </c>
      <c r="D2" s="218"/>
      <c r="E2" s="218"/>
      <c r="F2" s="218"/>
      <c r="G2" s="219"/>
      <c r="AG2" t="s">
        <v>69</v>
      </c>
    </row>
    <row r="3" spans="1:60" ht="25.15" customHeight="1" x14ac:dyDescent="0.2">
      <c r="A3" s="50" t="s">
        <v>9</v>
      </c>
      <c r="B3" s="49" t="s">
        <v>45</v>
      </c>
      <c r="C3" s="217" t="s">
        <v>46</v>
      </c>
      <c r="D3" s="218"/>
      <c r="E3" s="218"/>
      <c r="F3" s="218"/>
      <c r="G3" s="219"/>
      <c r="AC3" s="115" t="s">
        <v>69</v>
      </c>
      <c r="AG3" t="s">
        <v>70</v>
      </c>
    </row>
    <row r="4" spans="1:60" ht="25.15" customHeight="1" x14ac:dyDescent="0.2">
      <c r="A4" s="118" t="s">
        <v>10</v>
      </c>
      <c r="B4" s="119" t="s">
        <v>45</v>
      </c>
      <c r="C4" s="220" t="s">
        <v>46</v>
      </c>
      <c r="D4" s="221"/>
      <c r="E4" s="221"/>
      <c r="F4" s="221"/>
      <c r="G4" s="222"/>
      <c r="AG4" t="s">
        <v>71</v>
      </c>
    </row>
    <row r="5" spans="1:60" x14ac:dyDescent="0.2">
      <c r="D5" s="10"/>
    </row>
    <row r="6" spans="1:60" ht="38.25" x14ac:dyDescent="0.2">
      <c r="A6" s="121" t="s">
        <v>72</v>
      </c>
      <c r="B6" s="123" t="s">
        <v>73</v>
      </c>
      <c r="C6" s="123" t="s">
        <v>74</v>
      </c>
      <c r="D6" s="122" t="s">
        <v>75</v>
      </c>
      <c r="E6" s="121" t="s">
        <v>76</v>
      </c>
      <c r="F6" s="120" t="s">
        <v>77</v>
      </c>
      <c r="G6" s="121" t="s">
        <v>31</v>
      </c>
      <c r="H6" s="124" t="s">
        <v>32</v>
      </c>
      <c r="I6" s="124" t="s">
        <v>78</v>
      </c>
      <c r="J6" s="124" t="s">
        <v>33</v>
      </c>
      <c r="K6" s="124" t="s">
        <v>79</v>
      </c>
      <c r="L6" s="124" t="s">
        <v>80</v>
      </c>
      <c r="M6" s="124" t="s">
        <v>81</v>
      </c>
      <c r="N6" s="124" t="s">
        <v>82</v>
      </c>
      <c r="O6" s="124" t="s">
        <v>83</v>
      </c>
      <c r="P6" s="124" t="s">
        <v>84</v>
      </c>
      <c r="Q6" s="124" t="s">
        <v>85</v>
      </c>
      <c r="R6" s="124" t="s">
        <v>86</v>
      </c>
      <c r="S6" s="124" t="s">
        <v>87</v>
      </c>
      <c r="T6" s="124" t="s">
        <v>88</v>
      </c>
      <c r="U6" s="124" t="s">
        <v>89</v>
      </c>
      <c r="V6" s="124" t="s">
        <v>90</v>
      </c>
      <c r="W6" s="124" t="s">
        <v>91</v>
      </c>
      <c r="X6" s="124" t="s">
        <v>92</v>
      </c>
      <c r="Y6" s="124" t="s">
        <v>93</v>
      </c>
    </row>
    <row r="7" spans="1:60" hidden="1" x14ac:dyDescent="0.2">
      <c r="A7" s="3"/>
      <c r="B7" s="4"/>
      <c r="C7" s="4"/>
      <c r="D7" s="6"/>
      <c r="E7" s="126"/>
      <c r="F7" s="127"/>
      <c r="G7" s="127"/>
      <c r="H7" s="127"/>
      <c r="I7" s="127"/>
      <c r="J7" s="127"/>
      <c r="K7" s="127"/>
      <c r="L7" s="127"/>
      <c r="M7" s="127"/>
      <c r="N7" s="126"/>
      <c r="O7" s="126"/>
      <c r="P7" s="126"/>
      <c r="Q7" s="126"/>
      <c r="R7" s="127"/>
      <c r="S7" s="127"/>
      <c r="T7" s="127"/>
      <c r="U7" s="127"/>
      <c r="V7" s="127"/>
      <c r="W7" s="127"/>
      <c r="X7" s="127"/>
      <c r="Y7" s="127"/>
    </row>
    <row r="8" spans="1:60" x14ac:dyDescent="0.2">
      <c r="A8" s="135" t="s">
        <v>94</v>
      </c>
      <c r="B8" s="136" t="s">
        <v>51</v>
      </c>
      <c r="C8" s="154" t="s">
        <v>52</v>
      </c>
      <c r="D8" s="137"/>
      <c r="E8" s="138"/>
      <c r="F8" s="139"/>
      <c r="G8" s="139"/>
      <c r="H8" s="139"/>
      <c r="I8" s="139">
        <v>0</v>
      </c>
      <c r="J8" s="139"/>
      <c r="K8" s="139">
        <v>0</v>
      </c>
      <c r="L8" s="139"/>
      <c r="M8" s="139"/>
      <c r="N8" s="138"/>
      <c r="O8" s="138"/>
      <c r="P8" s="138"/>
      <c r="Q8" s="138"/>
      <c r="R8" s="139"/>
      <c r="S8" s="139"/>
      <c r="T8" s="140"/>
      <c r="U8" s="134"/>
      <c r="V8" s="134"/>
      <c r="W8" s="134"/>
      <c r="X8" s="134"/>
      <c r="Y8" s="134"/>
      <c r="AG8" t="s">
        <v>95</v>
      </c>
    </row>
    <row r="9" spans="1:60" ht="33.75" x14ac:dyDescent="0.2">
      <c r="A9" s="147">
        <v>1</v>
      </c>
      <c r="B9" s="148" t="s">
        <v>51</v>
      </c>
      <c r="C9" s="155" t="s">
        <v>282</v>
      </c>
      <c r="D9" s="149"/>
      <c r="E9" s="150"/>
      <c r="F9" s="151"/>
      <c r="G9" s="151"/>
      <c r="H9" s="151">
        <v>0</v>
      </c>
      <c r="I9" s="151">
        <v>0</v>
      </c>
      <c r="J9" s="151">
        <v>0</v>
      </c>
      <c r="K9" s="151">
        <v>0</v>
      </c>
      <c r="L9" s="151">
        <v>21</v>
      </c>
      <c r="M9" s="151">
        <v>0</v>
      </c>
      <c r="N9" s="150">
        <v>0</v>
      </c>
      <c r="O9" s="150">
        <v>0</v>
      </c>
      <c r="P9" s="150">
        <v>0</v>
      </c>
      <c r="Q9" s="150">
        <v>0</v>
      </c>
      <c r="R9" s="151"/>
      <c r="S9" s="151" t="s">
        <v>96</v>
      </c>
      <c r="T9" s="152" t="s">
        <v>97</v>
      </c>
      <c r="U9" s="131">
        <v>0</v>
      </c>
      <c r="V9" s="131">
        <v>0</v>
      </c>
      <c r="W9" s="131"/>
      <c r="X9" s="131" t="s">
        <v>98</v>
      </c>
      <c r="Y9" s="131" t="s">
        <v>99</v>
      </c>
      <c r="Z9" s="125"/>
      <c r="AA9" s="125"/>
      <c r="AB9" s="125"/>
      <c r="AC9" s="125"/>
      <c r="AD9" s="125"/>
      <c r="AE9" s="125"/>
      <c r="AF9" s="125"/>
      <c r="AG9" s="125" t="s">
        <v>100</v>
      </c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</row>
    <row r="10" spans="1:60" x14ac:dyDescent="0.2">
      <c r="A10" s="135" t="s">
        <v>94</v>
      </c>
      <c r="B10" s="136" t="s">
        <v>45</v>
      </c>
      <c r="C10" s="154" t="s">
        <v>55</v>
      </c>
      <c r="D10" s="137"/>
      <c r="E10" s="138"/>
      <c r="F10" s="139"/>
      <c r="G10" s="139">
        <f>G11+G12+G13+G14+G15+G16+G17+G22+G23</f>
        <v>0</v>
      </c>
      <c r="H10" s="139"/>
      <c r="I10" s="139">
        <v>0</v>
      </c>
      <c r="J10" s="139"/>
      <c r="K10" s="139">
        <v>25217264.469999999</v>
      </c>
      <c r="L10" s="139"/>
      <c r="M10" s="139"/>
      <c r="N10" s="138"/>
      <c r="O10" s="138"/>
      <c r="P10" s="138"/>
      <c r="Q10" s="138"/>
      <c r="R10" s="139"/>
      <c r="S10" s="139"/>
      <c r="T10" s="140"/>
      <c r="U10" s="134"/>
      <c r="V10" s="134"/>
      <c r="W10" s="134"/>
      <c r="X10" s="134"/>
      <c r="Y10" s="134"/>
      <c r="AG10" t="s">
        <v>95</v>
      </c>
    </row>
    <row r="11" spans="1:60" x14ac:dyDescent="0.2">
      <c r="A11" s="147">
        <v>4</v>
      </c>
      <c r="B11" s="148" t="s">
        <v>105</v>
      </c>
      <c r="C11" s="155" t="s">
        <v>106</v>
      </c>
      <c r="D11" s="149" t="s">
        <v>107</v>
      </c>
      <c r="E11" s="150">
        <v>180</v>
      </c>
      <c r="F11" s="223"/>
      <c r="G11" s="151">
        <f t="shared" ref="G11:G17" si="0">E11*F11</f>
        <v>0</v>
      </c>
      <c r="H11" s="151">
        <v>0</v>
      </c>
      <c r="I11" s="151">
        <v>0</v>
      </c>
      <c r="J11" s="151">
        <v>434</v>
      </c>
      <c r="K11" s="151">
        <v>78120</v>
      </c>
      <c r="L11" s="151">
        <v>21</v>
      </c>
      <c r="M11" s="151">
        <v>94525.2</v>
      </c>
      <c r="N11" s="150">
        <v>0</v>
      </c>
      <c r="O11" s="150">
        <v>0</v>
      </c>
      <c r="P11" s="150">
        <v>0.02</v>
      </c>
      <c r="Q11" s="150">
        <v>3.6</v>
      </c>
      <c r="R11" s="151"/>
      <c r="S11" s="151" t="s">
        <v>102</v>
      </c>
      <c r="T11" s="152" t="s">
        <v>102</v>
      </c>
      <c r="U11" s="131">
        <v>0.98</v>
      </c>
      <c r="V11" s="131">
        <v>176.4</v>
      </c>
      <c r="W11" s="131"/>
      <c r="X11" s="131" t="s">
        <v>98</v>
      </c>
      <c r="Y11" s="131" t="s">
        <v>99</v>
      </c>
      <c r="Z11" s="125"/>
      <c r="AA11" s="125"/>
      <c r="AB11" s="125"/>
      <c r="AC11" s="125"/>
      <c r="AD11" s="125"/>
      <c r="AE11" s="125"/>
      <c r="AF11" s="125"/>
      <c r="AG11" s="125" t="s">
        <v>100</v>
      </c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</row>
    <row r="12" spans="1:60" ht="51" customHeight="1" x14ac:dyDescent="0.2">
      <c r="A12" s="147">
        <v>5</v>
      </c>
      <c r="B12" s="148" t="s">
        <v>108</v>
      </c>
      <c r="C12" s="155" t="s">
        <v>283</v>
      </c>
      <c r="D12" s="149" t="s">
        <v>107</v>
      </c>
      <c r="E12" s="150">
        <v>180</v>
      </c>
      <c r="F12" s="223"/>
      <c r="G12" s="151">
        <f t="shared" si="0"/>
        <v>0</v>
      </c>
      <c r="H12" s="151">
        <v>0</v>
      </c>
      <c r="I12" s="151">
        <v>0</v>
      </c>
      <c r="J12" s="151">
        <v>3140</v>
      </c>
      <c r="K12" s="151">
        <v>565200</v>
      </c>
      <c r="L12" s="151">
        <v>21</v>
      </c>
      <c r="M12" s="151">
        <v>683892</v>
      </c>
      <c r="N12" s="150">
        <v>0</v>
      </c>
      <c r="O12" s="150">
        <v>0</v>
      </c>
      <c r="P12" s="150">
        <v>2.4</v>
      </c>
      <c r="Q12" s="150">
        <v>432</v>
      </c>
      <c r="R12" s="151"/>
      <c r="S12" s="151" t="s">
        <v>102</v>
      </c>
      <c r="T12" s="152" t="s">
        <v>102</v>
      </c>
      <c r="U12" s="131">
        <v>5.34</v>
      </c>
      <c r="V12" s="131">
        <v>961.19999999999993</v>
      </c>
      <c r="W12" s="131"/>
      <c r="X12" s="131" t="s">
        <v>98</v>
      </c>
      <c r="Y12" s="131" t="s">
        <v>99</v>
      </c>
      <c r="Z12" s="125"/>
      <c r="AA12" s="125"/>
      <c r="AB12" s="125"/>
      <c r="AC12" s="125"/>
      <c r="AD12" s="125"/>
      <c r="AE12" s="125"/>
      <c r="AF12" s="125"/>
      <c r="AG12" s="125" t="s">
        <v>104</v>
      </c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</row>
    <row r="13" spans="1:60" x14ac:dyDescent="0.2">
      <c r="A13" s="147">
        <v>6</v>
      </c>
      <c r="B13" s="148" t="s">
        <v>109</v>
      </c>
      <c r="C13" s="155" t="s">
        <v>110</v>
      </c>
      <c r="D13" s="149" t="s">
        <v>107</v>
      </c>
      <c r="E13" s="150">
        <v>10800</v>
      </c>
      <c r="F13" s="223"/>
      <c r="G13" s="151">
        <f t="shared" si="0"/>
        <v>0</v>
      </c>
      <c r="H13" s="151">
        <v>0</v>
      </c>
      <c r="I13" s="151">
        <v>0</v>
      </c>
      <c r="J13" s="151">
        <v>56.4</v>
      </c>
      <c r="K13" s="151">
        <v>609120</v>
      </c>
      <c r="L13" s="151">
        <v>21</v>
      </c>
      <c r="M13" s="151">
        <v>737035.2</v>
      </c>
      <c r="N13" s="150">
        <v>0</v>
      </c>
      <c r="O13" s="150">
        <v>0</v>
      </c>
      <c r="P13" s="150">
        <v>0</v>
      </c>
      <c r="Q13" s="150">
        <v>0</v>
      </c>
      <c r="R13" s="151"/>
      <c r="S13" s="151" t="s">
        <v>102</v>
      </c>
      <c r="T13" s="152" t="s">
        <v>102</v>
      </c>
      <c r="U13" s="131">
        <v>0.06</v>
      </c>
      <c r="V13" s="131">
        <v>648</v>
      </c>
      <c r="W13" s="131"/>
      <c r="X13" s="131" t="s">
        <v>98</v>
      </c>
      <c r="Y13" s="131" t="s">
        <v>99</v>
      </c>
      <c r="Z13" s="125"/>
      <c r="AA13" s="125"/>
      <c r="AB13" s="125"/>
      <c r="AC13" s="125"/>
      <c r="AD13" s="125"/>
      <c r="AE13" s="125"/>
      <c r="AF13" s="125"/>
      <c r="AG13" s="125" t="s">
        <v>104</v>
      </c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</row>
    <row r="14" spans="1:60" x14ac:dyDescent="0.2">
      <c r="A14" s="147">
        <v>7</v>
      </c>
      <c r="B14" s="148" t="s">
        <v>109</v>
      </c>
      <c r="C14" s="155" t="s">
        <v>110</v>
      </c>
      <c r="D14" s="149" t="s">
        <v>107</v>
      </c>
      <c r="E14" s="150">
        <v>45371.0383</v>
      </c>
      <c r="F14" s="223"/>
      <c r="G14" s="151">
        <f t="shared" si="0"/>
        <v>0</v>
      </c>
      <c r="H14" s="151">
        <v>0</v>
      </c>
      <c r="I14" s="151">
        <v>0</v>
      </c>
      <c r="J14" s="151">
        <v>56.4</v>
      </c>
      <c r="K14" s="151">
        <v>5942926.5601199996</v>
      </c>
      <c r="L14" s="151">
        <v>21</v>
      </c>
      <c r="M14" s="151">
        <v>7190941.1375999991</v>
      </c>
      <c r="N14" s="150">
        <v>0</v>
      </c>
      <c r="O14" s="150">
        <v>0</v>
      </c>
      <c r="P14" s="150">
        <v>0</v>
      </c>
      <c r="Q14" s="150">
        <v>0</v>
      </c>
      <c r="R14" s="151"/>
      <c r="S14" s="151" t="s">
        <v>102</v>
      </c>
      <c r="T14" s="152" t="s">
        <v>102</v>
      </c>
      <c r="U14" s="131">
        <v>0.06</v>
      </c>
      <c r="V14" s="131">
        <v>6322.2622979999996</v>
      </c>
      <c r="W14" s="131"/>
      <c r="X14" s="131" t="s">
        <v>98</v>
      </c>
      <c r="Y14" s="131" t="s">
        <v>99</v>
      </c>
      <c r="Z14" s="125"/>
      <c r="AA14" s="125"/>
      <c r="AB14" s="125"/>
      <c r="AC14" s="125"/>
      <c r="AD14" s="125"/>
      <c r="AE14" s="125"/>
      <c r="AF14" s="125"/>
      <c r="AG14" s="125" t="s">
        <v>104</v>
      </c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</row>
    <row r="15" spans="1:60" x14ac:dyDescent="0.2">
      <c r="A15" s="147">
        <v>8</v>
      </c>
      <c r="B15" s="148" t="s">
        <v>111</v>
      </c>
      <c r="C15" s="155" t="s">
        <v>112</v>
      </c>
      <c r="D15" s="149" t="s">
        <v>107</v>
      </c>
      <c r="E15" s="150">
        <v>1.6459999999999999</v>
      </c>
      <c r="F15" s="223"/>
      <c r="G15" s="151">
        <f t="shared" si="0"/>
        <v>0</v>
      </c>
      <c r="H15" s="151">
        <v>0</v>
      </c>
      <c r="I15" s="151">
        <v>0</v>
      </c>
      <c r="J15" s="151">
        <v>2590</v>
      </c>
      <c r="K15" s="151">
        <v>4263.1399999999994</v>
      </c>
      <c r="L15" s="151">
        <v>21</v>
      </c>
      <c r="M15" s="151">
        <v>5158.3994000000002</v>
      </c>
      <c r="N15" s="150">
        <v>0</v>
      </c>
      <c r="O15" s="150">
        <v>0</v>
      </c>
      <c r="P15" s="150">
        <v>2.1</v>
      </c>
      <c r="Q15" s="150">
        <v>3.4565999999999999</v>
      </c>
      <c r="R15" s="151"/>
      <c r="S15" s="151" t="s">
        <v>102</v>
      </c>
      <c r="T15" s="152" t="s">
        <v>102</v>
      </c>
      <c r="U15" s="131">
        <v>4.45</v>
      </c>
      <c r="V15" s="131">
        <v>7.3247</v>
      </c>
      <c r="W15" s="131"/>
      <c r="X15" s="131" t="s">
        <v>98</v>
      </c>
      <c r="Y15" s="131" t="s">
        <v>99</v>
      </c>
      <c r="Z15" s="125"/>
      <c r="AA15" s="125"/>
      <c r="AB15" s="125"/>
      <c r="AC15" s="125"/>
      <c r="AD15" s="125"/>
      <c r="AE15" s="125"/>
      <c r="AF15" s="125"/>
      <c r="AG15" s="125" t="s">
        <v>104</v>
      </c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</row>
    <row r="16" spans="1:60" ht="22.5" x14ac:dyDescent="0.2">
      <c r="A16" s="147">
        <v>9</v>
      </c>
      <c r="B16" s="148" t="s">
        <v>113</v>
      </c>
      <c r="C16" s="155" t="s">
        <v>114</v>
      </c>
      <c r="D16" s="149" t="s">
        <v>107</v>
      </c>
      <c r="E16" s="150">
        <v>53171.0383</v>
      </c>
      <c r="F16" s="223"/>
      <c r="G16" s="151">
        <f t="shared" si="0"/>
        <v>0</v>
      </c>
      <c r="H16" s="151">
        <v>0</v>
      </c>
      <c r="I16" s="151">
        <v>0</v>
      </c>
      <c r="J16" s="151">
        <v>109.5</v>
      </c>
      <c r="K16" s="151">
        <v>12720728.693849999</v>
      </c>
      <c r="L16" s="151">
        <v>21</v>
      </c>
      <c r="M16" s="151">
        <v>15392081.7149</v>
      </c>
      <c r="N16" s="150">
        <v>0</v>
      </c>
      <c r="O16" s="150">
        <v>0</v>
      </c>
      <c r="P16" s="150">
        <v>0</v>
      </c>
      <c r="Q16" s="150">
        <v>0</v>
      </c>
      <c r="R16" s="151"/>
      <c r="S16" s="151" t="s">
        <v>102</v>
      </c>
      <c r="T16" s="152" t="s">
        <v>102</v>
      </c>
      <c r="U16" s="131">
        <v>0.01</v>
      </c>
      <c r="V16" s="131">
        <v>1161.7103830000001</v>
      </c>
      <c r="W16" s="131"/>
      <c r="X16" s="131" t="s">
        <v>98</v>
      </c>
      <c r="Y16" s="131" t="s">
        <v>99</v>
      </c>
      <c r="Z16" s="125"/>
      <c r="AA16" s="125"/>
      <c r="AB16" s="125"/>
      <c r="AC16" s="125"/>
      <c r="AD16" s="125"/>
      <c r="AE16" s="125"/>
      <c r="AF16" s="125"/>
      <c r="AG16" s="125" t="s">
        <v>104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</row>
    <row r="17" spans="1:60" x14ac:dyDescent="0.2">
      <c r="A17" s="141">
        <v>10</v>
      </c>
      <c r="B17" s="142" t="s">
        <v>115</v>
      </c>
      <c r="C17" s="156" t="s">
        <v>116</v>
      </c>
      <c r="D17" s="143" t="s">
        <v>107</v>
      </c>
      <c r="E17" s="144">
        <v>18815.428390000001</v>
      </c>
      <c r="F17" s="224"/>
      <c r="G17" s="151">
        <f t="shared" si="0"/>
        <v>0</v>
      </c>
      <c r="H17" s="145">
        <v>0</v>
      </c>
      <c r="I17" s="145">
        <v>0</v>
      </c>
      <c r="J17" s="145">
        <v>120</v>
      </c>
      <c r="K17" s="145">
        <v>2257851.4068</v>
      </c>
      <c r="L17" s="145">
        <v>21</v>
      </c>
      <c r="M17" s="145">
        <v>2732000.2061000001</v>
      </c>
      <c r="N17" s="144">
        <v>0</v>
      </c>
      <c r="O17" s="144">
        <v>0</v>
      </c>
      <c r="P17" s="144">
        <v>0</v>
      </c>
      <c r="Q17" s="144">
        <v>0</v>
      </c>
      <c r="R17" s="145"/>
      <c r="S17" s="145" t="s">
        <v>102</v>
      </c>
      <c r="T17" s="146" t="s">
        <v>102</v>
      </c>
      <c r="U17" s="131">
        <v>0.05</v>
      </c>
      <c r="V17" s="131">
        <v>940.77141950000009</v>
      </c>
      <c r="W17" s="131"/>
      <c r="X17" s="131" t="s">
        <v>98</v>
      </c>
      <c r="Y17" s="131" t="s">
        <v>99</v>
      </c>
      <c r="Z17" s="125"/>
      <c r="AA17" s="125"/>
      <c r="AB17" s="125"/>
      <c r="AC17" s="125"/>
      <c r="AD17" s="125"/>
      <c r="AE17" s="125"/>
      <c r="AF17" s="125"/>
      <c r="AG17" s="125" t="s">
        <v>100</v>
      </c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</row>
    <row r="18" spans="1:60" outlineLevel="1" x14ac:dyDescent="0.2">
      <c r="A18" s="128"/>
      <c r="B18" s="129"/>
      <c r="C18" s="157" t="s">
        <v>117</v>
      </c>
      <c r="D18" s="132"/>
      <c r="E18" s="133">
        <v>17523.133679999999</v>
      </c>
      <c r="F18" s="131"/>
      <c r="G18" s="131"/>
      <c r="H18" s="131"/>
      <c r="I18" s="131"/>
      <c r="J18" s="131"/>
      <c r="K18" s="131"/>
      <c r="L18" s="131"/>
      <c r="M18" s="131"/>
      <c r="N18" s="130"/>
      <c r="O18" s="130"/>
      <c r="P18" s="130"/>
      <c r="Q18" s="130"/>
      <c r="R18" s="131"/>
      <c r="S18" s="131"/>
      <c r="T18" s="131"/>
      <c r="U18" s="131"/>
      <c r="V18" s="131"/>
      <c r="W18" s="131"/>
      <c r="X18" s="131"/>
      <c r="Y18" s="131"/>
      <c r="Z18" s="125"/>
      <c r="AA18" s="125"/>
      <c r="AB18" s="125"/>
      <c r="AC18" s="125"/>
      <c r="AD18" s="125"/>
      <c r="AE18" s="125"/>
      <c r="AF18" s="125"/>
      <c r="AG18" s="125" t="s">
        <v>118</v>
      </c>
      <c r="AH18" s="125">
        <v>0</v>
      </c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</row>
    <row r="19" spans="1:60" outlineLevel="2" x14ac:dyDescent="0.2">
      <c r="A19" s="128"/>
      <c r="B19" s="129"/>
      <c r="C19" s="157" t="s">
        <v>119</v>
      </c>
      <c r="D19" s="132"/>
      <c r="E19" s="133">
        <v>489.99567000000002</v>
      </c>
      <c r="F19" s="131"/>
      <c r="G19" s="131"/>
      <c r="H19" s="131"/>
      <c r="I19" s="131"/>
      <c r="J19" s="131"/>
      <c r="K19" s="131"/>
      <c r="L19" s="131"/>
      <c r="M19" s="131"/>
      <c r="N19" s="130"/>
      <c r="O19" s="130"/>
      <c r="P19" s="130"/>
      <c r="Q19" s="130"/>
      <c r="R19" s="131"/>
      <c r="S19" s="131"/>
      <c r="T19" s="131"/>
      <c r="U19" s="131"/>
      <c r="V19" s="131"/>
      <c r="W19" s="131"/>
      <c r="X19" s="131"/>
      <c r="Y19" s="131"/>
      <c r="Z19" s="125"/>
      <c r="AA19" s="125"/>
      <c r="AB19" s="125"/>
      <c r="AC19" s="125"/>
      <c r="AD19" s="125"/>
      <c r="AE19" s="125"/>
      <c r="AF19" s="125"/>
      <c r="AG19" s="125" t="s">
        <v>118</v>
      </c>
      <c r="AH19" s="125">
        <v>0</v>
      </c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</row>
    <row r="20" spans="1:60" outlineLevel="2" x14ac:dyDescent="0.2">
      <c r="A20" s="128"/>
      <c r="B20" s="129"/>
      <c r="C20" s="157" t="s">
        <v>120</v>
      </c>
      <c r="D20" s="132"/>
      <c r="E20" s="133">
        <v>543.8125</v>
      </c>
      <c r="F20" s="131"/>
      <c r="G20" s="131"/>
      <c r="H20" s="131"/>
      <c r="I20" s="131"/>
      <c r="J20" s="131"/>
      <c r="K20" s="131"/>
      <c r="L20" s="131"/>
      <c r="M20" s="131"/>
      <c r="N20" s="130"/>
      <c r="O20" s="130"/>
      <c r="P20" s="130"/>
      <c r="Q20" s="130"/>
      <c r="R20" s="131"/>
      <c r="S20" s="131"/>
      <c r="T20" s="131"/>
      <c r="U20" s="131"/>
      <c r="V20" s="131"/>
      <c r="W20" s="131"/>
      <c r="X20" s="131"/>
      <c r="Y20" s="131"/>
      <c r="Z20" s="125"/>
      <c r="AA20" s="125"/>
      <c r="AB20" s="125"/>
      <c r="AC20" s="125"/>
      <c r="AD20" s="125"/>
      <c r="AE20" s="125"/>
      <c r="AF20" s="125"/>
      <c r="AG20" s="125" t="s">
        <v>118</v>
      </c>
      <c r="AH20" s="125">
        <v>0</v>
      </c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</row>
    <row r="21" spans="1:60" outlineLevel="2" x14ac:dyDescent="0.2">
      <c r="A21" s="128"/>
      <c r="B21" s="129"/>
      <c r="C21" s="157" t="s">
        <v>121</v>
      </c>
      <c r="D21" s="132"/>
      <c r="E21" s="133">
        <v>258.48653999999999</v>
      </c>
      <c r="F21" s="131"/>
      <c r="G21" s="131"/>
      <c r="H21" s="131"/>
      <c r="I21" s="131"/>
      <c r="J21" s="131"/>
      <c r="K21" s="131"/>
      <c r="L21" s="131"/>
      <c r="M21" s="131"/>
      <c r="N21" s="130"/>
      <c r="O21" s="130"/>
      <c r="P21" s="130"/>
      <c r="Q21" s="130"/>
      <c r="R21" s="131"/>
      <c r="S21" s="131"/>
      <c r="T21" s="131"/>
      <c r="U21" s="131"/>
      <c r="V21" s="131"/>
      <c r="W21" s="131"/>
      <c r="X21" s="131"/>
      <c r="Y21" s="131"/>
      <c r="Z21" s="125"/>
      <c r="AA21" s="125"/>
      <c r="AB21" s="125"/>
      <c r="AC21" s="125"/>
      <c r="AD21" s="125"/>
      <c r="AE21" s="125"/>
      <c r="AF21" s="125"/>
      <c r="AG21" s="125" t="s">
        <v>118</v>
      </c>
      <c r="AH21" s="125">
        <v>0</v>
      </c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</row>
    <row r="22" spans="1:60" x14ac:dyDescent="0.2">
      <c r="A22" s="147">
        <v>11</v>
      </c>
      <c r="B22" s="148" t="s">
        <v>122</v>
      </c>
      <c r="C22" s="155" t="s">
        <v>123</v>
      </c>
      <c r="D22" s="149" t="s">
        <v>107</v>
      </c>
      <c r="E22" s="150">
        <v>53171.0383</v>
      </c>
      <c r="F22" s="223"/>
      <c r="G22" s="151">
        <f t="shared" ref="G22:G23" si="1">E22*F22</f>
        <v>0</v>
      </c>
      <c r="H22" s="151">
        <v>0</v>
      </c>
      <c r="I22" s="151">
        <v>0</v>
      </c>
      <c r="J22" s="151">
        <v>18.899999999999999</v>
      </c>
      <c r="K22" s="151">
        <v>2195632.6238699998</v>
      </c>
      <c r="L22" s="151">
        <v>21</v>
      </c>
      <c r="M22" s="151">
        <v>2656715.4702000003</v>
      </c>
      <c r="N22" s="150">
        <v>0</v>
      </c>
      <c r="O22" s="150">
        <v>0</v>
      </c>
      <c r="P22" s="150">
        <v>0</v>
      </c>
      <c r="Q22" s="150">
        <v>0</v>
      </c>
      <c r="R22" s="151"/>
      <c r="S22" s="151" t="s">
        <v>102</v>
      </c>
      <c r="T22" s="152" t="s">
        <v>102</v>
      </c>
      <c r="U22" s="131">
        <v>0.01</v>
      </c>
      <c r="V22" s="131">
        <v>1161.7103830000001</v>
      </c>
      <c r="W22" s="131"/>
      <c r="X22" s="131" t="s">
        <v>98</v>
      </c>
      <c r="Y22" s="131" t="s">
        <v>99</v>
      </c>
      <c r="Z22" s="125"/>
      <c r="AA22" s="125"/>
      <c r="AB22" s="125"/>
      <c r="AC22" s="125"/>
      <c r="AD22" s="125"/>
      <c r="AE22" s="125"/>
      <c r="AF22" s="125"/>
      <c r="AG22" s="125" t="s">
        <v>104</v>
      </c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</row>
    <row r="23" spans="1:60" x14ac:dyDescent="0.2">
      <c r="A23" s="147">
        <v>12</v>
      </c>
      <c r="B23" s="148" t="s">
        <v>124</v>
      </c>
      <c r="C23" s="155" t="s">
        <v>125</v>
      </c>
      <c r="D23" s="149" t="s">
        <v>107</v>
      </c>
      <c r="E23" s="150">
        <v>64.5</v>
      </c>
      <c r="F23" s="223"/>
      <c r="G23" s="151">
        <f t="shared" si="1"/>
        <v>0</v>
      </c>
      <c r="H23" s="151">
        <v>0</v>
      </c>
      <c r="I23" s="151">
        <v>0</v>
      </c>
      <c r="J23" s="151">
        <v>12.9</v>
      </c>
      <c r="K23" s="151">
        <v>832.05000000000007</v>
      </c>
      <c r="L23" s="151">
        <v>21</v>
      </c>
      <c r="M23" s="151">
        <v>1006.7805</v>
      </c>
      <c r="N23" s="150">
        <v>0</v>
      </c>
      <c r="O23" s="150">
        <v>0</v>
      </c>
      <c r="P23" s="150">
        <v>0</v>
      </c>
      <c r="Q23" s="150">
        <v>0</v>
      </c>
      <c r="R23" s="151"/>
      <c r="S23" s="151" t="s">
        <v>102</v>
      </c>
      <c r="T23" s="152" t="s">
        <v>102</v>
      </c>
      <c r="U23" s="131">
        <v>0.01</v>
      </c>
      <c r="V23" s="131">
        <v>0.64500000000000002</v>
      </c>
      <c r="W23" s="131"/>
      <c r="X23" s="131" t="s">
        <v>98</v>
      </c>
      <c r="Y23" s="131" t="s">
        <v>99</v>
      </c>
      <c r="Z23" s="125"/>
      <c r="AA23" s="125"/>
      <c r="AB23" s="125"/>
      <c r="AC23" s="125"/>
      <c r="AD23" s="125"/>
      <c r="AE23" s="125"/>
      <c r="AF23" s="125"/>
      <c r="AG23" s="125" t="s">
        <v>100</v>
      </c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</row>
    <row r="24" spans="1:60" x14ac:dyDescent="0.2">
      <c r="A24" s="135" t="s">
        <v>94</v>
      </c>
      <c r="B24" s="136" t="s">
        <v>58</v>
      </c>
      <c r="C24" s="154" t="s">
        <v>59</v>
      </c>
      <c r="D24" s="137"/>
      <c r="E24" s="138"/>
      <c r="F24" s="139"/>
      <c r="G24" s="139">
        <f>G25+G31+G35+G38</f>
        <v>0</v>
      </c>
      <c r="H24" s="139"/>
      <c r="I24" s="139">
        <v>0</v>
      </c>
      <c r="J24" s="139"/>
      <c r="K24" s="139">
        <v>11776247.279999999</v>
      </c>
      <c r="L24" s="139"/>
      <c r="M24" s="139"/>
      <c r="N24" s="138"/>
      <c r="O24" s="138"/>
      <c r="P24" s="138"/>
      <c r="Q24" s="138"/>
      <c r="R24" s="139"/>
      <c r="S24" s="139"/>
      <c r="T24" s="140"/>
      <c r="U24" s="134"/>
      <c r="V24" s="134"/>
      <c r="W24" s="134"/>
      <c r="X24" s="134"/>
      <c r="Y24" s="134"/>
      <c r="AG24" t="s">
        <v>95</v>
      </c>
    </row>
    <row r="25" spans="1:60" x14ac:dyDescent="0.2">
      <c r="A25" s="141">
        <v>13</v>
      </c>
      <c r="B25" s="142" t="s">
        <v>126</v>
      </c>
      <c r="C25" s="156" t="s">
        <v>127</v>
      </c>
      <c r="D25" s="143" t="s">
        <v>128</v>
      </c>
      <c r="E25" s="144">
        <v>2249.2674499999998</v>
      </c>
      <c r="F25" s="224"/>
      <c r="G25" s="151">
        <f>E25*F25</f>
        <v>0</v>
      </c>
      <c r="H25" s="145">
        <v>0</v>
      </c>
      <c r="I25" s="145">
        <v>0</v>
      </c>
      <c r="J25" s="145">
        <v>-3200.05</v>
      </c>
      <c r="K25" s="145">
        <v>-7197768.3033724995</v>
      </c>
      <c r="L25" s="145">
        <v>21</v>
      </c>
      <c r="M25" s="145">
        <v>-8709299.6429999992</v>
      </c>
      <c r="N25" s="144">
        <v>0</v>
      </c>
      <c r="O25" s="144">
        <v>0</v>
      </c>
      <c r="P25" s="144">
        <v>0</v>
      </c>
      <c r="Q25" s="144">
        <v>0</v>
      </c>
      <c r="R25" s="145"/>
      <c r="S25" s="145" t="s">
        <v>102</v>
      </c>
      <c r="T25" s="146" t="s">
        <v>102</v>
      </c>
      <c r="U25" s="131">
        <v>0</v>
      </c>
      <c r="V25" s="131">
        <v>0</v>
      </c>
      <c r="W25" s="131"/>
      <c r="X25" s="131" t="s">
        <v>98</v>
      </c>
      <c r="Y25" s="131" t="s">
        <v>99</v>
      </c>
      <c r="Z25" s="125"/>
      <c r="AA25" s="125"/>
      <c r="AB25" s="125"/>
      <c r="AC25" s="125"/>
      <c r="AD25" s="125"/>
      <c r="AE25" s="125"/>
      <c r="AF25" s="125"/>
      <c r="AG25" s="125" t="s">
        <v>100</v>
      </c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</row>
    <row r="26" spans="1:60" ht="22.5" outlineLevel="1" x14ac:dyDescent="0.2">
      <c r="A26" s="128"/>
      <c r="B26" s="129"/>
      <c r="C26" s="214" t="s">
        <v>129</v>
      </c>
      <c r="D26" s="215"/>
      <c r="E26" s="215"/>
      <c r="F26" s="215"/>
      <c r="G26" s="215"/>
      <c r="H26" s="131"/>
      <c r="I26" s="131"/>
      <c r="J26" s="131"/>
      <c r="K26" s="131"/>
      <c r="L26" s="131"/>
      <c r="M26" s="131"/>
      <c r="N26" s="130"/>
      <c r="O26" s="130"/>
      <c r="P26" s="130"/>
      <c r="Q26" s="130"/>
      <c r="R26" s="131"/>
      <c r="S26" s="131"/>
      <c r="T26" s="131"/>
      <c r="U26" s="131"/>
      <c r="V26" s="131"/>
      <c r="W26" s="131"/>
      <c r="X26" s="131"/>
      <c r="Y26" s="131"/>
      <c r="Z26" s="125"/>
      <c r="AA26" s="125"/>
      <c r="AB26" s="125"/>
      <c r="AC26" s="125"/>
      <c r="AD26" s="125"/>
      <c r="AE26" s="125"/>
      <c r="AF26" s="125"/>
      <c r="AG26" s="125" t="s">
        <v>130</v>
      </c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53" t="str">
        <f>C26</f>
        <v>Pro vyjádření výnosu ve prospěch zhotovitele je nutné jednotkovou cenu uvést se záporným znaménkem. (Získaná částka ponižuje náklad stavby.)</v>
      </c>
      <c r="BB26" s="125"/>
      <c r="BC26" s="125"/>
      <c r="BD26" s="125"/>
      <c r="BE26" s="125"/>
      <c r="BF26" s="125"/>
      <c r="BG26" s="125"/>
      <c r="BH26" s="125"/>
    </row>
    <row r="27" spans="1:60" outlineLevel="1" x14ac:dyDescent="0.2">
      <c r="A27" s="128"/>
      <c r="B27" s="129"/>
      <c r="C27" s="157" t="s">
        <v>131</v>
      </c>
      <c r="D27" s="132"/>
      <c r="E27" s="133">
        <v>2213.4484699999998</v>
      </c>
      <c r="F27" s="131"/>
      <c r="G27" s="131"/>
      <c r="H27" s="131"/>
      <c r="I27" s="131"/>
      <c r="J27" s="131"/>
      <c r="K27" s="131"/>
      <c r="L27" s="131"/>
      <c r="M27" s="131"/>
      <c r="N27" s="130"/>
      <c r="O27" s="130"/>
      <c r="P27" s="130"/>
      <c r="Q27" s="130"/>
      <c r="R27" s="131"/>
      <c r="S27" s="131"/>
      <c r="T27" s="131"/>
      <c r="U27" s="131"/>
      <c r="V27" s="131"/>
      <c r="W27" s="131"/>
      <c r="X27" s="131"/>
      <c r="Y27" s="131"/>
      <c r="Z27" s="125"/>
      <c r="AA27" s="125"/>
      <c r="AB27" s="125"/>
      <c r="AC27" s="125"/>
      <c r="AD27" s="125"/>
      <c r="AE27" s="125"/>
      <c r="AF27" s="125"/>
      <c r="AG27" s="125" t="s">
        <v>118</v>
      </c>
      <c r="AH27" s="125">
        <v>0</v>
      </c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</row>
    <row r="28" spans="1:60" outlineLevel="2" x14ac:dyDescent="0.2">
      <c r="A28" s="128"/>
      <c r="B28" s="129"/>
      <c r="C28" s="157" t="s">
        <v>132</v>
      </c>
      <c r="D28" s="132"/>
      <c r="E28" s="133">
        <v>8.85</v>
      </c>
      <c r="F28" s="131"/>
      <c r="G28" s="131"/>
      <c r="H28" s="131"/>
      <c r="I28" s="131"/>
      <c r="J28" s="131"/>
      <c r="K28" s="131"/>
      <c r="L28" s="131"/>
      <c r="M28" s="131"/>
      <c r="N28" s="130"/>
      <c r="O28" s="130"/>
      <c r="P28" s="130"/>
      <c r="Q28" s="130"/>
      <c r="R28" s="131"/>
      <c r="S28" s="131"/>
      <c r="T28" s="131"/>
      <c r="U28" s="131"/>
      <c r="V28" s="131"/>
      <c r="W28" s="131"/>
      <c r="X28" s="131"/>
      <c r="Y28" s="131"/>
      <c r="Z28" s="125"/>
      <c r="AA28" s="125"/>
      <c r="AB28" s="125"/>
      <c r="AC28" s="125"/>
      <c r="AD28" s="125"/>
      <c r="AE28" s="125"/>
      <c r="AF28" s="125"/>
      <c r="AG28" s="125" t="s">
        <v>118</v>
      </c>
      <c r="AH28" s="125">
        <v>0</v>
      </c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</row>
    <row r="29" spans="1:60" outlineLevel="2" x14ac:dyDescent="0.2">
      <c r="A29" s="128"/>
      <c r="B29" s="129"/>
      <c r="C29" s="157" t="s">
        <v>133</v>
      </c>
      <c r="D29" s="132"/>
      <c r="E29" s="133">
        <v>23.008990000000001</v>
      </c>
      <c r="F29" s="131"/>
      <c r="G29" s="131"/>
      <c r="H29" s="131"/>
      <c r="I29" s="131"/>
      <c r="J29" s="131"/>
      <c r="K29" s="131"/>
      <c r="L29" s="131"/>
      <c r="M29" s="131"/>
      <c r="N29" s="130"/>
      <c r="O29" s="130"/>
      <c r="P29" s="130"/>
      <c r="Q29" s="130"/>
      <c r="R29" s="131"/>
      <c r="S29" s="131"/>
      <c r="T29" s="131"/>
      <c r="U29" s="131"/>
      <c r="V29" s="131"/>
      <c r="W29" s="131"/>
      <c r="X29" s="131"/>
      <c r="Y29" s="131"/>
      <c r="Z29" s="125"/>
      <c r="AA29" s="125"/>
      <c r="AB29" s="125"/>
      <c r="AC29" s="125"/>
      <c r="AD29" s="125"/>
      <c r="AE29" s="125"/>
      <c r="AF29" s="125"/>
      <c r="AG29" s="125" t="s">
        <v>118</v>
      </c>
      <c r="AH29" s="125">
        <v>0</v>
      </c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</row>
    <row r="30" spans="1:60" outlineLevel="2" x14ac:dyDescent="0.2">
      <c r="A30" s="128"/>
      <c r="B30" s="129"/>
      <c r="C30" s="157" t="s">
        <v>134</v>
      </c>
      <c r="D30" s="132"/>
      <c r="E30" s="133">
        <v>3.96</v>
      </c>
      <c r="F30" s="131"/>
      <c r="G30" s="131"/>
      <c r="H30" s="131"/>
      <c r="I30" s="131"/>
      <c r="J30" s="131"/>
      <c r="K30" s="131"/>
      <c r="L30" s="131"/>
      <c r="M30" s="131"/>
      <c r="N30" s="130"/>
      <c r="O30" s="130"/>
      <c r="P30" s="130"/>
      <c r="Q30" s="130"/>
      <c r="R30" s="131"/>
      <c r="S30" s="131"/>
      <c r="T30" s="131"/>
      <c r="U30" s="131"/>
      <c r="V30" s="131"/>
      <c r="W30" s="131"/>
      <c r="X30" s="131"/>
      <c r="Y30" s="131"/>
      <c r="Z30" s="125"/>
      <c r="AA30" s="125"/>
      <c r="AB30" s="125"/>
      <c r="AC30" s="125"/>
      <c r="AD30" s="125"/>
      <c r="AE30" s="125"/>
      <c r="AF30" s="125"/>
      <c r="AG30" s="125" t="s">
        <v>118</v>
      </c>
      <c r="AH30" s="125">
        <v>0</v>
      </c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</row>
    <row r="31" spans="1:60" ht="22.5" x14ac:dyDescent="0.2">
      <c r="A31" s="141">
        <v>14</v>
      </c>
      <c r="B31" s="142" t="s">
        <v>135</v>
      </c>
      <c r="C31" s="156" t="s">
        <v>136</v>
      </c>
      <c r="D31" s="143" t="s">
        <v>128</v>
      </c>
      <c r="E31" s="144">
        <v>44268.969299999997</v>
      </c>
      <c r="F31" s="224"/>
      <c r="G31" s="151">
        <f>E31*F31</f>
        <v>0</v>
      </c>
      <c r="H31" s="145">
        <v>0</v>
      </c>
      <c r="I31" s="145">
        <v>0</v>
      </c>
      <c r="J31" s="145">
        <v>400</v>
      </c>
      <c r="K31" s="145">
        <v>17707587.719999999</v>
      </c>
      <c r="L31" s="145">
        <v>21</v>
      </c>
      <c r="M31" s="145">
        <v>21426181.141199999</v>
      </c>
      <c r="N31" s="144">
        <v>0</v>
      </c>
      <c r="O31" s="144">
        <v>0</v>
      </c>
      <c r="P31" s="144">
        <v>0</v>
      </c>
      <c r="Q31" s="144">
        <v>0</v>
      </c>
      <c r="R31" s="145"/>
      <c r="S31" s="145" t="s">
        <v>102</v>
      </c>
      <c r="T31" s="146" t="s">
        <v>102</v>
      </c>
      <c r="U31" s="131">
        <v>0</v>
      </c>
      <c r="V31" s="131">
        <v>0</v>
      </c>
      <c r="W31" s="131"/>
      <c r="X31" s="131" t="s">
        <v>98</v>
      </c>
      <c r="Y31" s="131" t="s">
        <v>99</v>
      </c>
      <c r="Z31" s="125"/>
      <c r="AA31" s="125"/>
      <c r="AB31" s="125"/>
      <c r="AC31" s="125"/>
      <c r="AD31" s="125"/>
      <c r="AE31" s="125"/>
      <c r="AF31" s="125"/>
      <c r="AG31" s="125" t="s">
        <v>100</v>
      </c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</row>
    <row r="32" spans="1:60" outlineLevel="1" x14ac:dyDescent="0.2">
      <c r="A32" s="128"/>
      <c r="B32" s="129"/>
      <c r="C32" s="157" t="s">
        <v>137</v>
      </c>
      <c r="D32" s="132"/>
      <c r="E32" s="133">
        <v>34710</v>
      </c>
      <c r="F32" s="131"/>
      <c r="G32" s="131"/>
      <c r="H32" s="131"/>
      <c r="I32" s="131"/>
      <c r="J32" s="131"/>
      <c r="K32" s="131"/>
      <c r="L32" s="131"/>
      <c r="M32" s="131"/>
      <c r="N32" s="130"/>
      <c r="O32" s="130"/>
      <c r="P32" s="130"/>
      <c r="Q32" s="130"/>
      <c r="R32" s="131"/>
      <c r="S32" s="131"/>
      <c r="T32" s="131"/>
      <c r="U32" s="131"/>
      <c r="V32" s="131"/>
      <c r="W32" s="131"/>
      <c r="X32" s="131"/>
      <c r="Y32" s="131"/>
      <c r="Z32" s="125"/>
      <c r="AA32" s="125"/>
      <c r="AB32" s="125"/>
      <c r="AC32" s="125"/>
      <c r="AD32" s="125"/>
      <c r="AE32" s="125"/>
      <c r="AF32" s="125"/>
      <c r="AG32" s="125" t="s">
        <v>118</v>
      </c>
      <c r="AH32" s="125">
        <v>0</v>
      </c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</row>
    <row r="33" spans="1:60" outlineLevel="2" x14ac:dyDescent="0.2">
      <c r="A33" s="128"/>
      <c r="B33" s="129"/>
      <c r="C33" s="157" t="s">
        <v>138</v>
      </c>
      <c r="D33" s="132"/>
      <c r="E33" s="133">
        <v>4353.3693000000003</v>
      </c>
      <c r="F33" s="131"/>
      <c r="G33" s="131"/>
      <c r="H33" s="131"/>
      <c r="I33" s="131"/>
      <c r="J33" s="131"/>
      <c r="K33" s="131"/>
      <c r="L33" s="131"/>
      <c r="M33" s="131"/>
      <c r="N33" s="130"/>
      <c r="O33" s="130"/>
      <c r="P33" s="130"/>
      <c r="Q33" s="130"/>
      <c r="R33" s="131"/>
      <c r="S33" s="131"/>
      <c r="T33" s="131"/>
      <c r="U33" s="131"/>
      <c r="V33" s="131"/>
      <c r="W33" s="131"/>
      <c r="X33" s="131"/>
      <c r="Y33" s="131"/>
      <c r="Z33" s="125"/>
      <c r="AA33" s="125"/>
      <c r="AB33" s="125"/>
      <c r="AC33" s="125"/>
      <c r="AD33" s="125"/>
      <c r="AE33" s="125"/>
      <c r="AF33" s="125"/>
      <c r="AG33" s="125" t="s">
        <v>118</v>
      </c>
      <c r="AH33" s="125">
        <v>0</v>
      </c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</row>
    <row r="34" spans="1:60" outlineLevel="2" x14ac:dyDescent="0.2">
      <c r="A34" s="128"/>
      <c r="B34" s="129"/>
      <c r="C34" s="157" t="s">
        <v>139</v>
      </c>
      <c r="D34" s="132"/>
      <c r="E34" s="133">
        <v>5205.6000000000004</v>
      </c>
      <c r="F34" s="131"/>
      <c r="G34" s="131"/>
      <c r="H34" s="131"/>
      <c r="I34" s="131"/>
      <c r="J34" s="131"/>
      <c r="K34" s="131"/>
      <c r="L34" s="131"/>
      <c r="M34" s="131"/>
      <c r="N34" s="130"/>
      <c r="O34" s="130"/>
      <c r="P34" s="130"/>
      <c r="Q34" s="130"/>
      <c r="R34" s="131"/>
      <c r="S34" s="131"/>
      <c r="T34" s="131"/>
      <c r="U34" s="131"/>
      <c r="V34" s="131"/>
      <c r="W34" s="131"/>
      <c r="X34" s="131"/>
      <c r="Y34" s="131"/>
      <c r="Z34" s="125"/>
      <c r="AA34" s="125"/>
      <c r="AB34" s="125"/>
      <c r="AC34" s="125"/>
      <c r="AD34" s="125"/>
      <c r="AE34" s="125"/>
      <c r="AF34" s="125"/>
      <c r="AG34" s="125" t="s">
        <v>118</v>
      </c>
      <c r="AH34" s="125">
        <v>0</v>
      </c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</row>
    <row r="35" spans="1:60" ht="22.5" x14ac:dyDescent="0.2">
      <c r="A35" s="141">
        <v>15</v>
      </c>
      <c r="B35" s="142" t="s">
        <v>140</v>
      </c>
      <c r="C35" s="156" t="s">
        <v>141</v>
      </c>
      <c r="D35" s="143" t="s">
        <v>128</v>
      </c>
      <c r="E35" s="144">
        <v>938.77359999999999</v>
      </c>
      <c r="F35" s="224"/>
      <c r="G35" s="151">
        <f>E35*F35</f>
        <v>0</v>
      </c>
      <c r="H35" s="145">
        <v>0</v>
      </c>
      <c r="I35" s="145">
        <v>0</v>
      </c>
      <c r="J35" s="145">
        <v>130</v>
      </c>
      <c r="K35" s="145">
        <v>122040.568</v>
      </c>
      <c r="L35" s="145">
        <v>21</v>
      </c>
      <c r="M35" s="145">
        <v>147669.08970000001</v>
      </c>
      <c r="N35" s="144">
        <v>0</v>
      </c>
      <c r="O35" s="144">
        <v>0</v>
      </c>
      <c r="P35" s="144">
        <v>0</v>
      </c>
      <c r="Q35" s="144">
        <v>0</v>
      </c>
      <c r="R35" s="145"/>
      <c r="S35" s="145" t="s">
        <v>102</v>
      </c>
      <c r="T35" s="146" t="s">
        <v>102</v>
      </c>
      <c r="U35" s="131">
        <v>0</v>
      </c>
      <c r="V35" s="131">
        <v>0</v>
      </c>
      <c r="W35" s="131"/>
      <c r="X35" s="131" t="s">
        <v>98</v>
      </c>
      <c r="Y35" s="131" t="s">
        <v>99</v>
      </c>
      <c r="Z35" s="125"/>
      <c r="AA35" s="125"/>
      <c r="AB35" s="125"/>
      <c r="AC35" s="125"/>
      <c r="AD35" s="125"/>
      <c r="AE35" s="125"/>
      <c r="AF35" s="125"/>
      <c r="AG35" s="125" t="s">
        <v>100</v>
      </c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</row>
    <row r="36" spans="1:60" outlineLevel="1" x14ac:dyDescent="0.2">
      <c r="A36" s="128"/>
      <c r="B36" s="129"/>
      <c r="C36" s="157" t="s">
        <v>142</v>
      </c>
      <c r="D36" s="132"/>
      <c r="E36" s="133">
        <v>200.2</v>
      </c>
      <c r="F36" s="131"/>
      <c r="G36" s="131"/>
      <c r="H36" s="131"/>
      <c r="I36" s="131"/>
      <c r="J36" s="131"/>
      <c r="K36" s="131"/>
      <c r="L36" s="131"/>
      <c r="M36" s="131"/>
      <c r="N36" s="130"/>
      <c r="O36" s="130"/>
      <c r="P36" s="130"/>
      <c r="Q36" s="130"/>
      <c r="R36" s="131"/>
      <c r="S36" s="131"/>
      <c r="T36" s="131"/>
      <c r="U36" s="131"/>
      <c r="V36" s="131"/>
      <c r="W36" s="131"/>
      <c r="X36" s="131"/>
      <c r="Y36" s="131"/>
      <c r="Z36" s="125"/>
      <c r="AA36" s="125"/>
      <c r="AB36" s="125"/>
      <c r="AC36" s="125"/>
      <c r="AD36" s="125"/>
      <c r="AE36" s="125"/>
      <c r="AF36" s="125"/>
      <c r="AG36" s="125" t="s">
        <v>118</v>
      </c>
      <c r="AH36" s="125">
        <v>0</v>
      </c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</row>
    <row r="37" spans="1:60" outlineLevel="2" x14ac:dyDescent="0.2">
      <c r="A37" s="128"/>
      <c r="B37" s="129"/>
      <c r="C37" s="157" t="s">
        <v>143</v>
      </c>
      <c r="D37" s="132"/>
      <c r="E37" s="133">
        <v>738.57360000000006</v>
      </c>
      <c r="F37" s="131"/>
      <c r="G37" s="131"/>
      <c r="H37" s="131"/>
      <c r="I37" s="131"/>
      <c r="J37" s="131"/>
      <c r="K37" s="131"/>
      <c r="L37" s="131"/>
      <c r="M37" s="131"/>
      <c r="N37" s="130"/>
      <c r="O37" s="130"/>
      <c r="P37" s="130"/>
      <c r="Q37" s="130"/>
      <c r="R37" s="131"/>
      <c r="S37" s="131"/>
      <c r="T37" s="131"/>
      <c r="U37" s="131"/>
      <c r="V37" s="131"/>
      <c r="W37" s="131"/>
      <c r="X37" s="131"/>
      <c r="Y37" s="131"/>
      <c r="Z37" s="125"/>
      <c r="AA37" s="125"/>
      <c r="AB37" s="125"/>
      <c r="AC37" s="125"/>
      <c r="AD37" s="125"/>
      <c r="AE37" s="125"/>
      <c r="AF37" s="125"/>
      <c r="AG37" s="125" t="s">
        <v>118</v>
      </c>
      <c r="AH37" s="125">
        <v>0</v>
      </c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</row>
    <row r="38" spans="1:60" ht="22.5" x14ac:dyDescent="0.2">
      <c r="A38" s="141">
        <v>17</v>
      </c>
      <c r="B38" s="142" t="s">
        <v>144</v>
      </c>
      <c r="C38" s="156" t="s">
        <v>145</v>
      </c>
      <c r="D38" s="143" t="s">
        <v>128</v>
      </c>
      <c r="E38" s="144">
        <v>672.81769999999995</v>
      </c>
      <c r="F38" s="224"/>
      <c r="G38" s="151">
        <f>E38*F38</f>
        <v>0</v>
      </c>
      <c r="H38" s="145">
        <v>0</v>
      </c>
      <c r="I38" s="145">
        <v>0</v>
      </c>
      <c r="J38" s="145">
        <v>440</v>
      </c>
      <c r="K38" s="145">
        <v>296039.788</v>
      </c>
      <c r="L38" s="145">
        <v>21</v>
      </c>
      <c r="M38" s="145">
        <v>358208.1459</v>
      </c>
      <c r="N38" s="144">
        <v>0</v>
      </c>
      <c r="O38" s="144">
        <v>0</v>
      </c>
      <c r="P38" s="144">
        <v>0</v>
      </c>
      <c r="Q38" s="144">
        <v>0</v>
      </c>
      <c r="R38" s="145"/>
      <c r="S38" s="145" t="s">
        <v>102</v>
      </c>
      <c r="T38" s="146" t="s">
        <v>102</v>
      </c>
      <c r="U38" s="131">
        <v>0</v>
      </c>
      <c r="V38" s="131">
        <v>0</v>
      </c>
      <c r="W38" s="131"/>
      <c r="X38" s="131" t="s">
        <v>98</v>
      </c>
      <c r="Y38" s="131" t="s">
        <v>99</v>
      </c>
      <c r="Z38" s="125"/>
      <c r="AA38" s="125"/>
      <c r="AB38" s="125"/>
      <c r="AC38" s="125"/>
      <c r="AD38" s="125"/>
      <c r="AE38" s="125"/>
      <c r="AF38" s="125"/>
      <c r="AG38" s="125" t="s">
        <v>100</v>
      </c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</row>
    <row r="39" spans="1:60" outlineLevel="1" x14ac:dyDescent="0.2">
      <c r="A39" s="128"/>
      <c r="B39" s="129"/>
      <c r="C39" s="214" t="s">
        <v>146</v>
      </c>
      <c r="D39" s="215"/>
      <c r="E39" s="215"/>
      <c r="F39" s="215"/>
      <c r="G39" s="215"/>
      <c r="H39" s="131"/>
      <c r="I39" s="131"/>
      <c r="J39" s="131"/>
      <c r="K39" s="131"/>
      <c r="L39" s="131"/>
      <c r="M39" s="131"/>
      <c r="N39" s="130"/>
      <c r="O39" s="130"/>
      <c r="P39" s="130"/>
      <c r="Q39" s="130"/>
      <c r="R39" s="131"/>
      <c r="S39" s="131"/>
      <c r="T39" s="131"/>
      <c r="U39" s="131"/>
      <c r="V39" s="131"/>
      <c r="W39" s="131"/>
      <c r="X39" s="131"/>
      <c r="Y39" s="131"/>
      <c r="Z39" s="125"/>
      <c r="AA39" s="125"/>
      <c r="AB39" s="125"/>
      <c r="AC39" s="125"/>
      <c r="AD39" s="125"/>
      <c r="AE39" s="125"/>
      <c r="AF39" s="125"/>
      <c r="AG39" s="125" t="s">
        <v>130</v>
      </c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</row>
    <row r="40" spans="1:60" outlineLevel="1" x14ac:dyDescent="0.2">
      <c r="A40" s="128"/>
      <c r="B40" s="129"/>
      <c r="C40" s="157" t="s">
        <v>147</v>
      </c>
      <c r="D40" s="132"/>
      <c r="E40" s="133">
        <v>3.4565999999999999</v>
      </c>
      <c r="F40" s="131"/>
      <c r="G40" s="131"/>
      <c r="H40" s="131"/>
      <c r="I40" s="131"/>
      <c r="J40" s="131"/>
      <c r="K40" s="131"/>
      <c r="L40" s="131"/>
      <c r="M40" s="131"/>
      <c r="N40" s="130"/>
      <c r="O40" s="130"/>
      <c r="P40" s="130"/>
      <c r="Q40" s="130"/>
      <c r="R40" s="131"/>
      <c r="S40" s="131"/>
      <c r="T40" s="131"/>
      <c r="U40" s="131"/>
      <c r="V40" s="131"/>
      <c r="W40" s="131"/>
      <c r="X40" s="131"/>
      <c r="Y40" s="131"/>
      <c r="Z40" s="125"/>
      <c r="AA40" s="125"/>
      <c r="AB40" s="125"/>
      <c r="AC40" s="125"/>
      <c r="AD40" s="125"/>
      <c r="AE40" s="125"/>
      <c r="AF40" s="125"/>
      <c r="AG40" s="125" t="s">
        <v>118</v>
      </c>
      <c r="AH40" s="125">
        <v>0</v>
      </c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</row>
    <row r="41" spans="1:60" outlineLevel="2" x14ac:dyDescent="0.2">
      <c r="A41" s="128"/>
      <c r="B41" s="129"/>
      <c r="C41" s="157" t="s">
        <v>148</v>
      </c>
      <c r="D41" s="132"/>
      <c r="E41" s="133">
        <v>550.375</v>
      </c>
      <c r="F41" s="131"/>
      <c r="G41" s="131"/>
      <c r="H41" s="131"/>
      <c r="I41" s="131"/>
      <c r="J41" s="131"/>
      <c r="K41" s="131"/>
      <c r="L41" s="131"/>
      <c r="M41" s="131"/>
      <c r="N41" s="130"/>
      <c r="O41" s="130"/>
      <c r="P41" s="130"/>
      <c r="Q41" s="130"/>
      <c r="R41" s="131"/>
      <c r="S41" s="131"/>
      <c r="T41" s="131"/>
      <c r="U41" s="131"/>
      <c r="V41" s="131"/>
      <c r="W41" s="131"/>
      <c r="X41" s="131"/>
      <c r="Y41" s="131"/>
      <c r="Z41" s="125"/>
      <c r="AA41" s="125"/>
      <c r="AB41" s="125"/>
      <c r="AC41" s="125"/>
      <c r="AD41" s="125"/>
      <c r="AE41" s="125"/>
      <c r="AF41" s="125"/>
      <c r="AG41" s="125" t="s">
        <v>118</v>
      </c>
      <c r="AH41" s="125">
        <v>0</v>
      </c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</row>
    <row r="42" spans="1:60" outlineLevel="2" x14ac:dyDescent="0.2">
      <c r="A42" s="128"/>
      <c r="B42" s="129"/>
      <c r="C42" s="157" t="s">
        <v>149</v>
      </c>
      <c r="D42" s="132"/>
      <c r="E42" s="133">
        <v>21.6</v>
      </c>
      <c r="F42" s="131"/>
      <c r="G42" s="131"/>
      <c r="H42" s="131"/>
      <c r="I42" s="131"/>
      <c r="J42" s="131"/>
      <c r="K42" s="131"/>
      <c r="L42" s="131"/>
      <c r="M42" s="131"/>
      <c r="N42" s="130"/>
      <c r="O42" s="130"/>
      <c r="P42" s="130"/>
      <c r="Q42" s="130"/>
      <c r="R42" s="131"/>
      <c r="S42" s="131"/>
      <c r="T42" s="131"/>
      <c r="U42" s="131"/>
      <c r="V42" s="131"/>
      <c r="W42" s="131"/>
      <c r="X42" s="131"/>
      <c r="Y42" s="131"/>
      <c r="Z42" s="125"/>
      <c r="AA42" s="125"/>
      <c r="AB42" s="125"/>
      <c r="AC42" s="125"/>
      <c r="AD42" s="125"/>
      <c r="AE42" s="125"/>
      <c r="AF42" s="125"/>
      <c r="AG42" s="125" t="s">
        <v>118</v>
      </c>
      <c r="AH42" s="125">
        <v>0</v>
      </c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</row>
    <row r="43" spans="1:60" outlineLevel="2" x14ac:dyDescent="0.2">
      <c r="A43" s="128"/>
      <c r="B43" s="129"/>
      <c r="C43" s="157" t="s">
        <v>150</v>
      </c>
      <c r="D43" s="132"/>
      <c r="E43" s="133">
        <v>44.936100000000003</v>
      </c>
      <c r="F43" s="131"/>
      <c r="G43" s="131"/>
      <c r="H43" s="131"/>
      <c r="I43" s="131"/>
      <c r="J43" s="131"/>
      <c r="K43" s="131"/>
      <c r="L43" s="131"/>
      <c r="M43" s="131"/>
      <c r="N43" s="130"/>
      <c r="O43" s="130"/>
      <c r="P43" s="130"/>
      <c r="Q43" s="130"/>
      <c r="R43" s="131"/>
      <c r="S43" s="131"/>
      <c r="T43" s="131"/>
      <c r="U43" s="131"/>
      <c r="V43" s="131"/>
      <c r="W43" s="131"/>
      <c r="X43" s="131"/>
      <c r="Y43" s="131"/>
      <c r="Z43" s="125"/>
      <c r="AA43" s="125"/>
      <c r="AB43" s="125"/>
      <c r="AC43" s="125"/>
      <c r="AD43" s="125"/>
      <c r="AE43" s="125"/>
      <c r="AF43" s="125"/>
      <c r="AG43" s="125" t="s">
        <v>118</v>
      </c>
      <c r="AH43" s="125">
        <v>0</v>
      </c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</row>
    <row r="44" spans="1:60" outlineLevel="2" x14ac:dyDescent="0.2">
      <c r="A44" s="128"/>
      <c r="B44" s="129"/>
      <c r="C44" s="157" t="s">
        <v>151</v>
      </c>
      <c r="D44" s="132"/>
      <c r="E44" s="133">
        <v>52.45</v>
      </c>
      <c r="F44" s="131"/>
      <c r="G44" s="131"/>
      <c r="H44" s="131"/>
      <c r="I44" s="131"/>
      <c r="J44" s="131"/>
      <c r="K44" s="131"/>
      <c r="L44" s="131"/>
      <c r="M44" s="131"/>
      <c r="N44" s="130"/>
      <c r="O44" s="130"/>
      <c r="P44" s="130"/>
      <c r="Q44" s="130"/>
      <c r="R44" s="131"/>
      <c r="S44" s="131"/>
      <c r="T44" s="131"/>
      <c r="U44" s="131"/>
      <c r="V44" s="131"/>
      <c r="W44" s="131"/>
      <c r="X44" s="131"/>
      <c r="Y44" s="131"/>
      <c r="Z44" s="125"/>
      <c r="AA44" s="125"/>
      <c r="AB44" s="125"/>
      <c r="AC44" s="125"/>
      <c r="AD44" s="125"/>
      <c r="AE44" s="125"/>
      <c r="AF44" s="125"/>
      <c r="AG44" s="125" t="s">
        <v>118</v>
      </c>
      <c r="AH44" s="125">
        <v>0</v>
      </c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</row>
    <row r="45" spans="1:60" x14ac:dyDescent="0.2">
      <c r="A45" s="135" t="s">
        <v>94</v>
      </c>
      <c r="B45" s="136" t="s">
        <v>60</v>
      </c>
      <c r="C45" s="154" t="s">
        <v>61</v>
      </c>
      <c r="D45" s="137"/>
      <c r="E45" s="138"/>
      <c r="F45" s="139"/>
      <c r="G45" s="139">
        <f>G46+G49+G53+G55+G57+G59+G61+G63+G64+G65+G66+G67+G68+G69</f>
        <v>0</v>
      </c>
      <c r="H45" s="139"/>
      <c r="I45" s="139">
        <v>1092882.1200000001</v>
      </c>
      <c r="J45" s="139"/>
      <c r="K45" s="139">
        <v>117871500.31999999</v>
      </c>
      <c r="L45" s="139"/>
      <c r="M45" s="139"/>
      <c r="N45" s="138"/>
      <c r="O45" s="138"/>
      <c r="P45" s="138"/>
      <c r="Q45" s="138"/>
      <c r="R45" s="139"/>
      <c r="S45" s="139"/>
      <c r="T45" s="140"/>
      <c r="U45" s="134"/>
      <c r="V45" s="134"/>
      <c r="W45" s="134"/>
      <c r="X45" s="134"/>
      <c r="Y45" s="134"/>
      <c r="AG45" t="s">
        <v>95</v>
      </c>
    </row>
    <row r="46" spans="1:60" x14ac:dyDescent="0.2">
      <c r="A46" s="141">
        <v>18</v>
      </c>
      <c r="B46" s="142" t="s">
        <v>152</v>
      </c>
      <c r="C46" s="156" t="s">
        <v>153</v>
      </c>
      <c r="D46" s="143" t="s">
        <v>107</v>
      </c>
      <c r="E46" s="144">
        <v>14462.5</v>
      </c>
      <c r="F46" s="224"/>
      <c r="G46" s="151">
        <f>E46*F46</f>
        <v>0</v>
      </c>
      <c r="H46" s="145">
        <v>42.77</v>
      </c>
      <c r="I46" s="145">
        <v>618561.125</v>
      </c>
      <c r="J46" s="145">
        <v>5252.23</v>
      </c>
      <c r="K46" s="145">
        <v>75960376.375</v>
      </c>
      <c r="L46" s="145">
        <v>21</v>
      </c>
      <c r="M46" s="145">
        <v>92660514.375</v>
      </c>
      <c r="N46" s="144">
        <v>1.47E-3</v>
      </c>
      <c r="O46" s="144">
        <v>21.259875000000001</v>
      </c>
      <c r="P46" s="144">
        <v>2.4</v>
      </c>
      <c r="Q46" s="144">
        <v>34710</v>
      </c>
      <c r="R46" s="145"/>
      <c r="S46" s="145" t="s">
        <v>102</v>
      </c>
      <c r="T46" s="146" t="s">
        <v>102</v>
      </c>
      <c r="U46" s="131">
        <v>8.5</v>
      </c>
      <c r="V46" s="131">
        <v>122931.25</v>
      </c>
      <c r="W46" s="131"/>
      <c r="X46" s="131" t="s">
        <v>98</v>
      </c>
      <c r="Y46" s="131" t="s">
        <v>99</v>
      </c>
      <c r="Z46" s="125"/>
      <c r="AA46" s="125"/>
      <c r="AB46" s="125"/>
      <c r="AC46" s="125"/>
      <c r="AD46" s="125"/>
      <c r="AE46" s="125"/>
      <c r="AF46" s="125"/>
      <c r="AG46" s="125" t="s">
        <v>100</v>
      </c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</row>
    <row r="47" spans="1:60" outlineLevel="1" x14ac:dyDescent="0.2">
      <c r="A47" s="128"/>
      <c r="B47" s="129"/>
      <c r="C47" s="157" t="s">
        <v>154</v>
      </c>
      <c r="D47" s="132"/>
      <c r="E47" s="133">
        <v>2160</v>
      </c>
      <c r="F47" s="131"/>
      <c r="G47" s="131"/>
      <c r="H47" s="131"/>
      <c r="I47" s="131"/>
      <c r="J47" s="131"/>
      <c r="K47" s="131"/>
      <c r="L47" s="131"/>
      <c r="M47" s="131"/>
      <c r="N47" s="130"/>
      <c r="O47" s="130"/>
      <c r="P47" s="130"/>
      <c r="Q47" s="130"/>
      <c r="R47" s="131"/>
      <c r="S47" s="131"/>
      <c r="T47" s="131"/>
      <c r="U47" s="131"/>
      <c r="V47" s="131"/>
      <c r="W47" s="131"/>
      <c r="X47" s="131"/>
      <c r="Y47" s="131"/>
      <c r="Z47" s="125"/>
      <c r="AA47" s="125"/>
      <c r="AB47" s="125"/>
      <c r="AC47" s="125"/>
      <c r="AD47" s="125"/>
      <c r="AE47" s="125"/>
      <c r="AF47" s="125"/>
      <c r="AG47" s="125" t="s">
        <v>118</v>
      </c>
      <c r="AH47" s="125">
        <v>0</v>
      </c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</row>
    <row r="48" spans="1:60" outlineLevel="2" x14ac:dyDescent="0.2">
      <c r="A48" s="128"/>
      <c r="B48" s="129"/>
      <c r="C48" s="157" t="s">
        <v>155</v>
      </c>
      <c r="D48" s="132"/>
      <c r="E48" s="133">
        <v>12302.5</v>
      </c>
      <c r="F48" s="131"/>
      <c r="G48" s="131"/>
      <c r="H48" s="131"/>
      <c r="I48" s="131"/>
      <c r="J48" s="131"/>
      <c r="K48" s="131"/>
      <c r="L48" s="131"/>
      <c r="M48" s="131"/>
      <c r="N48" s="130"/>
      <c r="O48" s="130"/>
      <c r="P48" s="130"/>
      <c r="Q48" s="130"/>
      <c r="R48" s="131"/>
      <c r="S48" s="131"/>
      <c r="T48" s="131"/>
      <c r="U48" s="131"/>
      <c r="V48" s="131"/>
      <c r="W48" s="131"/>
      <c r="X48" s="131"/>
      <c r="Y48" s="131"/>
      <c r="Z48" s="125"/>
      <c r="AA48" s="125"/>
      <c r="AB48" s="125"/>
      <c r="AC48" s="125"/>
      <c r="AD48" s="125"/>
      <c r="AE48" s="125"/>
      <c r="AF48" s="125"/>
      <c r="AG48" s="125" t="s">
        <v>118</v>
      </c>
      <c r="AH48" s="125">
        <v>0</v>
      </c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</row>
    <row r="49" spans="1:60" x14ac:dyDescent="0.2">
      <c r="A49" s="141">
        <v>19</v>
      </c>
      <c r="B49" s="142" t="s">
        <v>156</v>
      </c>
      <c r="C49" s="156" t="s">
        <v>157</v>
      </c>
      <c r="D49" s="143" t="s">
        <v>107</v>
      </c>
      <c r="E49" s="144">
        <v>209.8</v>
      </c>
      <c r="F49" s="224"/>
      <c r="G49" s="151">
        <f>E49*F49</f>
        <v>0</v>
      </c>
      <c r="H49" s="145">
        <v>10.55</v>
      </c>
      <c r="I49" s="145">
        <v>2213.3900000000003</v>
      </c>
      <c r="J49" s="145">
        <v>261.45</v>
      </c>
      <c r="K49" s="145">
        <v>54852.21</v>
      </c>
      <c r="L49" s="145">
        <v>21</v>
      </c>
      <c r="M49" s="145">
        <v>69049.376000000004</v>
      </c>
      <c r="N49" s="144">
        <v>6.8000000000000005E-4</v>
      </c>
      <c r="O49" s="144">
        <v>0.14266400000000001</v>
      </c>
      <c r="P49" s="144">
        <v>0.25</v>
      </c>
      <c r="Q49" s="144">
        <v>52.45</v>
      </c>
      <c r="R49" s="145"/>
      <c r="S49" s="145" t="s">
        <v>102</v>
      </c>
      <c r="T49" s="146" t="s">
        <v>102</v>
      </c>
      <c r="U49" s="131">
        <v>0.439</v>
      </c>
      <c r="V49" s="131">
        <v>92.102200000000011</v>
      </c>
      <c r="W49" s="131"/>
      <c r="X49" s="131" t="s">
        <v>98</v>
      </c>
      <c r="Y49" s="131" t="s">
        <v>99</v>
      </c>
      <c r="Z49" s="125"/>
      <c r="AA49" s="125"/>
      <c r="AB49" s="125"/>
      <c r="AC49" s="125"/>
      <c r="AD49" s="125"/>
      <c r="AE49" s="125"/>
      <c r="AF49" s="125"/>
      <c r="AG49" s="125" t="s">
        <v>100</v>
      </c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</row>
    <row r="50" spans="1:60" outlineLevel="1" x14ac:dyDescent="0.2">
      <c r="A50" s="128"/>
      <c r="B50" s="129"/>
      <c r="C50" s="214" t="s">
        <v>158</v>
      </c>
      <c r="D50" s="215"/>
      <c r="E50" s="215"/>
      <c r="F50" s="215"/>
      <c r="G50" s="215"/>
      <c r="H50" s="131"/>
      <c r="I50" s="131"/>
      <c r="J50" s="131"/>
      <c r="K50" s="131"/>
      <c r="L50" s="131"/>
      <c r="M50" s="131"/>
      <c r="N50" s="130"/>
      <c r="O50" s="130"/>
      <c r="P50" s="130"/>
      <c r="Q50" s="130"/>
      <c r="R50" s="131"/>
      <c r="S50" s="131"/>
      <c r="T50" s="131"/>
      <c r="U50" s="131"/>
      <c r="V50" s="131"/>
      <c r="W50" s="131"/>
      <c r="X50" s="131"/>
      <c r="Y50" s="131"/>
      <c r="Z50" s="125"/>
      <c r="AA50" s="125"/>
      <c r="AB50" s="125"/>
      <c r="AC50" s="125"/>
      <c r="AD50" s="125"/>
      <c r="AE50" s="125"/>
      <c r="AF50" s="125"/>
      <c r="AG50" s="125" t="s">
        <v>130</v>
      </c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</row>
    <row r="51" spans="1:60" outlineLevel="1" x14ac:dyDescent="0.2">
      <c r="A51" s="128"/>
      <c r="B51" s="129"/>
      <c r="C51" s="157" t="s">
        <v>159</v>
      </c>
      <c r="D51" s="132"/>
      <c r="E51" s="133">
        <v>44.8</v>
      </c>
      <c r="F51" s="131"/>
      <c r="G51" s="131"/>
      <c r="H51" s="131"/>
      <c r="I51" s="131"/>
      <c r="J51" s="131"/>
      <c r="K51" s="131"/>
      <c r="L51" s="131"/>
      <c r="M51" s="131"/>
      <c r="N51" s="130"/>
      <c r="O51" s="130"/>
      <c r="P51" s="130"/>
      <c r="Q51" s="130"/>
      <c r="R51" s="131"/>
      <c r="S51" s="131"/>
      <c r="T51" s="131"/>
      <c r="U51" s="131"/>
      <c r="V51" s="131"/>
      <c r="W51" s="131"/>
      <c r="X51" s="131"/>
      <c r="Y51" s="131"/>
      <c r="Z51" s="125"/>
      <c r="AA51" s="125"/>
      <c r="AB51" s="125"/>
      <c r="AC51" s="125"/>
      <c r="AD51" s="125"/>
      <c r="AE51" s="125"/>
      <c r="AF51" s="125"/>
      <c r="AG51" s="125" t="s">
        <v>118</v>
      </c>
      <c r="AH51" s="125">
        <v>0</v>
      </c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</row>
    <row r="52" spans="1:60" outlineLevel="2" x14ac:dyDescent="0.2">
      <c r="A52" s="128"/>
      <c r="B52" s="129"/>
      <c r="C52" s="157" t="s">
        <v>160</v>
      </c>
      <c r="D52" s="132"/>
      <c r="E52" s="133">
        <v>165</v>
      </c>
      <c r="F52" s="131"/>
      <c r="G52" s="131"/>
      <c r="H52" s="131"/>
      <c r="I52" s="131"/>
      <c r="J52" s="131"/>
      <c r="K52" s="131"/>
      <c r="L52" s="131"/>
      <c r="M52" s="131"/>
      <c r="N52" s="130"/>
      <c r="O52" s="130"/>
      <c r="P52" s="130"/>
      <c r="Q52" s="130"/>
      <c r="R52" s="131"/>
      <c r="S52" s="131"/>
      <c r="T52" s="131"/>
      <c r="U52" s="131"/>
      <c r="V52" s="131"/>
      <c r="W52" s="131"/>
      <c r="X52" s="131"/>
      <c r="Y52" s="131"/>
      <c r="Z52" s="125"/>
      <c r="AA52" s="125"/>
      <c r="AB52" s="125"/>
      <c r="AC52" s="125"/>
      <c r="AD52" s="125"/>
      <c r="AE52" s="125"/>
      <c r="AF52" s="125"/>
      <c r="AG52" s="125" t="s">
        <v>118</v>
      </c>
      <c r="AH52" s="125">
        <v>0</v>
      </c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</row>
    <row r="53" spans="1:60" x14ac:dyDescent="0.2">
      <c r="A53" s="141">
        <v>20</v>
      </c>
      <c r="B53" s="142" t="s">
        <v>161</v>
      </c>
      <c r="C53" s="156" t="s">
        <v>162</v>
      </c>
      <c r="D53" s="143" t="s">
        <v>107</v>
      </c>
      <c r="E53" s="144">
        <v>1572.5</v>
      </c>
      <c r="F53" s="224"/>
      <c r="G53" s="151">
        <f>E53*F53</f>
        <v>0</v>
      </c>
      <c r="H53" s="145">
        <v>11.17</v>
      </c>
      <c r="I53" s="145">
        <v>17564.825000000001</v>
      </c>
      <c r="J53" s="145">
        <v>359.83</v>
      </c>
      <c r="K53" s="145">
        <v>565832.67499999993</v>
      </c>
      <c r="L53" s="145">
        <v>21</v>
      </c>
      <c r="M53" s="145">
        <v>705910.97499999998</v>
      </c>
      <c r="N53" s="144">
        <v>7.3999999999999999E-4</v>
      </c>
      <c r="O53" s="144">
        <v>1.1636500000000001</v>
      </c>
      <c r="P53" s="144">
        <v>0.35</v>
      </c>
      <c r="Q53" s="144">
        <v>550.375</v>
      </c>
      <c r="R53" s="145"/>
      <c r="S53" s="145" t="s">
        <v>102</v>
      </c>
      <c r="T53" s="146" t="s">
        <v>102</v>
      </c>
      <c r="U53" s="131">
        <v>0.61</v>
      </c>
      <c r="V53" s="131">
        <v>959.22500000000002</v>
      </c>
      <c r="W53" s="131"/>
      <c r="X53" s="131" t="s">
        <v>98</v>
      </c>
      <c r="Y53" s="131" t="s">
        <v>99</v>
      </c>
      <c r="Z53" s="125"/>
      <c r="AA53" s="125"/>
      <c r="AB53" s="125"/>
      <c r="AC53" s="125"/>
      <c r="AD53" s="125"/>
      <c r="AE53" s="125"/>
      <c r="AF53" s="125"/>
      <c r="AG53" s="125" t="s">
        <v>104</v>
      </c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</row>
    <row r="54" spans="1:60" outlineLevel="1" x14ac:dyDescent="0.2">
      <c r="A54" s="128"/>
      <c r="B54" s="129"/>
      <c r="C54" s="214" t="s">
        <v>158</v>
      </c>
      <c r="D54" s="215"/>
      <c r="E54" s="215"/>
      <c r="F54" s="215"/>
      <c r="G54" s="215"/>
      <c r="H54" s="131"/>
      <c r="I54" s="131"/>
      <c r="J54" s="131"/>
      <c r="K54" s="131"/>
      <c r="L54" s="131"/>
      <c r="M54" s="131"/>
      <c r="N54" s="130"/>
      <c r="O54" s="130"/>
      <c r="P54" s="130"/>
      <c r="Q54" s="130"/>
      <c r="R54" s="131"/>
      <c r="S54" s="131"/>
      <c r="T54" s="131"/>
      <c r="U54" s="131"/>
      <c r="V54" s="131"/>
      <c r="W54" s="131"/>
      <c r="X54" s="131"/>
      <c r="Y54" s="131"/>
      <c r="Z54" s="125"/>
      <c r="AA54" s="125"/>
      <c r="AB54" s="125"/>
      <c r="AC54" s="125"/>
      <c r="AD54" s="125"/>
      <c r="AE54" s="125"/>
      <c r="AF54" s="125"/>
      <c r="AG54" s="125" t="s">
        <v>130</v>
      </c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</row>
    <row r="55" spans="1:60" x14ac:dyDescent="0.2">
      <c r="A55" s="141">
        <v>21</v>
      </c>
      <c r="B55" s="142" t="s">
        <v>163</v>
      </c>
      <c r="C55" s="156" t="s">
        <v>164</v>
      </c>
      <c r="D55" s="143" t="s">
        <v>107</v>
      </c>
      <c r="E55" s="144">
        <v>48</v>
      </c>
      <c r="F55" s="224"/>
      <c r="G55" s="151">
        <f>E55*F55</f>
        <v>0</v>
      </c>
      <c r="H55" s="145">
        <v>11.9</v>
      </c>
      <c r="I55" s="145">
        <v>571.20000000000005</v>
      </c>
      <c r="J55" s="145">
        <v>464.1</v>
      </c>
      <c r="K55" s="145">
        <v>22276.800000000003</v>
      </c>
      <c r="L55" s="145">
        <v>21</v>
      </c>
      <c r="M55" s="145">
        <v>27646.080000000002</v>
      </c>
      <c r="N55" s="144">
        <v>8.0999999999999996E-4</v>
      </c>
      <c r="O55" s="144">
        <v>3.8879999999999998E-2</v>
      </c>
      <c r="P55" s="144">
        <v>0.45</v>
      </c>
      <c r="Q55" s="144">
        <v>21.6</v>
      </c>
      <c r="R55" s="145"/>
      <c r="S55" s="145" t="s">
        <v>102</v>
      </c>
      <c r="T55" s="146" t="s">
        <v>102</v>
      </c>
      <c r="U55" s="131">
        <v>0.78</v>
      </c>
      <c r="V55" s="131">
        <v>37.44</v>
      </c>
      <c r="W55" s="131"/>
      <c r="X55" s="131" t="s">
        <v>98</v>
      </c>
      <c r="Y55" s="131" t="s">
        <v>99</v>
      </c>
      <c r="Z55" s="125"/>
      <c r="AA55" s="125"/>
      <c r="AB55" s="125"/>
      <c r="AC55" s="125"/>
      <c r="AD55" s="125"/>
      <c r="AE55" s="125"/>
      <c r="AF55" s="125"/>
      <c r="AG55" s="125" t="s">
        <v>104</v>
      </c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</row>
    <row r="56" spans="1:60" outlineLevel="1" x14ac:dyDescent="0.2">
      <c r="A56" s="128"/>
      <c r="B56" s="129"/>
      <c r="C56" s="214" t="s">
        <v>158</v>
      </c>
      <c r="D56" s="215"/>
      <c r="E56" s="215"/>
      <c r="F56" s="215"/>
      <c r="G56" s="215"/>
      <c r="H56" s="131"/>
      <c r="I56" s="131"/>
      <c r="J56" s="131"/>
      <c r="K56" s="131"/>
      <c r="L56" s="131"/>
      <c r="M56" s="131"/>
      <c r="N56" s="130"/>
      <c r="O56" s="130"/>
      <c r="P56" s="130"/>
      <c r="Q56" s="130"/>
      <c r="R56" s="131"/>
      <c r="S56" s="131"/>
      <c r="T56" s="131"/>
      <c r="U56" s="131"/>
      <c r="V56" s="131"/>
      <c r="W56" s="131"/>
      <c r="X56" s="131"/>
      <c r="Y56" s="131"/>
      <c r="Z56" s="125"/>
      <c r="AA56" s="125"/>
      <c r="AB56" s="125"/>
      <c r="AC56" s="125"/>
      <c r="AD56" s="125"/>
      <c r="AE56" s="125"/>
      <c r="AF56" s="125"/>
      <c r="AG56" s="125" t="s">
        <v>130</v>
      </c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</row>
    <row r="57" spans="1:60" x14ac:dyDescent="0.2">
      <c r="A57" s="141">
        <v>22</v>
      </c>
      <c r="B57" s="142" t="s">
        <v>165</v>
      </c>
      <c r="C57" s="156" t="s">
        <v>166</v>
      </c>
      <c r="D57" s="143" t="s">
        <v>107</v>
      </c>
      <c r="E57" s="144">
        <v>8061.7950000000001</v>
      </c>
      <c r="F57" s="224"/>
      <c r="G57" s="151">
        <f>E57*F57</f>
        <v>0</v>
      </c>
      <c r="H57" s="145">
        <v>41.12</v>
      </c>
      <c r="I57" s="145">
        <v>331501.01039999997</v>
      </c>
      <c r="J57" s="145">
        <v>1830.88</v>
      </c>
      <c r="K57" s="145">
        <v>14760179.229600001</v>
      </c>
      <c r="L57" s="145">
        <v>21</v>
      </c>
      <c r="M57" s="145">
        <v>18260933.090399999</v>
      </c>
      <c r="N57" s="144">
        <v>1.5399999999999999E-3</v>
      </c>
      <c r="O57" s="144">
        <v>12.415164299999999</v>
      </c>
      <c r="P57" s="144">
        <v>0.54</v>
      </c>
      <c r="Q57" s="144">
        <v>4353.3693000000003</v>
      </c>
      <c r="R57" s="145"/>
      <c r="S57" s="145" t="s">
        <v>102</v>
      </c>
      <c r="T57" s="146" t="s">
        <v>102</v>
      </c>
      <c r="U57" s="131">
        <v>2.83</v>
      </c>
      <c r="V57" s="131">
        <v>22814.879850000001</v>
      </c>
      <c r="W57" s="131"/>
      <c r="X57" s="131" t="s">
        <v>98</v>
      </c>
      <c r="Y57" s="131" t="s">
        <v>99</v>
      </c>
      <c r="Z57" s="125"/>
      <c r="AA57" s="125"/>
      <c r="AB57" s="125"/>
      <c r="AC57" s="125"/>
      <c r="AD57" s="125"/>
      <c r="AE57" s="125"/>
      <c r="AF57" s="125"/>
      <c r="AG57" s="125" t="s">
        <v>104</v>
      </c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</row>
    <row r="58" spans="1:60" outlineLevel="1" x14ac:dyDescent="0.2">
      <c r="A58" s="128"/>
      <c r="B58" s="129"/>
      <c r="C58" s="214" t="s">
        <v>158</v>
      </c>
      <c r="D58" s="215"/>
      <c r="E58" s="215"/>
      <c r="F58" s="215"/>
      <c r="G58" s="215"/>
      <c r="H58" s="131"/>
      <c r="I58" s="131"/>
      <c r="J58" s="131"/>
      <c r="K58" s="131"/>
      <c r="L58" s="131"/>
      <c r="M58" s="131"/>
      <c r="N58" s="130"/>
      <c r="O58" s="130"/>
      <c r="P58" s="130"/>
      <c r="Q58" s="130"/>
      <c r="R58" s="131"/>
      <c r="S58" s="131"/>
      <c r="T58" s="131"/>
      <c r="U58" s="131"/>
      <c r="V58" s="131"/>
      <c r="W58" s="131"/>
      <c r="X58" s="131"/>
      <c r="Y58" s="131"/>
      <c r="Z58" s="125"/>
      <c r="AA58" s="125"/>
      <c r="AB58" s="125"/>
      <c r="AC58" s="125"/>
      <c r="AD58" s="125"/>
      <c r="AE58" s="125"/>
      <c r="AF58" s="125"/>
      <c r="AG58" s="125" t="s">
        <v>130</v>
      </c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</row>
    <row r="59" spans="1:60" x14ac:dyDescent="0.2">
      <c r="A59" s="141">
        <v>23</v>
      </c>
      <c r="B59" s="142" t="s">
        <v>167</v>
      </c>
      <c r="C59" s="156" t="s">
        <v>168</v>
      </c>
      <c r="D59" s="143" t="s">
        <v>107</v>
      </c>
      <c r="E59" s="144">
        <v>99.858000000000004</v>
      </c>
      <c r="F59" s="224"/>
      <c r="G59" s="151">
        <f>E59*F59</f>
        <v>0</v>
      </c>
      <c r="H59" s="145">
        <v>0</v>
      </c>
      <c r="I59" s="145">
        <v>0</v>
      </c>
      <c r="J59" s="145">
        <v>284.5</v>
      </c>
      <c r="K59" s="145">
        <v>28409.601000000002</v>
      </c>
      <c r="L59" s="145">
        <v>21</v>
      </c>
      <c r="M59" s="145">
        <v>34375.616000000002</v>
      </c>
      <c r="N59" s="144">
        <v>0</v>
      </c>
      <c r="O59" s="144">
        <v>0</v>
      </c>
      <c r="P59" s="144">
        <v>0.45</v>
      </c>
      <c r="Q59" s="144">
        <v>44.936100000000003</v>
      </c>
      <c r="R59" s="145"/>
      <c r="S59" s="145" t="s">
        <v>102</v>
      </c>
      <c r="T59" s="146" t="s">
        <v>102</v>
      </c>
      <c r="U59" s="131">
        <v>0.42</v>
      </c>
      <c r="V59" s="131">
        <v>41.940359999999998</v>
      </c>
      <c r="W59" s="131"/>
      <c r="X59" s="131" t="s">
        <v>98</v>
      </c>
      <c r="Y59" s="131" t="s">
        <v>99</v>
      </c>
      <c r="Z59" s="125"/>
      <c r="AA59" s="125"/>
      <c r="AB59" s="125"/>
      <c r="AC59" s="125"/>
      <c r="AD59" s="125"/>
      <c r="AE59" s="125"/>
      <c r="AF59" s="125"/>
      <c r="AG59" s="125" t="s">
        <v>104</v>
      </c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5"/>
      <c r="BH59" s="125"/>
    </row>
    <row r="60" spans="1:60" outlineLevel="1" x14ac:dyDescent="0.2">
      <c r="A60" s="128"/>
      <c r="B60" s="129"/>
      <c r="C60" s="214" t="s">
        <v>158</v>
      </c>
      <c r="D60" s="215"/>
      <c r="E60" s="215"/>
      <c r="F60" s="215"/>
      <c r="G60" s="215"/>
      <c r="H60" s="131"/>
      <c r="I60" s="131"/>
      <c r="J60" s="131"/>
      <c r="K60" s="131"/>
      <c r="L60" s="131"/>
      <c r="M60" s="131"/>
      <c r="N60" s="130"/>
      <c r="O60" s="130"/>
      <c r="P60" s="130"/>
      <c r="Q60" s="130"/>
      <c r="R60" s="131"/>
      <c r="S60" s="131"/>
      <c r="T60" s="131"/>
      <c r="U60" s="131"/>
      <c r="V60" s="131"/>
      <c r="W60" s="131"/>
      <c r="X60" s="131"/>
      <c r="Y60" s="131"/>
      <c r="Z60" s="125"/>
      <c r="AA60" s="125"/>
      <c r="AB60" s="125"/>
      <c r="AC60" s="125"/>
      <c r="AD60" s="125"/>
      <c r="AE60" s="125"/>
      <c r="AF60" s="125"/>
      <c r="AG60" s="125" t="s">
        <v>130</v>
      </c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</row>
    <row r="61" spans="1:60" x14ac:dyDescent="0.2">
      <c r="A61" s="141">
        <v>24</v>
      </c>
      <c r="B61" s="142" t="s">
        <v>169</v>
      </c>
      <c r="C61" s="156" t="s">
        <v>170</v>
      </c>
      <c r="D61" s="143" t="s">
        <v>107</v>
      </c>
      <c r="E61" s="144">
        <v>264</v>
      </c>
      <c r="F61" s="224"/>
      <c r="G61" s="151">
        <f>E61*F61</f>
        <v>0</v>
      </c>
      <c r="H61" s="145">
        <v>98.34</v>
      </c>
      <c r="I61" s="145">
        <v>25961.760000000002</v>
      </c>
      <c r="J61" s="145">
        <v>85.16</v>
      </c>
      <c r="K61" s="145">
        <v>22482.239999999998</v>
      </c>
      <c r="L61" s="145">
        <v>21</v>
      </c>
      <c r="M61" s="145">
        <v>58617.24</v>
      </c>
      <c r="N61" s="144">
        <v>0</v>
      </c>
      <c r="O61" s="144">
        <v>0</v>
      </c>
      <c r="P61" s="144">
        <v>1.4999999999999999E-2</v>
      </c>
      <c r="Q61" s="144">
        <v>3.96</v>
      </c>
      <c r="R61" s="145"/>
      <c r="S61" s="145" t="s">
        <v>102</v>
      </c>
      <c r="T61" s="146" t="s">
        <v>102</v>
      </c>
      <c r="U61" s="131">
        <v>0.12989999999999999</v>
      </c>
      <c r="V61" s="131">
        <v>34.293599999999998</v>
      </c>
      <c r="W61" s="131"/>
      <c r="X61" s="131" t="s">
        <v>98</v>
      </c>
      <c r="Y61" s="131" t="s">
        <v>99</v>
      </c>
      <c r="Z61" s="125"/>
      <c r="AA61" s="125"/>
      <c r="AB61" s="125"/>
      <c r="AC61" s="125"/>
      <c r="AD61" s="125"/>
      <c r="AE61" s="125"/>
      <c r="AF61" s="125"/>
      <c r="AG61" s="125" t="s">
        <v>100</v>
      </c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  <c r="BG61" s="125"/>
      <c r="BH61" s="125"/>
    </row>
    <row r="62" spans="1:60" outlineLevel="1" x14ac:dyDescent="0.2">
      <c r="A62" s="128"/>
      <c r="B62" s="129"/>
      <c r="C62" s="157" t="s">
        <v>171</v>
      </c>
      <c r="D62" s="132"/>
      <c r="E62" s="133">
        <v>264</v>
      </c>
      <c r="F62" s="131"/>
      <c r="G62" s="131"/>
      <c r="H62" s="131"/>
      <c r="I62" s="131"/>
      <c r="J62" s="131"/>
      <c r="K62" s="131"/>
      <c r="L62" s="131"/>
      <c r="M62" s="131"/>
      <c r="N62" s="130"/>
      <c r="O62" s="130"/>
      <c r="P62" s="130"/>
      <c r="Q62" s="130"/>
      <c r="R62" s="131"/>
      <c r="S62" s="131"/>
      <c r="T62" s="131"/>
      <c r="U62" s="131"/>
      <c r="V62" s="131"/>
      <c r="W62" s="131"/>
      <c r="X62" s="131"/>
      <c r="Y62" s="131"/>
      <c r="Z62" s="125"/>
      <c r="AA62" s="125"/>
      <c r="AB62" s="125"/>
      <c r="AC62" s="125"/>
      <c r="AD62" s="125"/>
      <c r="AE62" s="125"/>
      <c r="AF62" s="125"/>
      <c r="AG62" s="125" t="s">
        <v>118</v>
      </c>
      <c r="AH62" s="125">
        <v>0</v>
      </c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5"/>
      <c r="AY62" s="125"/>
      <c r="AZ62" s="125"/>
      <c r="BA62" s="125"/>
      <c r="BB62" s="125"/>
      <c r="BC62" s="125"/>
      <c r="BD62" s="125"/>
      <c r="BE62" s="125"/>
      <c r="BF62" s="125"/>
      <c r="BG62" s="125"/>
      <c r="BH62" s="125"/>
    </row>
    <row r="63" spans="1:60" x14ac:dyDescent="0.2">
      <c r="A63" s="147">
        <v>25</v>
      </c>
      <c r="B63" s="148" t="s">
        <v>172</v>
      </c>
      <c r="C63" s="155" t="s">
        <v>173</v>
      </c>
      <c r="D63" s="149" t="s">
        <v>107</v>
      </c>
      <c r="E63" s="150">
        <v>2160</v>
      </c>
      <c r="F63" s="223"/>
      <c r="G63" s="151">
        <f t="shared" ref="G63:G69" si="2">E63*F63</f>
        <v>0</v>
      </c>
      <c r="H63" s="151">
        <v>44.68</v>
      </c>
      <c r="I63" s="151">
        <v>96508.800000000003</v>
      </c>
      <c r="J63" s="151">
        <v>12165.32</v>
      </c>
      <c r="K63" s="151">
        <v>26277091.199999999</v>
      </c>
      <c r="L63" s="151">
        <v>21</v>
      </c>
      <c r="M63" s="151">
        <v>31912056</v>
      </c>
      <c r="N63" s="150">
        <v>1.2199999999999999E-3</v>
      </c>
      <c r="O63" s="150">
        <v>2.6351999999999998</v>
      </c>
      <c r="P63" s="150">
        <v>2.41</v>
      </c>
      <c r="Q63" s="150">
        <v>5205.6000000000004</v>
      </c>
      <c r="R63" s="151"/>
      <c r="S63" s="151" t="s">
        <v>102</v>
      </c>
      <c r="T63" s="152" t="s">
        <v>102</v>
      </c>
      <c r="U63" s="131">
        <v>21.67</v>
      </c>
      <c r="V63" s="131">
        <v>46807.200000000004</v>
      </c>
      <c r="W63" s="131"/>
      <c r="X63" s="131" t="s">
        <v>98</v>
      </c>
      <c r="Y63" s="131" t="s">
        <v>99</v>
      </c>
      <c r="Z63" s="125"/>
      <c r="AA63" s="125"/>
      <c r="AB63" s="125"/>
      <c r="AC63" s="125"/>
      <c r="AD63" s="125"/>
      <c r="AE63" s="125"/>
      <c r="AF63" s="125"/>
      <c r="AG63" s="125" t="s">
        <v>104</v>
      </c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5"/>
      <c r="BG63" s="125"/>
      <c r="BH63" s="125"/>
    </row>
    <row r="64" spans="1:60" x14ac:dyDescent="0.2">
      <c r="A64" s="147">
        <v>26</v>
      </c>
      <c r="B64" s="148" t="s">
        <v>174</v>
      </c>
      <c r="C64" s="155" t="s">
        <v>175</v>
      </c>
      <c r="D64" s="149" t="s">
        <v>176</v>
      </c>
      <c r="E64" s="150">
        <v>1</v>
      </c>
      <c r="F64" s="223"/>
      <c r="G64" s="151">
        <f t="shared" si="2"/>
        <v>0</v>
      </c>
      <c r="H64" s="151">
        <v>0</v>
      </c>
      <c r="I64" s="151">
        <v>0</v>
      </c>
      <c r="J64" s="151">
        <v>25000</v>
      </c>
      <c r="K64" s="151">
        <v>25000</v>
      </c>
      <c r="L64" s="151">
        <v>21</v>
      </c>
      <c r="M64" s="151">
        <v>30250</v>
      </c>
      <c r="N64" s="150">
        <v>0</v>
      </c>
      <c r="O64" s="150">
        <v>0</v>
      </c>
      <c r="P64" s="150">
        <v>0.4</v>
      </c>
      <c r="Q64" s="150">
        <v>0.4</v>
      </c>
      <c r="R64" s="151"/>
      <c r="S64" s="151" t="s">
        <v>96</v>
      </c>
      <c r="T64" s="152" t="s">
        <v>177</v>
      </c>
      <c r="U64" s="131">
        <v>0</v>
      </c>
      <c r="V64" s="131">
        <v>0</v>
      </c>
      <c r="W64" s="131"/>
      <c r="X64" s="131" t="s">
        <v>98</v>
      </c>
      <c r="Y64" s="131" t="s">
        <v>99</v>
      </c>
      <c r="Z64" s="125"/>
      <c r="AA64" s="125"/>
      <c r="AB64" s="125"/>
      <c r="AC64" s="125"/>
      <c r="AD64" s="125"/>
      <c r="AE64" s="125"/>
      <c r="AF64" s="125"/>
      <c r="AG64" s="125" t="s">
        <v>104</v>
      </c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</row>
    <row r="65" spans="1:60" x14ac:dyDescent="0.2">
      <c r="A65" s="147">
        <v>27</v>
      </c>
      <c r="B65" s="148" t="s">
        <v>178</v>
      </c>
      <c r="C65" s="155" t="s">
        <v>179</v>
      </c>
      <c r="D65" s="149" t="s">
        <v>176</v>
      </c>
      <c r="E65" s="150">
        <v>9</v>
      </c>
      <c r="F65" s="223"/>
      <c r="G65" s="151">
        <f t="shared" si="2"/>
        <v>0</v>
      </c>
      <c r="H65" s="151">
        <v>0</v>
      </c>
      <c r="I65" s="151">
        <v>0</v>
      </c>
      <c r="J65" s="151">
        <v>2500</v>
      </c>
      <c r="K65" s="151">
        <v>22500</v>
      </c>
      <c r="L65" s="151">
        <v>21</v>
      </c>
      <c r="M65" s="151">
        <v>27225</v>
      </c>
      <c r="N65" s="150">
        <v>0</v>
      </c>
      <c r="O65" s="150">
        <v>0</v>
      </c>
      <c r="P65" s="150">
        <v>0.15</v>
      </c>
      <c r="Q65" s="150">
        <v>1.3499999999999999</v>
      </c>
      <c r="R65" s="151"/>
      <c r="S65" s="151" t="s">
        <v>96</v>
      </c>
      <c r="T65" s="152" t="s">
        <v>177</v>
      </c>
      <c r="U65" s="131">
        <v>0</v>
      </c>
      <c r="V65" s="131">
        <v>0</v>
      </c>
      <c r="W65" s="131"/>
      <c r="X65" s="131" t="s">
        <v>98</v>
      </c>
      <c r="Y65" s="131" t="s">
        <v>99</v>
      </c>
      <c r="Z65" s="125"/>
      <c r="AA65" s="125"/>
      <c r="AB65" s="125"/>
      <c r="AC65" s="125"/>
      <c r="AD65" s="125"/>
      <c r="AE65" s="125"/>
      <c r="AF65" s="125"/>
      <c r="AG65" s="125" t="s">
        <v>104</v>
      </c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5"/>
      <c r="AX65" s="125"/>
      <c r="AY65" s="125"/>
      <c r="AZ65" s="125"/>
      <c r="BA65" s="125"/>
      <c r="BB65" s="125"/>
      <c r="BC65" s="125"/>
      <c r="BD65" s="125"/>
      <c r="BE65" s="125"/>
      <c r="BF65" s="125"/>
      <c r="BG65" s="125"/>
      <c r="BH65" s="125"/>
    </row>
    <row r="66" spans="1:60" ht="22.5" x14ac:dyDescent="0.2">
      <c r="A66" s="147">
        <v>28</v>
      </c>
      <c r="B66" s="148" t="s">
        <v>180</v>
      </c>
      <c r="C66" s="155" t="s">
        <v>181</v>
      </c>
      <c r="D66" s="149" t="s">
        <v>176</v>
      </c>
      <c r="E66" s="150">
        <v>40</v>
      </c>
      <c r="F66" s="223"/>
      <c r="G66" s="151">
        <f t="shared" si="2"/>
        <v>0</v>
      </c>
      <c r="H66" s="151">
        <v>0</v>
      </c>
      <c r="I66" s="151">
        <v>0</v>
      </c>
      <c r="J66" s="151">
        <v>2500</v>
      </c>
      <c r="K66" s="151">
        <v>100000</v>
      </c>
      <c r="L66" s="151">
        <v>21</v>
      </c>
      <c r="M66" s="151">
        <v>121000</v>
      </c>
      <c r="N66" s="150">
        <v>0</v>
      </c>
      <c r="O66" s="150">
        <v>0</v>
      </c>
      <c r="P66" s="150">
        <v>0.15</v>
      </c>
      <c r="Q66" s="150">
        <v>6</v>
      </c>
      <c r="R66" s="151"/>
      <c r="S66" s="151" t="s">
        <v>96</v>
      </c>
      <c r="T66" s="152" t="s">
        <v>177</v>
      </c>
      <c r="U66" s="131">
        <v>0</v>
      </c>
      <c r="V66" s="131">
        <v>0</v>
      </c>
      <c r="W66" s="131"/>
      <c r="X66" s="131" t="s">
        <v>98</v>
      </c>
      <c r="Y66" s="131" t="s">
        <v>99</v>
      </c>
      <c r="Z66" s="125"/>
      <c r="AA66" s="125"/>
      <c r="AB66" s="125"/>
      <c r="AC66" s="125"/>
      <c r="AD66" s="125"/>
      <c r="AE66" s="125"/>
      <c r="AF66" s="125"/>
      <c r="AG66" s="125" t="s">
        <v>104</v>
      </c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5"/>
    </row>
    <row r="67" spans="1:60" ht="22.5" x14ac:dyDescent="0.2">
      <c r="A67" s="147">
        <v>29</v>
      </c>
      <c r="B67" s="148" t="s">
        <v>182</v>
      </c>
      <c r="C67" s="155" t="s">
        <v>183</v>
      </c>
      <c r="D67" s="149" t="s">
        <v>176</v>
      </c>
      <c r="E67" s="150">
        <v>8</v>
      </c>
      <c r="F67" s="223"/>
      <c r="G67" s="151">
        <f t="shared" si="2"/>
        <v>0</v>
      </c>
      <c r="H67" s="151">
        <v>0</v>
      </c>
      <c r="I67" s="151">
        <v>0</v>
      </c>
      <c r="J67" s="151">
        <v>2500</v>
      </c>
      <c r="K67" s="151">
        <v>20000</v>
      </c>
      <c r="L67" s="151">
        <v>21</v>
      </c>
      <c r="M67" s="151">
        <v>24200</v>
      </c>
      <c r="N67" s="150">
        <v>0</v>
      </c>
      <c r="O67" s="150">
        <v>0</v>
      </c>
      <c r="P67" s="150">
        <v>0.15</v>
      </c>
      <c r="Q67" s="150">
        <v>1.2</v>
      </c>
      <c r="R67" s="151"/>
      <c r="S67" s="151" t="s">
        <v>96</v>
      </c>
      <c r="T67" s="152" t="s">
        <v>177</v>
      </c>
      <c r="U67" s="131">
        <v>0</v>
      </c>
      <c r="V67" s="131">
        <v>0</v>
      </c>
      <c r="W67" s="131"/>
      <c r="X67" s="131" t="s">
        <v>98</v>
      </c>
      <c r="Y67" s="131" t="s">
        <v>99</v>
      </c>
      <c r="Z67" s="125"/>
      <c r="AA67" s="125"/>
      <c r="AB67" s="125"/>
      <c r="AC67" s="125"/>
      <c r="AD67" s="125"/>
      <c r="AE67" s="125"/>
      <c r="AF67" s="125"/>
      <c r="AG67" s="125" t="s">
        <v>104</v>
      </c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25"/>
      <c r="BG67" s="125"/>
      <c r="BH67" s="125"/>
    </row>
    <row r="68" spans="1:60" x14ac:dyDescent="0.2">
      <c r="A68" s="147">
        <v>30</v>
      </c>
      <c r="B68" s="148" t="s">
        <v>184</v>
      </c>
      <c r="C68" s="155" t="s">
        <v>185</v>
      </c>
      <c r="D68" s="149" t="s">
        <v>176</v>
      </c>
      <c r="E68" s="150">
        <v>3</v>
      </c>
      <c r="F68" s="223"/>
      <c r="G68" s="151">
        <f t="shared" si="2"/>
        <v>0</v>
      </c>
      <c r="H68" s="151">
        <v>0</v>
      </c>
      <c r="I68" s="151">
        <v>0</v>
      </c>
      <c r="J68" s="151">
        <v>2500</v>
      </c>
      <c r="K68" s="151">
        <v>7500</v>
      </c>
      <c r="L68" s="151">
        <v>21</v>
      </c>
      <c r="M68" s="151">
        <v>9075</v>
      </c>
      <c r="N68" s="150">
        <v>0</v>
      </c>
      <c r="O68" s="150">
        <v>0</v>
      </c>
      <c r="P68" s="150">
        <v>0.1</v>
      </c>
      <c r="Q68" s="150">
        <v>0.30000000000000004</v>
      </c>
      <c r="R68" s="151"/>
      <c r="S68" s="151" t="s">
        <v>96</v>
      </c>
      <c r="T68" s="152" t="s">
        <v>177</v>
      </c>
      <c r="U68" s="131">
        <v>0</v>
      </c>
      <c r="V68" s="131">
        <v>0</v>
      </c>
      <c r="W68" s="131"/>
      <c r="X68" s="131" t="s">
        <v>98</v>
      </c>
      <c r="Y68" s="131" t="s">
        <v>99</v>
      </c>
      <c r="Z68" s="125"/>
      <c r="AA68" s="125"/>
      <c r="AB68" s="125"/>
      <c r="AC68" s="125"/>
      <c r="AD68" s="125"/>
      <c r="AE68" s="125"/>
      <c r="AF68" s="125"/>
      <c r="AG68" s="125" t="s">
        <v>104</v>
      </c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</row>
    <row r="69" spans="1:60" x14ac:dyDescent="0.2">
      <c r="A69" s="147">
        <v>31</v>
      </c>
      <c r="B69" s="148" t="s">
        <v>186</v>
      </c>
      <c r="C69" s="155" t="s">
        <v>187</v>
      </c>
      <c r="D69" s="149" t="s">
        <v>128</v>
      </c>
      <c r="E69" s="150">
        <v>10</v>
      </c>
      <c r="F69" s="223"/>
      <c r="G69" s="151">
        <f t="shared" si="2"/>
        <v>0</v>
      </c>
      <c r="H69" s="151">
        <v>0</v>
      </c>
      <c r="I69" s="151">
        <v>0</v>
      </c>
      <c r="J69" s="151">
        <v>500</v>
      </c>
      <c r="K69" s="151">
        <v>5000</v>
      </c>
      <c r="L69" s="151">
        <v>21</v>
      </c>
      <c r="M69" s="151">
        <v>6050</v>
      </c>
      <c r="N69" s="150">
        <v>0</v>
      </c>
      <c r="O69" s="150">
        <v>0</v>
      </c>
      <c r="P69" s="150">
        <v>1</v>
      </c>
      <c r="Q69" s="150">
        <v>10</v>
      </c>
      <c r="R69" s="151"/>
      <c r="S69" s="151" t="s">
        <v>96</v>
      </c>
      <c r="T69" s="152" t="s">
        <v>177</v>
      </c>
      <c r="U69" s="131">
        <v>0</v>
      </c>
      <c r="V69" s="131">
        <v>0</v>
      </c>
      <c r="W69" s="131"/>
      <c r="X69" s="131" t="s">
        <v>98</v>
      </c>
      <c r="Y69" s="131" t="s">
        <v>99</v>
      </c>
      <c r="Z69" s="125"/>
      <c r="AA69" s="125"/>
      <c r="AB69" s="125"/>
      <c r="AC69" s="125"/>
      <c r="AD69" s="125"/>
      <c r="AE69" s="125"/>
      <c r="AF69" s="125"/>
      <c r="AG69" s="125" t="s">
        <v>100</v>
      </c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5"/>
      <c r="AX69" s="125"/>
      <c r="AY69" s="125"/>
      <c r="AZ69" s="125"/>
      <c r="BA69" s="125"/>
      <c r="BB69" s="125"/>
      <c r="BC69" s="125"/>
      <c r="BD69" s="125"/>
      <c r="BE69" s="125"/>
      <c r="BF69" s="125"/>
      <c r="BG69" s="125"/>
      <c r="BH69" s="125"/>
    </row>
    <row r="70" spans="1:60" x14ac:dyDescent="0.2">
      <c r="A70" s="135" t="s">
        <v>94</v>
      </c>
      <c r="B70" s="136" t="s">
        <v>62</v>
      </c>
      <c r="C70" s="154" t="s">
        <v>63</v>
      </c>
      <c r="D70" s="137"/>
      <c r="E70" s="138"/>
      <c r="F70" s="139"/>
      <c r="G70" s="139">
        <f>G71</f>
        <v>0</v>
      </c>
      <c r="H70" s="139"/>
      <c r="I70" s="139">
        <v>0</v>
      </c>
      <c r="J70" s="139"/>
      <c r="K70" s="139">
        <v>104318.13</v>
      </c>
      <c r="L70" s="139"/>
      <c r="M70" s="139"/>
      <c r="N70" s="138"/>
      <c r="O70" s="138"/>
      <c r="P70" s="138"/>
      <c r="Q70" s="138"/>
      <c r="R70" s="139"/>
      <c r="S70" s="139"/>
      <c r="T70" s="140"/>
      <c r="U70" s="134"/>
      <c r="V70" s="134"/>
      <c r="W70" s="134"/>
      <c r="X70" s="134"/>
      <c r="Y70" s="134"/>
      <c r="AG70" t="s">
        <v>95</v>
      </c>
    </row>
    <row r="71" spans="1:60" ht="22.5" x14ac:dyDescent="0.2">
      <c r="A71" s="147">
        <v>32</v>
      </c>
      <c r="B71" s="148" t="s">
        <v>188</v>
      </c>
      <c r="C71" s="155" t="s">
        <v>189</v>
      </c>
      <c r="D71" s="149" t="s">
        <v>103</v>
      </c>
      <c r="E71" s="150">
        <v>2681.7</v>
      </c>
      <c r="F71" s="223"/>
      <c r="G71" s="151">
        <f>E71*F71</f>
        <v>0</v>
      </c>
      <c r="H71" s="151">
        <v>0</v>
      </c>
      <c r="I71" s="151">
        <v>0</v>
      </c>
      <c r="J71" s="151">
        <v>38.9</v>
      </c>
      <c r="K71" s="151">
        <v>104318.12999999999</v>
      </c>
      <c r="L71" s="151">
        <v>21</v>
      </c>
      <c r="M71" s="151">
        <v>126224.93730000001</v>
      </c>
      <c r="N71" s="150">
        <v>0</v>
      </c>
      <c r="O71" s="150">
        <v>0</v>
      </c>
      <c r="P71" s="150">
        <v>8.5800000000000008E-3</v>
      </c>
      <c r="Q71" s="150">
        <v>23.008986</v>
      </c>
      <c r="R71" s="151"/>
      <c r="S71" s="151" t="s">
        <v>96</v>
      </c>
      <c r="T71" s="152" t="s">
        <v>177</v>
      </c>
      <c r="U71" s="131">
        <v>0</v>
      </c>
      <c r="V71" s="131">
        <v>0</v>
      </c>
      <c r="W71" s="131"/>
      <c r="X71" s="131" t="s">
        <v>98</v>
      </c>
      <c r="Y71" s="131" t="s">
        <v>99</v>
      </c>
      <c r="Z71" s="125"/>
      <c r="AA71" s="125"/>
      <c r="AB71" s="125"/>
      <c r="AC71" s="125"/>
      <c r="AD71" s="125"/>
      <c r="AE71" s="125"/>
      <c r="AF71" s="125"/>
      <c r="AG71" s="125" t="s">
        <v>190</v>
      </c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/>
      <c r="BF71" s="125"/>
      <c r="BG71" s="125"/>
      <c r="BH71" s="125"/>
    </row>
    <row r="72" spans="1:60" x14ac:dyDescent="0.2">
      <c r="A72" s="135" t="s">
        <v>94</v>
      </c>
      <c r="B72" s="136" t="s">
        <v>64</v>
      </c>
      <c r="C72" s="154" t="s">
        <v>65</v>
      </c>
      <c r="D72" s="137"/>
      <c r="E72" s="138"/>
      <c r="F72" s="139"/>
      <c r="G72" s="139">
        <f>G73+G78+G79+G80+G81</f>
        <v>0</v>
      </c>
      <c r="H72" s="139"/>
      <c r="I72" s="139">
        <v>0</v>
      </c>
      <c r="J72" s="139"/>
      <c r="K72" s="139">
        <v>11901243.02</v>
      </c>
      <c r="L72" s="139"/>
      <c r="M72" s="139"/>
      <c r="N72" s="138"/>
      <c r="O72" s="138"/>
      <c r="P72" s="138"/>
      <c r="Q72" s="138"/>
      <c r="R72" s="139"/>
      <c r="S72" s="139"/>
      <c r="T72" s="140"/>
      <c r="U72" s="134"/>
      <c r="V72" s="134"/>
      <c r="W72" s="134"/>
      <c r="X72" s="134"/>
      <c r="Y72" s="134"/>
      <c r="AG72" t="s">
        <v>95</v>
      </c>
    </row>
    <row r="73" spans="1:60" x14ac:dyDescent="0.2">
      <c r="A73" s="141">
        <v>33</v>
      </c>
      <c r="B73" s="142" t="s">
        <v>191</v>
      </c>
      <c r="C73" s="156" t="s">
        <v>192</v>
      </c>
      <c r="D73" s="143" t="s">
        <v>128</v>
      </c>
      <c r="E73" s="144">
        <f>SUM(E74:E77)</f>
        <v>28618.567049999998</v>
      </c>
      <c r="F73" s="224"/>
      <c r="G73" s="151">
        <f>E73*F73</f>
        <v>0</v>
      </c>
      <c r="H73" s="145">
        <v>0</v>
      </c>
      <c r="I73" s="145">
        <v>0</v>
      </c>
      <c r="J73" s="145">
        <v>25</v>
      </c>
      <c r="K73" s="145">
        <v>951354.1762499999</v>
      </c>
      <c r="L73" s="145">
        <v>21</v>
      </c>
      <c r="M73" s="145">
        <v>1151138.5578000001</v>
      </c>
      <c r="N73" s="144">
        <v>0</v>
      </c>
      <c r="O73" s="144">
        <v>0</v>
      </c>
      <c r="P73" s="144">
        <v>0</v>
      </c>
      <c r="Q73" s="144">
        <v>0</v>
      </c>
      <c r="R73" s="145"/>
      <c r="S73" s="145" t="s">
        <v>102</v>
      </c>
      <c r="T73" s="146" t="s">
        <v>102</v>
      </c>
      <c r="U73" s="131">
        <v>0</v>
      </c>
      <c r="V73" s="131">
        <v>0</v>
      </c>
      <c r="W73" s="131"/>
      <c r="X73" s="131" t="s">
        <v>98</v>
      </c>
      <c r="Y73" s="131" t="s">
        <v>99</v>
      </c>
      <c r="Z73" s="125"/>
      <c r="AA73" s="125"/>
      <c r="AB73" s="125"/>
      <c r="AC73" s="125"/>
      <c r="AD73" s="125"/>
      <c r="AE73" s="125"/>
      <c r="AF73" s="125"/>
      <c r="AG73" s="125" t="s">
        <v>100</v>
      </c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5"/>
      <c r="BG73" s="125"/>
      <c r="BH73" s="125"/>
    </row>
    <row r="74" spans="1:60" outlineLevel="1" x14ac:dyDescent="0.2">
      <c r="A74" s="128"/>
      <c r="B74" s="129"/>
      <c r="C74" s="157" t="s">
        <v>193</v>
      </c>
      <c r="D74" s="132"/>
      <c r="E74" s="133">
        <v>240</v>
      </c>
      <c r="F74" s="131"/>
      <c r="G74" s="131"/>
      <c r="H74" s="131"/>
      <c r="I74" s="131"/>
      <c r="J74" s="131"/>
      <c r="K74" s="131"/>
      <c r="L74" s="131"/>
      <c r="M74" s="131"/>
      <c r="N74" s="130"/>
      <c r="O74" s="130"/>
      <c r="P74" s="130"/>
      <c r="Q74" s="130"/>
      <c r="R74" s="131"/>
      <c r="S74" s="131"/>
      <c r="T74" s="131"/>
      <c r="U74" s="131"/>
      <c r="V74" s="131"/>
      <c r="W74" s="131"/>
      <c r="X74" s="131"/>
      <c r="Y74" s="131"/>
      <c r="Z74" s="125"/>
      <c r="AA74" s="125"/>
      <c r="AB74" s="125"/>
      <c r="AC74" s="125"/>
      <c r="AD74" s="125"/>
      <c r="AE74" s="125"/>
      <c r="AF74" s="125"/>
      <c r="AG74" s="125" t="s">
        <v>118</v>
      </c>
      <c r="AH74" s="125">
        <v>0</v>
      </c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125"/>
      <c r="AT74" s="125"/>
      <c r="AU74" s="125"/>
      <c r="AV74" s="125"/>
      <c r="AW74" s="125"/>
      <c r="AX74" s="125"/>
      <c r="AY74" s="125"/>
      <c r="AZ74" s="125"/>
      <c r="BA74" s="125"/>
      <c r="BB74" s="125"/>
      <c r="BC74" s="125"/>
      <c r="BD74" s="125"/>
      <c r="BE74" s="125"/>
      <c r="BF74" s="125"/>
      <c r="BG74" s="125"/>
      <c r="BH74" s="125"/>
    </row>
    <row r="75" spans="1:60" outlineLevel="2" x14ac:dyDescent="0.2">
      <c r="A75" s="128"/>
      <c r="B75" s="129"/>
      <c r="C75" s="157" t="s">
        <v>194</v>
      </c>
      <c r="D75" s="132"/>
      <c r="E75" s="133">
        <v>20207.767049999999</v>
      </c>
      <c r="F75" s="131"/>
      <c r="G75" s="131"/>
      <c r="H75" s="131"/>
      <c r="I75" s="131"/>
      <c r="J75" s="131"/>
      <c r="K75" s="131"/>
      <c r="L75" s="131"/>
      <c r="M75" s="131"/>
      <c r="N75" s="130"/>
      <c r="O75" s="130"/>
      <c r="P75" s="130"/>
      <c r="Q75" s="130"/>
      <c r="R75" s="131"/>
      <c r="S75" s="131"/>
      <c r="T75" s="131"/>
      <c r="U75" s="131"/>
      <c r="V75" s="131"/>
      <c r="W75" s="131"/>
      <c r="X75" s="131"/>
      <c r="Y75" s="131"/>
      <c r="Z75" s="125"/>
      <c r="AA75" s="125"/>
      <c r="AB75" s="125"/>
      <c r="AC75" s="125"/>
      <c r="AD75" s="125"/>
      <c r="AE75" s="125"/>
      <c r="AF75" s="125"/>
      <c r="AG75" s="125" t="s">
        <v>118</v>
      </c>
      <c r="AH75" s="125">
        <v>0</v>
      </c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/>
      <c r="BF75" s="125"/>
      <c r="BG75" s="125"/>
      <c r="BH75" s="125"/>
    </row>
    <row r="76" spans="1:60" outlineLevel="2" x14ac:dyDescent="0.2">
      <c r="A76" s="128"/>
      <c r="B76" s="129"/>
      <c r="C76" s="157" t="s">
        <v>195</v>
      </c>
      <c r="D76" s="132"/>
      <c r="E76" s="133">
        <v>6912</v>
      </c>
      <c r="F76" s="131"/>
      <c r="G76" s="131"/>
      <c r="H76" s="131"/>
      <c r="I76" s="131"/>
      <c r="J76" s="131"/>
      <c r="K76" s="131"/>
      <c r="L76" s="131"/>
      <c r="M76" s="131"/>
      <c r="N76" s="130"/>
      <c r="O76" s="130"/>
      <c r="P76" s="130"/>
      <c r="Q76" s="130"/>
      <c r="R76" s="131"/>
      <c r="S76" s="131"/>
      <c r="T76" s="131"/>
      <c r="U76" s="131"/>
      <c r="V76" s="131"/>
      <c r="W76" s="131"/>
      <c r="X76" s="131"/>
      <c r="Y76" s="131"/>
      <c r="Z76" s="125"/>
      <c r="AA76" s="125"/>
      <c r="AB76" s="125"/>
      <c r="AC76" s="125"/>
      <c r="AD76" s="125"/>
      <c r="AE76" s="125"/>
      <c r="AF76" s="125"/>
      <c r="AG76" s="125" t="s">
        <v>118</v>
      </c>
      <c r="AH76" s="125">
        <v>0</v>
      </c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125"/>
      <c r="BH76" s="125"/>
    </row>
    <row r="77" spans="1:60" outlineLevel="2" x14ac:dyDescent="0.2">
      <c r="A77" s="128"/>
      <c r="B77" s="129"/>
      <c r="C77" s="157" t="s">
        <v>196</v>
      </c>
      <c r="D77" s="132"/>
      <c r="E77" s="133">
        <v>1258.8</v>
      </c>
      <c r="F77" s="131"/>
      <c r="G77" s="131"/>
      <c r="H77" s="131"/>
      <c r="I77" s="131"/>
      <c r="J77" s="131"/>
      <c r="K77" s="131"/>
      <c r="L77" s="131"/>
      <c r="M77" s="131"/>
      <c r="N77" s="130"/>
      <c r="O77" s="130"/>
      <c r="P77" s="130"/>
      <c r="Q77" s="130"/>
      <c r="R77" s="131"/>
      <c r="S77" s="131"/>
      <c r="T77" s="131"/>
      <c r="U77" s="131"/>
      <c r="V77" s="131"/>
      <c r="W77" s="131"/>
      <c r="X77" s="131"/>
      <c r="Y77" s="131"/>
      <c r="Z77" s="125"/>
      <c r="AA77" s="125"/>
      <c r="AB77" s="125"/>
      <c r="AC77" s="125"/>
      <c r="AD77" s="125"/>
      <c r="AE77" s="125"/>
      <c r="AF77" s="125"/>
      <c r="AG77" s="125" t="s">
        <v>118</v>
      </c>
      <c r="AH77" s="125">
        <v>0</v>
      </c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5"/>
      <c r="AW77" s="125"/>
      <c r="AX77" s="125"/>
      <c r="AY77" s="125"/>
      <c r="AZ77" s="125"/>
      <c r="BA77" s="125"/>
      <c r="BB77" s="125"/>
      <c r="BC77" s="125"/>
      <c r="BD77" s="125"/>
      <c r="BE77" s="125"/>
      <c r="BF77" s="125"/>
      <c r="BG77" s="125"/>
      <c r="BH77" s="125"/>
    </row>
    <row r="78" spans="1:60" ht="22.5" x14ac:dyDescent="0.2">
      <c r="A78" s="147">
        <v>34</v>
      </c>
      <c r="B78" s="148" t="s">
        <v>197</v>
      </c>
      <c r="C78" s="155" t="s">
        <v>198</v>
      </c>
      <c r="D78" s="149" t="s">
        <v>128</v>
      </c>
      <c r="E78" s="150">
        <v>10</v>
      </c>
      <c r="F78" s="223"/>
      <c r="G78" s="151">
        <f t="shared" ref="G78:G81" si="3">E78*F78</f>
        <v>0</v>
      </c>
      <c r="H78" s="151">
        <v>0</v>
      </c>
      <c r="I78" s="151">
        <v>0</v>
      </c>
      <c r="J78" s="151">
        <v>10930</v>
      </c>
      <c r="K78" s="151">
        <v>109300</v>
      </c>
      <c r="L78" s="151">
        <v>21</v>
      </c>
      <c r="M78" s="151">
        <v>132253</v>
      </c>
      <c r="N78" s="150">
        <v>0</v>
      </c>
      <c r="O78" s="150">
        <v>0</v>
      </c>
      <c r="P78" s="150">
        <v>0</v>
      </c>
      <c r="Q78" s="150">
        <v>0</v>
      </c>
      <c r="R78" s="151"/>
      <c r="S78" s="151" t="s">
        <v>102</v>
      </c>
      <c r="T78" s="152" t="s">
        <v>102</v>
      </c>
      <c r="U78" s="131">
        <v>0</v>
      </c>
      <c r="V78" s="131">
        <v>0</v>
      </c>
      <c r="W78" s="131"/>
      <c r="X78" s="131" t="s">
        <v>98</v>
      </c>
      <c r="Y78" s="131" t="s">
        <v>99</v>
      </c>
      <c r="Z78" s="125"/>
      <c r="AA78" s="125"/>
      <c r="AB78" s="125"/>
      <c r="AC78" s="125"/>
      <c r="AD78" s="125"/>
      <c r="AE78" s="125"/>
      <c r="AF78" s="125"/>
      <c r="AG78" s="125" t="s">
        <v>100</v>
      </c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5"/>
      <c r="AW78" s="125"/>
      <c r="AX78" s="125"/>
      <c r="AY78" s="125"/>
      <c r="AZ78" s="125"/>
      <c r="BA78" s="125"/>
      <c r="BB78" s="125"/>
      <c r="BC78" s="125"/>
      <c r="BD78" s="125"/>
      <c r="BE78" s="125"/>
      <c r="BF78" s="125"/>
      <c r="BG78" s="125"/>
      <c r="BH78" s="125"/>
    </row>
    <row r="79" spans="1:60" x14ac:dyDescent="0.2">
      <c r="A79" s="147">
        <v>35</v>
      </c>
      <c r="B79" s="148" t="s">
        <v>199</v>
      </c>
      <c r="C79" s="155" t="s">
        <v>200</v>
      </c>
      <c r="D79" s="149" t="s">
        <v>128</v>
      </c>
      <c r="E79" s="150">
        <v>46928.955990000002</v>
      </c>
      <c r="F79" s="223"/>
      <c r="G79" s="151">
        <f t="shared" si="3"/>
        <v>0</v>
      </c>
      <c r="H79" s="151">
        <v>0</v>
      </c>
      <c r="I79" s="151">
        <v>0</v>
      </c>
      <c r="J79" s="151">
        <v>100.5</v>
      </c>
      <c r="K79" s="151">
        <v>4716360.0769950002</v>
      </c>
      <c r="L79" s="151">
        <v>21</v>
      </c>
      <c r="M79" s="151">
        <v>5706795.6968</v>
      </c>
      <c r="N79" s="150">
        <v>0</v>
      </c>
      <c r="O79" s="150">
        <v>0</v>
      </c>
      <c r="P79" s="150">
        <v>0</v>
      </c>
      <c r="Q79" s="150">
        <v>0</v>
      </c>
      <c r="R79" s="151"/>
      <c r="S79" s="151" t="s">
        <v>102</v>
      </c>
      <c r="T79" s="152" t="s">
        <v>102</v>
      </c>
      <c r="U79" s="131">
        <v>0.02</v>
      </c>
      <c r="V79" s="131">
        <v>938.57911980000006</v>
      </c>
      <c r="W79" s="131"/>
      <c r="X79" s="131" t="s">
        <v>201</v>
      </c>
      <c r="Y79" s="131" t="s">
        <v>99</v>
      </c>
      <c r="Z79" s="125"/>
      <c r="AA79" s="125"/>
      <c r="AB79" s="125"/>
      <c r="AC79" s="125"/>
      <c r="AD79" s="125"/>
      <c r="AE79" s="125"/>
      <c r="AF79" s="125"/>
      <c r="AG79" s="125" t="s">
        <v>202</v>
      </c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125"/>
      <c r="BH79" s="125"/>
    </row>
    <row r="80" spans="1:60" x14ac:dyDescent="0.2">
      <c r="A80" s="147">
        <v>36</v>
      </c>
      <c r="B80" s="148" t="s">
        <v>203</v>
      </c>
      <c r="C80" s="155" t="s">
        <v>204</v>
      </c>
      <c r="D80" s="149" t="s">
        <v>128</v>
      </c>
      <c r="E80" s="150">
        <v>46928.955990000002</v>
      </c>
      <c r="F80" s="223"/>
      <c r="G80" s="151">
        <f t="shared" si="3"/>
        <v>0</v>
      </c>
      <c r="H80" s="151">
        <v>0</v>
      </c>
      <c r="I80" s="151">
        <v>0</v>
      </c>
      <c r="J80" s="151">
        <v>118</v>
      </c>
      <c r="K80" s="151">
        <v>5537616.8068200005</v>
      </c>
      <c r="L80" s="151">
        <v>21</v>
      </c>
      <c r="M80" s="151">
        <v>6700516.3400999997</v>
      </c>
      <c r="N80" s="150">
        <v>0</v>
      </c>
      <c r="O80" s="150">
        <v>0</v>
      </c>
      <c r="P80" s="150">
        <v>0</v>
      </c>
      <c r="Q80" s="150">
        <v>0</v>
      </c>
      <c r="R80" s="151"/>
      <c r="S80" s="151" t="s">
        <v>102</v>
      </c>
      <c r="T80" s="152" t="s">
        <v>102</v>
      </c>
      <c r="U80" s="131">
        <v>0.1</v>
      </c>
      <c r="V80" s="131">
        <v>4692.8955990000004</v>
      </c>
      <c r="W80" s="131"/>
      <c r="X80" s="131" t="s">
        <v>201</v>
      </c>
      <c r="Y80" s="131" t="s">
        <v>99</v>
      </c>
      <c r="Z80" s="125"/>
      <c r="AA80" s="125"/>
      <c r="AB80" s="125"/>
      <c r="AC80" s="125"/>
      <c r="AD80" s="125"/>
      <c r="AE80" s="125"/>
      <c r="AF80" s="125"/>
      <c r="AG80" s="125" t="s">
        <v>202</v>
      </c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</row>
    <row r="81" spans="1:60" x14ac:dyDescent="0.2">
      <c r="A81" s="147">
        <v>37</v>
      </c>
      <c r="B81" s="148" t="s">
        <v>205</v>
      </c>
      <c r="C81" s="155" t="s">
        <v>206</v>
      </c>
      <c r="D81" s="149" t="s">
        <v>128</v>
      </c>
      <c r="E81" s="150">
        <v>46928.955990000002</v>
      </c>
      <c r="F81" s="223"/>
      <c r="G81" s="151">
        <f t="shared" si="3"/>
        <v>0</v>
      </c>
      <c r="H81" s="151">
        <v>0</v>
      </c>
      <c r="I81" s="151">
        <v>0</v>
      </c>
      <c r="J81" s="151">
        <v>12.5</v>
      </c>
      <c r="K81" s="151">
        <v>586611.94987500005</v>
      </c>
      <c r="L81" s="151">
        <v>21</v>
      </c>
      <c r="M81" s="151">
        <v>709800.4595</v>
      </c>
      <c r="N81" s="150">
        <v>0</v>
      </c>
      <c r="O81" s="150">
        <v>0</v>
      </c>
      <c r="P81" s="150">
        <v>0</v>
      </c>
      <c r="Q81" s="150">
        <v>0</v>
      </c>
      <c r="R81" s="151"/>
      <c r="S81" s="151" t="s">
        <v>102</v>
      </c>
      <c r="T81" s="152" t="s">
        <v>102</v>
      </c>
      <c r="U81" s="131">
        <v>0.01</v>
      </c>
      <c r="V81" s="131">
        <v>469.28955990000003</v>
      </c>
      <c r="W81" s="131"/>
      <c r="X81" s="131" t="s">
        <v>201</v>
      </c>
      <c r="Y81" s="131" t="s">
        <v>99</v>
      </c>
      <c r="Z81" s="125"/>
      <c r="AA81" s="125"/>
      <c r="AB81" s="125"/>
      <c r="AC81" s="125"/>
      <c r="AD81" s="125"/>
      <c r="AE81" s="125"/>
      <c r="AF81" s="125"/>
      <c r="AG81" s="125" t="s">
        <v>202</v>
      </c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125"/>
      <c r="BH81" s="125"/>
    </row>
    <row r="82" spans="1:60" x14ac:dyDescent="0.2">
      <c r="A82" s="135" t="s">
        <v>94</v>
      </c>
      <c r="B82" s="136" t="s">
        <v>66</v>
      </c>
      <c r="C82" s="154" t="s">
        <v>29</v>
      </c>
      <c r="D82" s="137"/>
      <c r="E82" s="138"/>
      <c r="F82" s="139"/>
      <c r="G82" s="139">
        <f>G83+G84+G86+G88+G90+G91+G92+G94+G95+G96</f>
        <v>0</v>
      </c>
      <c r="H82" s="139"/>
      <c r="I82" s="139">
        <v>50000</v>
      </c>
      <c r="J82" s="139"/>
      <c r="K82" s="139">
        <v>4929086.38</v>
      </c>
      <c r="L82" s="139"/>
      <c r="M82" s="139"/>
      <c r="N82" s="138"/>
      <c r="O82" s="138"/>
      <c r="P82" s="138"/>
      <c r="Q82" s="138"/>
      <c r="R82" s="139"/>
      <c r="S82" s="139"/>
      <c r="T82" s="140"/>
      <c r="U82" s="134"/>
      <c r="V82" s="134"/>
      <c r="W82" s="134"/>
      <c r="X82" s="134"/>
      <c r="Y82" s="134"/>
      <c r="AG82" t="s">
        <v>95</v>
      </c>
    </row>
    <row r="83" spans="1:60" x14ac:dyDescent="0.2">
      <c r="A83" s="147">
        <v>38</v>
      </c>
      <c r="B83" s="148" t="s">
        <v>207</v>
      </c>
      <c r="C83" s="155" t="s">
        <v>208</v>
      </c>
      <c r="D83" s="149" t="s">
        <v>209</v>
      </c>
      <c r="E83" s="150">
        <v>1</v>
      </c>
      <c r="F83" s="223"/>
      <c r="G83" s="151">
        <f t="shared" ref="G83:G84" si="4">E83*F83</f>
        <v>0</v>
      </c>
      <c r="H83" s="151">
        <v>50000</v>
      </c>
      <c r="I83" s="151">
        <v>50000</v>
      </c>
      <c r="J83" s="151">
        <v>0</v>
      </c>
      <c r="K83" s="151">
        <v>0</v>
      </c>
      <c r="L83" s="151">
        <v>21</v>
      </c>
      <c r="M83" s="151">
        <v>60500</v>
      </c>
      <c r="N83" s="150">
        <v>0</v>
      </c>
      <c r="O83" s="150">
        <v>0</v>
      </c>
      <c r="P83" s="150">
        <v>0</v>
      </c>
      <c r="Q83" s="150">
        <v>0</v>
      </c>
      <c r="R83" s="151"/>
      <c r="S83" s="151" t="s">
        <v>96</v>
      </c>
      <c r="T83" s="152" t="s">
        <v>177</v>
      </c>
      <c r="U83" s="131">
        <v>0</v>
      </c>
      <c r="V83" s="131">
        <v>0</v>
      </c>
      <c r="W83" s="131"/>
      <c r="X83" s="131" t="s">
        <v>210</v>
      </c>
      <c r="Y83" s="131" t="s">
        <v>99</v>
      </c>
      <c r="Z83" s="125"/>
      <c r="AA83" s="125"/>
      <c r="AB83" s="125"/>
      <c r="AC83" s="125"/>
      <c r="AD83" s="125"/>
      <c r="AE83" s="125"/>
      <c r="AF83" s="125"/>
      <c r="AG83" s="125" t="s">
        <v>211</v>
      </c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125"/>
      <c r="AT83" s="125"/>
      <c r="AU83" s="125"/>
      <c r="AV83" s="125"/>
      <c r="AW83" s="125"/>
      <c r="AX83" s="125"/>
      <c r="AY83" s="125"/>
      <c r="AZ83" s="125"/>
      <c r="BA83" s="125"/>
      <c r="BB83" s="125"/>
      <c r="BC83" s="125"/>
      <c r="BD83" s="125"/>
      <c r="BE83" s="125"/>
      <c r="BF83" s="125"/>
      <c r="BG83" s="125"/>
      <c r="BH83" s="125"/>
    </row>
    <row r="84" spans="1:60" x14ac:dyDescent="0.2">
      <c r="A84" s="141">
        <v>39</v>
      </c>
      <c r="B84" s="142" t="s">
        <v>212</v>
      </c>
      <c r="C84" s="156" t="s">
        <v>213</v>
      </c>
      <c r="D84" s="143" t="s">
        <v>214</v>
      </c>
      <c r="E84" s="144">
        <v>1</v>
      </c>
      <c r="F84" s="224"/>
      <c r="G84" s="151">
        <f t="shared" si="4"/>
        <v>0</v>
      </c>
      <c r="H84" s="145">
        <v>0</v>
      </c>
      <c r="I84" s="145">
        <v>0</v>
      </c>
      <c r="J84" s="145">
        <v>2519451.83</v>
      </c>
      <c r="K84" s="145">
        <v>2519451.83</v>
      </c>
      <c r="L84" s="145">
        <v>21</v>
      </c>
      <c r="M84" s="145">
        <v>3048536.7143000001</v>
      </c>
      <c r="N84" s="144">
        <v>0</v>
      </c>
      <c r="O84" s="144">
        <v>0</v>
      </c>
      <c r="P84" s="144">
        <v>0</v>
      </c>
      <c r="Q84" s="144">
        <v>0</v>
      </c>
      <c r="R84" s="145"/>
      <c r="S84" s="145" t="s">
        <v>102</v>
      </c>
      <c r="T84" s="146" t="s">
        <v>177</v>
      </c>
      <c r="U84" s="131">
        <v>0</v>
      </c>
      <c r="V84" s="131">
        <v>0</v>
      </c>
      <c r="W84" s="131"/>
      <c r="X84" s="131" t="s">
        <v>215</v>
      </c>
      <c r="Y84" s="131" t="s">
        <v>99</v>
      </c>
      <c r="Z84" s="125"/>
      <c r="AA84" s="125"/>
      <c r="AB84" s="125"/>
      <c r="AC84" s="125"/>
      <c r="AD84" s="125"/>
      <c r="AE84" s="125"/>
      <c r="AF84" s="125"/>
      <c r="AG84" s="125" t="s">
        <v>216</v>
      </c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  <c r="BG84" s="125"/>
      <c r="BH84" s="125"/>
    </row>
    <row r="85" spans="1:60" outlineLevel="1" x14ac:dyDescent="0.2">
      <c r="A85" s="128"/>
      <c r="B85" s="129"/>
      <c r="C85" s="214" t="s">
        <v>217</v>
      </c>
      <c r="D85" s="215"/>
      <c r="E85" s="215"/>
      <c r="F85" s="215"/>
      <c r="G85" s="215"/>
      <c r="H85" s="131"/>
      <c r="I85" s="131"/>
      <c r="J85" s="131"/>
      <c r="K85" s="131"/>
      <c r="L85" s="131"/>
      <c r="M85" s="131"/>
      <c r="N85" s="130"/>
      <c r="O85" s="130"/>
      <c r="P85" s="130"/>
      <c r="Q85" s="130"/>
      <c r="R85" s="131"/>
      <c r="S85" s="131"/>
      <c r="T85" s="131"/>
      <c r="U85" s="131"/>
      <c r="V85" s="131"/>
      <c r="W85" s="131"/>
      <c r="X85" s="131"/>
      <c r="Y85" s="131"/>
      <c r="Z85" s="125"/>
      <c r="AA85" s="125"/>
      <c r="AB85" s="125"/>
      <c r="AC85" s="125"/>
      <c r="AD85" s="125"/>
      <c r="AE85" s="125"/>
      <c r="AF85" s="125"/>
      <c r="AG85" s="125" t="s">
        <v>130</v>
      </c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</row>
    <row r="86" spans="1:60" x14ac:dyDescent="0.2">
      <c r="A86" s="141">
        <v>40</v>
      </c>
      <c r="B86" s="142" t="s">
        <v>218</v>
      </c>
      <c r="C86" s="156" t="s">
        <v>219</v>
      </c>
      <c r="D86" s="143" t="s">
        <v>214</v>
      </c>
      <c r="E86" s="144">
        <v>1</v>
      </c>
      <c r="F86" s="224"/>
      <c r="G86" s="151">
        <f>E86*F86</f>
        <v>0</v>
      </c>
      <c r="H86" s="145">
        <v>0</v>
      </c>
      <c r="I86" s="145">
        <v>0</v>
      </c>
      <c r="J86" s="145">
        <v>100000</v>
      </c>
      <c r="K86" s="145">
        <v>100000</v>
      </c>
      <c r="L86" s="145">
        <v>21</v>
      </c>
      <c r="M86" s="145">
        <v>121000</v>
      </c>
      <c r="N86" s="144">
        <v>0</v>
      </c>
      <c r="O86" s="144">
        <v>0</v>
      </c>
      <c r="P86" s="144">
        <v>0</v>
      </c>
      <c r="Q86" s="144">
        <v>0</v>
      </c>
      <c r="R86" s="145"/>
      <c r="S86" s="145" t="s">
        <v>102</v>
      </c>
      <c r="T86" s="146" t="s">
        <v>177</v>
      </c>
      <c r="U86" s="131">
        <v>0</v>
      </c>
      <c r="V86" s="131">
        <v>0</v>
      </c>
      <c r="W86" s="131"/>
      <c r="X86" s="131" t="s">
        <v>215</v>
      </c>
      <c r="Y86" s="131" t="s">
        <v>99</v>
      </c>
      <c r="Z86" s="125"/>
      <c r="AA86" s="125"/>
      <c r="AB86" s="125"/>
      <c r="AC86" s="125"/>
      <c r="AD86" s="125"/>
      <c r="AE86" s="125"/>
      <c r="AF86" s="125"/>
      <c r="AG86" s="125" t="s">
        <v>220</v>
      </c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  <c r="BG86" s="125"/>
      <c r="BH86" s="125"/>
    </row>
    <row r="87" spans="1:60" ht="33.75" outlineLevel="1" x14ac:dyDescent="0.2">
      <c r="A87" s="128"/>
      <c r="B87" s="129"/>
      <c r="C87" s="214" t="s">
        <v>221</v>
      </c>
      <c r="D87" s="215"/>
      <c r="E87" s="215"/>
      <c r="F87" s="215"/>
      <c r="G87" s="215"/>
      <c r="H87" s="131"/>
      <c r="I87" s="131"/>
      <c r="J87" s="131"/>
      <c r="K87" s="131"/>
      <c r="L87" s="131"/>
      <c r="M87" s="131"/>
      <c r="N87" s="130"/>
      <c r="O87" s="130"/>
      <c r="P87" s="130"/>
      <c r="Q87" s="130"/>
      <c r="R87" s="131"/>
      <c r="S87" s="131"/>
      <c r="T87" s="131"/>
      <c r="U87" s="131"/>
      <c r="V87" s="131"/>
      <c r="W87" s="131"/>
      <c r="X87" s="131"/>
      <c r="Y87" s="131"/>
      <c r="Z87" s="125"/>
      <c r="AA87" s="125"/>
      <c r="AB87" s="125"/>
      <c r="AC87" s="125"/>
      <c r="AD87" s="125"/>
      <c r="AE87" s="125"/>
      <c r="AF87" s="125"/>
      <c r="AG87" s="125" t="s">
        <v>130</v>
      </c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53" t="str">
        <f>C87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87" s="125"/>
      <c r="BC87" s="125"/>
      <c r="BD87" s="125"/>
      <c r="BE87" s="125"/>
      <c r="BF87" s="125"/>
      <c r="BG87" s="125"/>
      <c r="BH87" s="125"/>
    </row>
    <row r="88" spans="1:60" x14ac:dyDescent="0.2">
      <c r="A88" s="141">
        <v>41</v>
      </c>
      <c r="B88" s="142" t="s">
        <v>222</v>
      </c>
      <c r="C88" s="156" t="s">
        <v>223</v>
      </c>
      <c r="D88" s="143" t="s">
        <v>214</v>
      </c>
      <c r="E88" s="144">
        <v>1</v>
      </c>
      <c r="F88" s="224"/>
      <c r="G88" s="151">
        <f>E88*F88</f>
        <v>0</v>
      </c>
      <c r="H88" s="145">
        <v>0</v>
      </c>
      <c r="I88" s="145">
        <v>0</v>
      </c>
      <c r="J88" s="145">
        <v>50000</v>
      </c>
      <c r="K88" s="145">
        <v>50000</v>
      </c>
      <c r="L88" s="145">
        <v>21</v>
      </c>
      <c r="M88" s="145">
        <v>60500</v>
      </c>
      <c r="N88" s="144">
        <v>0</v>
      </c>
      <c r="O88" s="144">
        <v>0</v>
      </c>
      <c r="P88" s="144">
        <v>0</v>
      </c>
      <c r="Q88" s="144">
        <v>0</v>
      </c>
      <c r="R88" s="145"/>
      <c r="S88" s="145" t="s">
        <v>102</v>
      </c>
      <c r="T88" s="146" t="s">
        <v>177</v>
      </c>
      <c r="U88" s="131">
        <v>0</v>
      </c>
      <c r="V88" s="131">
        <v>0</v>
      </c>
      <c r="W88" s="131"/>
      <c r="X88" s="131" t="s">
        <v>215</v>
      </c>
      <c r="Y88" s="131" t="s">
        <v>99</v>
      </c>
      <c r="Z88" s="125"/>
      <c r="AA88" s="125"/>
      <c r="AB88" s="125"/>
      <c r="AC88" s="125"/>
      <c r="AD88" s="125"/>
      <c r="AE88" s="125"/>
      <c r="AF88" s="125"/>
      <c r="AG88" s="125" t="s">
        <v>220</v>
      </c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125"/>
      <c r="AT88" s="125"/>
      <c r="AU88" s="125"/>
      <c r="AV88" s="125"/>
      <c r="AW88" s="125"/>
      <c r="AX88" s="125"/>
      <c r="AY88" s="125"/>
      <c r="AZ88" s="125"/>
      <c r="BA88" s="125"/>
      <c r="BB88" s="125"/>
      <c r="BC88" s="125"/>
      <c r="BD88" s="125"/>
      <c r="BE88" s="125"/>
      <c r="BF88" s="125"/>
      <c r="BG88" s="125"/>
      <c r="BH88" s="125"/>
    </row>
    <row r="89" spans="1:60" ht="26.25" customHeight="1" outlineLevel="1" x14ac:dyDescent="0.2">
      <c r="A89" s="128"/>
      <c r="B89" s="129"/>
      <c r="C89" s="214" t="s">
        <v>224</v>
      </c>
      <c r="D89" s="215"/>
      <c r="E89" s="215"/>
      <c r="F89" s="215"/>
      <c r="G89" s="215"/>
      <c r="H89" s="131"/>
      <c r="I89" s="131"/>
      <c r="J89" s="131"/>
      <c r="K89" s="131"/>
      <c r="L89" s="131"/>
      <c r="M89" s="131"/>
      <c r="N89" s="130"/>
      <c r="O89" s="130"/>
      <c r="P89" s="130"/>
      <c r="Q89" s="130"/>
      <c r="R89" s="131"/>
      <c r="S89" s="131"/>
      <c r="T89" s="131"/>
      <c r="U89" s="131"/>
      <c r="V89" s="131"/>
      <c r="W89" s="131"/>
      <c r="X89" s="131"/>
      <c r="Y89" s="131"/>
      <c r="Z89" s="125"/>
      <c r="AA89" s="125"/>
      <c r="AB89" s="125"/>
      <c r="AC89" s="125"/>
      <c r="AD89" s="125"/>
      <c r="AE89" s="125"/>
      <c r="AF89" s="125"/>
      <c r="AG89" s="125" t="s">
        <v>130</v>
      </c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53" t="str">
        <f>C89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89" s="125"/>
      <c r="BC89" s="125"/>
      <c r="BD89" s="125"/>
      <c r="BE89" s="125"/>
      <c r="BF89" s="125"/>
      <c r="BG89" s="125"/>
      <c r="BH89" s="125"/>
    </row>
    <row r="90" spans="1:60" x14ac:dyDescent="0.2">
      <c r="A90" s="147">
        <v>42</v>
      </c>
      <c r="B90" s="148" t="s">
        <v>225</v>
      </c>
      <c r="C90" s="155" t="s">
        <v>226</v>
      </c>
      <c r="D90" s="149" t="s">
        <v>209</v>
      </c>
      <c r="E90" s="150">
        <v>1</v>
      </c>
      <c r="F90" s="223"/>
      <c r="G90" s="151">
        <f t="shared" ref="G90:G92" si="5">E90*F90</f>
        <v>0</v>
      </c>
      <c r="H90" s="151">
        <v>0</v>
      </c>
      <c r="I90" s="151">
        <v>0</v>
      </c>
      <c r="J90" s="151">
        <v>350000</v>
      </c>
      <c r="K90" s="151">
        <v>350000</v>
      </c>
      <c r="L90" s="151">
        <v>21</v>
      </c>
      <c r="M90" s="151">
        <v>423500</v>
      </c>
      <c r="N90" s="150">
        <v>0</v>
      </c>
      <c r="O90" s="150">
        <v>0</v>
      </c>
      <c r="P90" s="150">
        <v>0</v>
      </c>
      <c r="Q90" s="150">
        <v>0</v>
      </c>
      <c r="R90" s="151"/>
      <c r="S90" s="151" t="s">
        <v>96</v>
      </c>
      <c r="T90" s="152" t="s">
        <v>177</v>
      </c>
      <c r="U90" s="131">
        <v>0</v>
      </c>
      <c r="V90" s="131">
        <v>0</v>
      </c>
      <c r="W90" s="131"/>
      <c r="X90" s="131" t="s">
        <v>215</v>
      </c>
      <c r="Y90" s="131" t="s">
        <v>99</v>
      </c>
      <c r="Z90" s="125"/>
      <c r="AA90" s="125"/>
      <c r="AB90" s="125"/>
      <c r="AC90" s="125"/>
      <c r="AD90" s="125"/>
      <c r="AE90" s="125"/>
      <c r="AF90" s="125"/>
      <c r="AG90" s="125" t="s">
        <v>220</v>
      </c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125"/>
      <c r="AV90" s="125"/>
      <c r="AW90" s="125"/>
      <c r="AX90" s="125"/>
      <c r="AY90" s="125"/>
      <c r="AZ90" s="125"/>
      <c r="BA90" s="125"/>
      <c r="BB90" s="125"/>
      <c r="BC90" s="125"/>
      <c r="BD90" s="125"/>
      <c r="BE90" s="125"/>
      <c r="BF90" s="125"/>
      <c r="BG90" s="125"/>
      <c r="BH90" s="125"/>
    </row>
    <row r="91" spans="1:60" x14ac:dyDescent="0.2">
      <c r="A91" s="147">
        <v>43</v>
      </c>
      <c r="B91" s="148" t="s">
        <v>227</v>
      </c>
      <c r="C91" s="155" t="s">
        <v>228</v>
      </c>
      <c r="D91" s="149" t="s">
        <v>209</v>
      </c>
      <c r="E91" s="150">
        <v>1</v>
      </c>
      <c r="F91" s="223"/>
      <c r="G91" s="151">
        <f t="shared" si="5"/>
        <v>0</v>
      </c>
      <c r="H91" s="151">
        <v>0</v>
      </c>
      <c r="I91" s="151">
        <v>0</v>
      </c>
      <c r="J91" s="151">
        <v>20000</v>
      </c>
      <c r="K91" s="151">
        <v>20000</v>
      </c>
      <c r="L91" s="151">
        <v>21</v>
      </c>
      <c r="M91" s="151">
        <v>24200</v>
      </c>
      <c r="N91" s="150">
        <v>0</v>
      </c>
      <c r="O91" s="150">
        <v>0</v>
      </c>
      <c r="P91" s="150">
        <v>0</v>
      </c>
      <c r="Q91" s="150">
        <v>0</v>
      </c>
      <c r="R91" s="151"/>
      <c r="S91" s="151" t="s">
        <v>96</v>
      </c>
      <c r="T91" s="152" t="s">
        <v>177</v>
      </c>
      <c r="U91" s="131">
        <v>0</v>
      </c>
      <c r="V91" s="131">
        <v>0</v>
      </c>
      <c r="W91" s="131"/>
      <c r="X91" s="131" t="s">
        <v>215</v>
      </c>
      <c r="Y91" s="131" t="s">
        <v>99</v>
      </c>
      <c r="Z91" s="125"/>
      <c r="AA91" s="125"/>
      <c r="AB91" s="125"/>
      <c r="AC91" s="125"/>
      <c r="AD91" s="125"/>
      <c r="AE91" s="125"/>
      <c r="AF91" s="125"/>
      <c r="AG91" s="125" t="s">
        <v>220</v>
      </c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5"/>
    </row>
    <row r="92" spans="1:60" x14ac:dyDescent="0.2">
      <c r="A92" s="141">
        <v>44</v>
      </c>
      <c r="B92" s="142" t="s">
        <v>229</v>
      </c>
      <c r="C92" s="156" t="s">
        <v>230</v>
      </c>
      <c r="D92" s="143" t="s">
        <v>214</v>
      </c>
      <c r="E92" s="144">
        <v>1</v>
      </c>
      <c r="F92" s="224"/>
      <c r="G92" s="151">
        <f t="shared" si="5"/>
        <v>0</v>
      </c>
      <c r="H92" s="145">
        <v>0</v>
      </c>
      <c r="I92" s="145">
        <v>0</v>
      </c>
      <c r="J92" s="145">
        <v>1679634.55</v>
      </c>
      <c r="K92" s="145">
        <v>1679634.55</v>
      </c>
      <c r="L92" s="145">
        <v>21</v>
      </c>
      <c r="M92" s="145">
        <v>2032357.8055</v>
      </c>
      <c r="N92" s="144">
        <v>0</v>
      </c>
      <c r="O92" s="144">
        <v>0</v>
      </c>
      <c r="P92" s="144">
        <v>0</v>
      </c>
      <c r="Q92" s="144">
        <v>0</v>
      </c>
      <c r="R92" s="145"/>
      <c r="S92" s="145" t="s">
        <v>96</v>
      </c>
      <c r="T92" s="146" t="s">
        <v>177</v>
      </c>
      <c r="U92" s="131">
        <v>0</v>
      </c>
      <c r="V92" s="131">
        <v>0</v>
      </c>
      <c r="W92" s="131"/>
      <c r="X92" s="131" t="s">
        <v>215</v>
      </c>
      <c r="Y92" s="131" t="s">
        <v>99</v>
      </c>
      <c r="Z92" s="125"/>
      <c r="AA92" s="125"/>
      <c r="AB92" s="125"/>
      <c r="AC92" s="125"/>
      <c r="AD92" s="125"/>
      <c r="AE92" s="125"/>
      <c r="AF92" s="125"/>
      <c r="AG92" s="125" t="s">
        <v>216</v>
      </c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125"/>
      <c r="AT92" s="125"/>
      <c r="AU92" s="125"/>
      <c r="AV92" s="125"/>
      <c r="AW92" s="125"/>
      <c r="AX92" s="125"/>
      <c r="AY92" s="125"/>
      <c r="AZ92" s="125"/>
      <c r="BA92" s="125"/>
      <c r="BB92" s="125"/>
      <c r="BC92" s="125"/>
      <c r="BD92" s="125"/>
      <c r="BE92" s="125"/>
      <c r="BF92" s="125"/>
      <c r="BG92" s="125"/>
      <c r="BH92" s="125"/>
    </row>
    <row r="93" spans="1:60" outlineLevel="1" x14ac:dyDescent="0.2">
      <c r="A93" s="128"/>
      <c r="B93" s="129"/>
      <c r="C93" s="214" t="s">
        <v>231</v>
      </c>
      <c r="D93" s="215"/>
      <c r="E93" s="215"/>
      <c r="F93" s="215"/>
      <c r="G93" s="215"/>
      <c r="H93" s="131"/>
      <c r="I93" s="131"/>
      <c r="J93" s="131"/>
      <c r="K93" s="131"/>
      <c r="L93" s="131"/>
      <c r="M93" s="131"/>
      <c r="N93" s="130"/>
      <c r="O93" s="130"/>
      <c r="P93" s="130"/>
      <c r="Q93" s="130"/>
      <c r="R93" s="131"/>
      <c r="S93" s="131"/>
      <c r="T93" s="131"/>
      <c r="U93" s="131"/>
      <c r="V93" s="131"/>
      <c r="W93" s="131"/>
      <c r="X93" s="131"/>
      <c r="Y93" s="131"/>
      <c r="Z93" s="125"/>
      <c r="AA93" s="125"/>
      <c r="AB93" s="125"/>
      <c r="AC93" s="125"/>
      <c r="AD93" s="125"/>
      <c r="AE93" s="125"/>
      <c r="AF93" s="125"/>
      <c r="AG93" s="125" t="s">
        <v>130</v>
      </c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125"/>
      <c r="AV93" s="125"/>
      <c r="AW93" s="125"/>
      <c r="AX93" s="125"/>
      <c r="AY93" s="125"/>
      <c r="AZ93" s="125"/>
      <c r="BA93" s="125"/>
      <c r="BB93" s="125"/>
      <c r="BC93" s="125"/>
      <c r="BD93" s="125"/>
      <c r="BE93" s="125"/>
      <c r="BF93" s="125"/>
      <c r="BG93" s="125"/>
      <c r="BH93" s="125"/>
    </row>
    <row r="94" spans="1:60" ht="22.5" x14ac:dyDescent="0.2">
      <c r="A94" s="147">
        <v>45</v>
      </c>
      <c r="B94" s="148" t="s">
        <v>232</v>
      </c>
      <c r="C94" s="155" t="s">
        <v>233</v>
      </c>
      <c r="D94" s="149" t="s">
        <v>214</v>
      </c>
      <c r="E94" s="150">
        <v>1</v>
      </c>
      <c r="F94" s="223"/>
      <c r="G94" s="151">
        <f t="shared" ref="G94:G96" si="6">E94*F94</f>
        <v>0</v>
      </c>
      <c r="H94" s="151">
        <v>0</v>
      </c>
      <c r="I94" s="151">
        <v>0</v>
      </c>
      <c r="J94" s="151">
        <v>150000</v>
      </c>
      <c r="K94" s="151">
        <v>150000</v>
      </c>
      <c r="L94" s="151">
        <v>21</v>
      </c>
      <c r="M94" s="151">
        <v>181500</v>
      </c>
      <c r="N94" s="150">
        <v>0</v>
      </c>
      <c r="O94" s="150">
        <v>0</v>
      </c>
      <c r="P94" s="150">
        <v>0</v>
      </c>
      <c r="Q94" s="150">
        <v>0</v>
      </c>
      <c r="R94" s="151"/>
      <c r="S94" s="151" t="s">
        <v>96</v>
      </c>
      <c r="T94" s="152" t="s">
        <v>177</v>
      </c>
      <c r="U94" s="131">
        <v>0</v>
      </c>
      <c r="V94" s="131">
        <v>0</v>
      </c>
      <c r="W94" s="131"/>
      <c r="X94" s="131" t="s">
        <v>215</v>
      </c>
      <c r="Y94" s="131" t="s">
        <v>99</v>
      </c>
      <c r="Z94" s="125"/>
      <c r="AA94" s="125"/>
      <c r="AB94" s="125"/>
      <c r="AC94" s="125"/>
      <c r="AD94" s="125"/>
      <c r="AE94" s="125"/>
      <c r="AF94" s="125"/>
      <c r="AG94" s="125" t="s">
        <v>220</v>
      </c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125"/>
      <c r="AT94" s="125"/>
      <c r="AU94" s="125"/>
      <c r="AV94" s="125"/>
      <c r="AW94" s="125"/>
      <c r="AX94" s="125"/>
      <c r="AY94" s="125"/>
      <c r="AZ94" s="125"/>
      <c r="BA94" s="125"/>
      <c r="BB94" s="125"/>
      <c r="BC94" s="125"/>
      <c r="BD94" s="125"/>
      <c r="BE94" s="125"/>
      <c r="BF94" s="125"/>
      <c r="BG94" s="125"/>
      <c r="BH94" s="125"/>
    </row>
    <row r="95" spans="1:60" ht="22.5" x14ac:dyDescent="0.2">
      <c r="A95" s="147">
        <v>46</v>
      </c>
      <c r="B95" s="148" t="s">
        <v>234</v>
      </c>
      <c r="C95" s="155" t="s">
        <v>235</v>
      </c>
      <c r="D95" s="149" t="s">
        <v>214</v>
      </c>
      <c r="E95" s="150">
        <v>1</v>
      </c>
      <c r="F95" s="223"/>
      <c r="G95" s="151">
        <f t="shared" si="6"/>
        <v>0</v>
      </c>
      <c r="H95" s="151">
        <v>0</v>
      </c>
      <c r="I95" s="151">
        <v>0</v>
      </c>
      <c r="J95" s="151">
        <v>60000</v>
      </c>
      <c r="K95" s="151">
        <v>60000</v>
      </c>
      <c r="L95" s="151">
        <v>21</v>
      </c>
      <c r="M95" s="151">
        <v>72600</v>
      </c>
      <c r="N95" s="150">
        <v>0</v>
      </c>
      <c r="O95" s="150">
        <v>0</v>
      </c>
      <c r="P95" s="150">
        <v>0</v>
      </c>
      <c r="Q95" s="150">
        <v>0</v>
      </c>
      <c r="R95" s="151"/>
      <c r="S95" s="151" t="s">
        <v>96</v>
      </c>
      <c r="T95" s="152" t="s">
        <v>177</v>
      </c>
      <c r="U95" s="131">
        <v>0</v>
      </c>
      <c r="V95" s="131">
        <v>0</v>
      </c>
      <c r="W95" s="131"/>
      <c r="X95" s="131" t="s">
        <v>215</v>
      </c>
      <c r="Y95" s="131" t="s">
        <v>99</v>
      </c>
      <c r="Z95" s="125"/>
      <c r="AA95" s="125"/>
      <c r="AB95" s="125"/>
      <c r="AC95" s="125"/>
      <c r="AD95" s="125"/>
      <c r="AE95" s="125"/>
      <c r="AF95" s="125"/>
      <c r="AG95" s="125" t="s">
        <v>220</v>
      </c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  <c r="BG95" s="125"/>
      <c r="BH95" s="125"/>
    </row>
    <row r="96" spans="1:60" x14ac:dyDescent="0.2">
      <c r="A96" s="147">
        <v>47</v>
      </c>
      <c r="B96" s="148" t="s">
        <v>236</v>
      </c>
      <c r="C96" s="155" t="s">
        <v>237</v>
      </c>
      <c r="D96" s="149" t="s">
        <v>214</v>
      </c>
      <c r="E96" s="150">
        <v>1</v>
      </c>
      <c r="F96" s="223"/>
      <c r="G96" s="151">
        <f t="shared" si="6"/>
        <v>0</v>
      </c>
      <c r="H96" s="151">
        <v>0</v>
      </c>
      <c r="I96" s="151">
        <v>0</v>
      </c>
      <c r="J96" s="151">
        <v>0</v>
      </c>
      <c r="K96" s="151">
        <v>0</v>
      </c>
      <c r="L96" s="151">
        <v>21</v>
      </c>
      <c r="M96" s="151">
        <v>0</v>
      </c>
      <c r="N96" s="150">
        <v>0</v>
      </c>
      <c r="O96" s="150">
        <v>0</v>
      </c>
      <c r="P96" s="150">
        <v>0</v>
      </c>
      <c r="Q96" s="150">
        <v>0</v>
      </c>
      <c r="R96" s="151"/>
      <c r="S96" s="151" t="s">
        <v>96</v>
      </c>
      <c r="T96" s="152" t="s">
        <v>177</v>
      </c>
      <c r="U96" s="131">
        <v>0</v>
      </c>
      <c r="V96" s="131">
        <v>0</v>
      </c>
      <c r="W96" s="131"/>
      <c r="X96" s="131" t="s">
        <v>215</v>
      </c>
      <c r="Y96" s="131" t="s">
        <v>99</v>
      </c>
      <c r="Z96" s="125"/>
      <c r="AA96" s="125"/>
      <c r="AB96" s="125"/>
      <c r="AC96" s="125"/>
      <c r="AD96" s="125"/>
      <c r="AE96" s="125"/>
      <c r="AF96" s="125"/>
      <c r="AG96" s="125" t="s">
        <v>220</v>
      </c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</row>
    <row r="97" spans="1:60" x14ac:dyDescent="0.2">
      <c r="A97" s="135" t="s">
        <v>94</v>
      </c>
      <c r="B97" s="136" t="s">
        <v>67</v>
      </c>
      <c r="C97" s="154" t="s">
        <v>30</v>
      </c>
      <c r="D97" s="137"/>
      <c r="E97" s="138"/>
      <c r="F97" s="139"/>
      <c r="G97" s="139">
        <f>G98+G99</f>
        <v>0</v>
      </c>
      <c r="H97" s="139"/>
      <c r="I97" s="139">
        <v>0</v>
      </c>
      <c r="J97" s="139"/>
      <c r="K97" s="139">
        <v>135000</v>
      </c>
      <c r="L97" s="139"/>
      <c r="M97" s="139"/>
      <c r="N97" s="138"/>
      <c r="O97" s="138"/>
      <c r="P97" s="138"/>
      <c r="Q97" s="138"/>
      <c r="R97" s="139"/>
      <c r="S97" s="139"/>
      <c r="T97" s="140"/>
      <c r="U97" s="134"/>
      <c r="V97" s="134"/>
      <c r="W97" s="134"/>
      <c r="X97" s="134"/>
      <c r="Y97" s="134"/>
      <c r="AG97" t="s">
        <v>95</v>
      </c>
    </row>
    <row r="98" spans="1:60" x14ac:dyDescent="0.2">
      <c r="A98" s="147">
        <v>48</v>
      </c>
      <c r="B98" s="148" t="s">
        <v>238</v>
      </c>
      <c r="C98" s="155" t="s">
        <v>239</v>
      </c>
      <c r="D98" s="149" t="s">
        <v>209</v>
      </c>
      <c r="E98" s="150">
        <v>1</v>
      </c>
      <c r="F98" s="223"/>
      <c r="G98" s="151">
        <f t="shared" ref="G98:G99" si="7">E98*F98</f>
        <v>0</v>
      </c>
      <c r="H98" s="151">
        <v>0</v>
      </c>
      <c r="I98" s="151">
        <v>0</v>
      </c>
      <c r="J98" s="151">
        <v>85000</v>
      </c>
      <c r="K98" s="151">
        <v>85000</v>
      </c>
      <c r="L98" s="151">
        <v>21</v>
      </c>
      <c r="M98" s="151">
        <v>102850</v>
      </c>
      <c r="N98" s="150">
        <v>0</v>
      </c>
      <c r="O98" s="150">
        <v>0</v>
      </c>
      <c r="P98" s="150">
        <v>0</v>
      </c>
      <c r="Q98" s="150">
        <v>0</v>
      </c>
      <c r="R98" s="151"/>
      <c r="S98" s="151" t="s">
        <v>96</v>
      </c>
      <c r="T98" s="152" t="s">
        <v>177</v>
      </c>
      <c r="U98" s="131">
        <v>0</v>
      </c>
      <c r="V98" s="131">
        <v>0</v>
      </c>
      <c r="W98" s="131"/>
      <c r="X98" s="131" t="s">
        <v>98</v>
      </c>
      <c r="Y98" s="131" t="s">
        <v>99</v>
      </c>
      <c r="Z98" s="125"/>
      <c r="AA98" s="125"/>
      <c r="AB98" s="125"/>
      <c r="AC98" s="125"/>
      <c r="AD98" s="125"/>
      <c r="AE98" s="125"/>
      <c r="AF98" s="125"/>
      <c r="AG98" s="125" t="s">
        <v>104</v>
      </c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125"/>
      <c r="AX98" s="125"/>
      <c r="AY98" s="125"/>
      <c r="AZ98" s="125"/>
      <c r="BA98" s="125"/>
      <c r="BB98" s="125"/>
      <c r="BC98" s="125"/>
      <c r="BD98" s="125"/>
      <c r="BE98" s="125"/>
      <c r="BF98" s="125"/>
      <c r="BG98" s="125"/>
      <c r="BH98" s="125"/>
    </row>
    <row r="99" spans="1:60" x14ac:dyDescent="0.2">
      <c r="A99" s="141">
        <v>49</v>
      </c>
      <c r="B99" s="142" t="s">
        <v>240</v>
      </c>
      <c r="C99" s="156" t="s">
        <v>241</v>
      </c>
      <c r="D99" s="143" t="s">
        <v>214</v>
      </c>
      <c r="E99" s="144">
        <v>1</v>
      </c>
      <c r="F99" s="224"/>
      <c r="G99" s="151">
        <f t="shared" si="7"/>
        <v>0</v>
      </c>
      <c r="H99" s="145">
        <v>0</v>
      </c>
      <c r="I99" s="145">
        <v>0</v>
      </c>
      <c r="J99" s="145">
        <v>50000</v>
      </c>
      <c r="K99" s="145">
        <v>50000</v>
      </c>
      <c r="L99" s="145">
        <v>21</v>
      </c>
      <c r="M99" s="145">
        <v>60500</v>
      </c>
      <c r="N99" s="144">
        <v>0</v>
      </c>
      <c r="O99" s="144">
        <v>0</v>
      </c>
      <c r="P99" s="144">
        <v>0</v>
      </c>
      <c r="Q99" s="144">
        <v>0</v>
      </c>
      <c r="R99" s="145"/>
      <c r="S99" s="145" t="s">
        <v>102</v>
      </c>
      <c r="T99" s="146" t="s">
        <v>177</v>
      </c>
      <c r="U99" s="131">
        <v>0</v>
      </c>
      <c r="V99" s="131">
        <v>0</v>
      </c>
      <c r="W99" s="131"/>
      <c r="X99" s="131" t="s">
        <v>215</v>
      </c>
      <c r="Y99" s="131" t="s">
        <v>99</v>
      </c>
      <c r="Z99" s="125"/>
      <c r="AA99" s="125"/>
      <c r="AB99" s="125"/>
      <c r="AC99" s="125"/>
      <c r="AD99" s="125"/>
      <c r="AE99" s="125"/>
      <c r="AF99" s="125"/>
      <c r="AG99" s="125" t="s">
        <v>220</v>
      </c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</row>
    <row r="100" spans="1:60" ht="33.75" outlineLevel="1" x14ac:dyDescent="0.2">
      <c r="A100" s="128"/>
      <c r="B100" s="129"/>
      <c r="C100" s="214" t="s">
        <v>242</v>
      </c>
      <c r="D100" s="215"/>
      <c r="E100" s="215"/>
      <c r="F100" s="215"/>
      <c r="G100" s="215"/>
      <c r="H100" s="131"/>
      <c r="I100" s="131"/>
      <c r="J100" s="131"/>
      <c r="K100" s="131"/>
      <c r="L100" s="131"/>
      <c r="M100" s="131"/>
      <c r="N100" s="130"/>
      <c r="O100" s="130"/>
      <c r="P100" s="130"/>
      <c r="Q100" s="130"/>
      <c r="R100" s="131"/>
      <c r="S100" s="131"/>
      <c r="T100" s="131"/>
      <c r="U100" s="131"/>
      <c r="V100" s="131"/>
      <c r="W100" s="131"/>
      <c r="X100" s="131"/>
      <c r="Y100" s="131"/>
      <c r="Z100" s="125"/>
      <c r="AA100" s="125"/>
      <c r="AB100" s="125"/>
      <c r="AC100" s="125"/>
      <c r="AD100" s="125"/>
      <c r="AE100" s="125"/>
      <c r="AF100" s="125"/>
      <c r="AG100" s="125" t="s">
        <v>130</v>
      </c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125"/>
      <c r="AT100" s="125"/>
      <c r="AU100" s="125"/>
      <c r="AV100" s="125"/>
      <c r="AW100" s="125"/>
      <c r="AX100" s="125"/>
      <c r="AY100" s="125"/>
      <c r="AZ100" s="125"/>
      <c r="BA100" s="153" t="str">
        <f>C100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100" s="125"/>
      <c r="BC100" s="125"/>
      <c r="BD100" s="125"/>
      <c r="BE100" s="125"/>
      <c r="BF100" s="125"/>
      <c r="BG100" s="125"/>
      <c r="BH100" s="125"/>
    </row>
    <row r="101" spans="1:60" x14ac:dyDescent="0.2">
      <c r="A101" s="3"/>
      <c r="B101" s="4"/>
      <c r="C101" s="158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AE101">
        <v>12</v>
      </c>
      <c r="AF101">
        <v>21</v>
      </c>
      <c r="AG101" t="s">
        <v>80</v>
      </c>
    </row>
    <row r="102" spans="1:60" x14ac:dyDescent="0.2">
      <c r="B102" s="115" t="s">
        <v>280</v>
      </c>
      <c r="C102" s="159"/>
      <c r="D102" s="10"/>
      <c r="E102" s="225" t="s">
        <v>284</v>
      </c>
      <c r="F102" s="225"/>
      <c r="G102" s="226">
        <f>G10+G24+G45+G70+G72+G82+G97</f>
        <v>0</v>
      </c>
      <c r="AG102" t="s">
        <v>243</v>
      </c>
    </row>
    <row r="103" spans="1:60" x14ac:dyDescent="0.2">
      <c r="D103" s="10"/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</sheetData>
  <mergeCells count="16">
    <mergeCell ref="C60:G60"/>
    <mergeCell ref="A1:G1"/>
    <mergeCell ref="C2:G2"/>
    <mergeCell ref="C3:G3"/>
    <mergeCell ref="C4:G4"/>
    <mergeCell ref="C26:G26"/>
    <mergeCell ref="C39:G39"/>
    <mergeCell ref="C50:G50"/>
    <mergeCell ref="C54:G54"/>
    <mergeCell ref="C56:G56"/>
    <mergeCell ref="C58:G58"/>
    <mergeCell ref="C85:G85"/>
    <mergeCell ref="C87:G87"/>
    <mergeCell ref="C89:G89"/>
    <mergeCell ref="C93:G93"/>
    <mergeCell ref="C100:G10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05"/>
  <sheetViews>
    <sheetView workbookViewId="0">
      <pane ySplit="7" topLeftCell="A8" activePane="bottomLeft" state="frozen"/>
      <selection pane="bottomLeft" activeCell="P3" sqref="P3"/>
    </sheetView>
  </sheetViews>
  <sheetFormatPr defaultRowHeight="12.75" outlineLevelRow="2" x14ac:dyDescent="0.2"/>
  <cols>
    <col min="1" max="1" width="3.42578125" customWidth="1"/>
    <col min="2" max="2" width="12.7109375" style="115" customWidth="1"/>
    <col min="3" max="3" width="38.28515625" style="115" customWidth="1"/>
    <col min="4" max="4" width="4.85546875" customWidth="1"/>
    <col min="5" max="5" width="10.7109375" customWidth="1"/>
    <col min="6" max="6" width="9.85546875" customWidth="1"/>
    <col min="7" max="7" width="16" customWidth="1"/>
    <col min="8" max="13" width="0" hidden="1" customWidth="1"/>
    <col min="18" max="18" width="0" hidden="1" customWidth="1"/>
    <col min="20" max="20" width="9.28515625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16" t="s">
        <v>7</v>
      </c>
      <c r="B1" s="216"/>
      <c r="C1" s="216"/>
      <c r="D1" s="216"/>
      <c r="E1" s="216"/>
      <c r="F1" s="216"/>
      <c r="G1" s="216"/>
      <c r="AG1" t="s">
        <v>68</v>
      </c>
    </row>
    <row r="2" spans="1:60" ht="25.15" customHeight="1" x14ac:dyDescent="0.2">
      <c r="A2" s="50" t="s">
        <v>8</v>
      </c>
      <c r="B2" s="49" t="s">
        <v>43</v>
      </c>
      <c r="C2" s="217" t="s">
        <v>285</v>
      </c>
      <c r="D2" s="218"/>
      <c r="E2" s="218"/>
      <c r="F2" s="218"/>
      <c r="G2" s="219"/>
      <c r="AG2" t="s">
        <v>69</v>
      </c>
    </row>
    <row r="3" spans="1:60" ht="25.15" customHeight="1" x14ac:dyDescent="0.2">
      <c r="A3" s="50" t="s">
        <v>9</v>
      </c>
      <c r="B3" s="49" t="s">
        <v>47</v>
      </c>
      <c r="C3" s="217" t="s">
        <v>48</v>
      </c>
      <c r="D3" s="218"/>
      <c r="E3" s="218"/>
      <c r="F3" s="218"/>
      <c r="G3" s="219"/>
      <c r="AC3" s="115" t="s">
        <v>69</v>
      </c>
      <c r="AG3" t="s">
        <v>70</v>
      </c>
    </row>
    <row r="4" spans="1:60" ht="25.15" customHeight="1" x14ac:dyDescent="0.2">
      <c r="A4" s="118" t="s">
        <v>10</v>
      </c>
      <c r="B4" s="119" t="s">
        <v>47</v>
      </c>
      <c r="C4" s="220" t="s">
        <v>48</v>
      </c>
      <c r="D4" s="221"/>
      <c r="E4" s="221"/>
      <c r="F4" s="221"/>
      <c r="G4" s="222"/>
      <c r="AG4" t="s">
        <v>71</v>
      </c>
    </row>
    <row r="5" spans="1:60" x14ac:dyDescent="0.2">
      <c r="D5" s="10"/>
    </row>
    <row r="6" spans="1:60" ht="38.25" x14ac:dyDescent="0.2">
      <c r="A6" s="121" t="s">
        <v>72</v>
      </c>
      <c r="B6" s="123" t="s">
        <v>73</v>
      </c>
      <c r="C6" s="123" t="s">
        <v>74</v>
      </c>
      <c r="D6" s="122" t="s">
        <v>75</v>
      </c>
      <c r="E6" s="121" t="s">
        <v>76</v>
      </c>
      <c r="F6" s="120" t="s">
        <v>77</v>
      </c>
      <c r="G6" s="121" t="s">
        <v>31</v>
      </c>
      <c r="H6" s="124" t="s">
        <v>32</v>
      </c>
      <c r="I6" s="124" t="s">
        <v>78</v>
      </c>
      <c r="J6" s="124" t="s">
        <v>33</v>
      </c>
      <c r="K6" s="124" t="s">
        <v>79</v>
      </c>
      <c r="L6" s="124" t="s">
        <v>80</v>
      </c>
      <c r="M6" s="124" t="s">
        <v>81</v>
      </c>
      <c r="N6" s="124" t="s">
        <v>82</v>
      </c>
      <c r="O6" s="124" t="s">
        <v>83</v>
      </c>
      <c r="P6" s="124" t="s">
        <v>84</v>
      </c>
      <c r="Q6" s="124" t="s">
        <v>85</v>
      </c>
      <c r="R6" s="124" t="s">
        <v>86</v>
      </c>
      <c r="S6" s="124" t="s">
        <v>87</v>
      </c>
      <c r="T6" s="124" t="s">
        <v>88</v>
      </c>
      <c r="U6" s="124" t="s">
        <v>89</v>
      </c>
      <c r="V6" s="124" t="s">
        <v>90</v>
      </c>
      <c r="W6" s="124" t="s">
        <v>91</v>
      </c>
      <c r="X6" s="124" t="s">
        <v>92</v>
      </c>
      <c r="Y6" s="124" t="s">
        <v>93</v>
      </c>
    </row>
    <row r="7" spans="1:60" hidden="1" x14ac:dyDescent="0.2">
      <c r="A7" s="3"/>
      <c r="B7" s="4"/>
      <c r="C7" s="4"/>
      <c r="D7" s="6"/>
      <c r="E7" s="126"/>
      <c r="F7" s="127"/>
      <c r="G7" s="127"/>
      <c r="H7" s="127"/>
      <c r="I7" s="127"/>
      <c r="J7" s="127"/>
      <c r="K7" s="127"/>
      <c r="L7" s="127"/>
      <c r="M7" s="127"/>
      <c r="N7" s="126"/>
      <c r="O7" s="126"/>
      <c r="P7" s="126"/>
      <c r="Q7" s="126"/>
      <c r="R7" s="127"/>
      <c r="S7" s="127"/>
      <c r="T7" s="127"/>
      <c r="U7" s="127"/>
      <c r="V7" s="127"/>
      <c r="W7" s="127"/>
      <c r="X7" s="127"/>
      <c r="Y7" s="127"/>
    </row>
    <row r="8" spans="1:60" x14ac:dyDescent="0.2">
      <c r="A8" s="135" t="s">
        <v>94</v>
      </c>
      <c r="B8" s="136" t="s">
        <v>53</v>
      </c>
      <c r="C8" s="154" t="s">
        <v>54</v>
      </c>
      <c r="D8" s="137"/>
      <c r="E8" s="138"/>
      <c r="F8" s="139"/>
      <c r="G8" s="139">
        <f>G9+G10+G11+G12+G13+G14+G16+G17+G18+G20+G22</f>
        <v>0</v>
      </c>
      <c r="H8" s="139"/>
      <c r="I8" s="139">
        <v>7470710.21</v>
      </c>
      <c r="J8" s="139"/>
      <c r="K8" s="139">
        <v>1808652.62</v>
      </c>
      <c r="L8" s="139"/>
      <c r="M8" s="139"/>
      <c r="N8" s="138"/>
      <c r="O8" s="138"/>
      <c r="P8" s="138"/>
      <c r="Q8" s="138"/>
      <c r="R8" s="139"/>
      <c r="S8" s="139"/>
      <c r="T8" s="140"/>
      <c r="U8" s="134"/>
      <c r="V8" s="134"/>
      <c r="W8" s="134"/>
      <c r="X8" s="134"/>
      <c r="Y8" s="134"/>
      <c r="AG8" t="s">
        <v>95</v>
      </c>
    </row>
    <row r="9" spans="1:60" x14ac:dyDescent="0.2">
      <c r="A9" s="147">
        <v>1</v>
      </c>
      <c r="B9" s="148" t="s">
        <v>244</v>
      </c>
      <c r="C9" s="155" t="s">
        <v>245</v>
      </c>
      <c r="D9" s="149" t="s">
        <v>246</v>
      </c>
      <c r="E9" s="150">
        <v>3.2845</v>
      </c>
      <c r="F9" s="223"/>
      <c r="G9" s="151">
        <f>E9*F9</f>
        <v>0</v>
      </c>
      <c r="H9" s="151">
        <v>0</v>
      </c>
      <c r="I9" s="151">
        <v>0</v>
      </c>
      <c r="J9" s="151">
        <v>30120</v>
      </c>
      <c r="K9" s="151">
        <v>98929.14</v>
      </c>
      <c r="L9" s="151">
        <v>21</v>
      </c>
      <c r="M9" s="151">
        <v>119704.2594</v>
      </c>
      <c r="N9" s="150">
        <v>0</v>
      </c>
      <c r="O9" s="150">
        <v>0</v>
      </c>
      <c r="P9" s="150">
        <v>0</v>
      </c>
      <c r="Q9" s="150">
        <v>0</v>
      </c>
      <c r="R9" s="151"/>
      <c r="S9" s="151" t="s">
        <v>102</v>
      </c>
      <c r="T9" s="152" t="s">
        <v>102</v>
      </c>
      <c r="U9" s="131">
        <v>63.88</v>
      </c>
      <c r="V9" s="131">
        <v>209.81386000000001</v>
      </c>
      <c r="W9" s="131"/>
      <c r="X9" s="131" t="s">
        <v>98</v>
      </c>
      <c r="Y9" s="131" t="s">
        <v>99</v>
      </c>
      <c r="Z9" s="125"/>
      <c r="AA9" s="125"/>
      <c r="AB9" s="125"/>
      <c r="AC9" s="125"/>
      <c r="AD9" s="125"/>
      <c r="AE9" s="125"/>
      <c r="AF9" s="125"/>
      <c r="AG9" s="125" t="s">
        <v>100</v>
      </c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</row>
    <row r="10" spans="1:60" x14ac:dyDescent="0.2">
      <c r="A10" s="147">
        <v>2</v>
      </c>
      <c r="B10" s="148" t="s">
        <v>247</v>
      </c>
      <c r="C10" s="155" t="s">
        <v>248</v>
      </c>
      <c r="D10" s="149" t="s">
        <v>101</v>
      </c>
      <c r="E10" s="150">
        <v>32845</v>
      </c>
      <c r="F10" s="223"/>
      <c r="G10" s="151">
        <f t="shared" ref="G10:G14" si="0">E10*F10</f>
        <v>0</v>
      </c>
      <c r="H10" s="151">
        <v>2.14</v>
      </c>
      <c r="I10" s="151">
        <v>70288.3</v>
      </c>
      <c r="J10" s="151">
        <v>27.36</v>
      </c>
      <c r="K10" s="151">
        <v>898639.2</v>
      </c>
      <c r="L10" s="151">
        <v>21</v>
      </c>
      <c r="M10" s="151">
        <v>1172402.2749999999</v>
      </c>
      <c r="N10" s="150">
        <v>0</v>
      </c>
      <c r="O10" s="150">
        <v>0</v>
      </c>
      <c r="P10" s="150">
        <v>0</v>
      </c>
      <c r="Q10" s="150">
        <v>0</v>
      </c>
      <c r="R10" s="151"/>
      <c r="S10" s="151" t="s">
        <v>102</v>
      </c>
      <c r="T10" s="152" t="s">
        <v>102</v>
      </c>
      <c r="U10" s="131">
        <v>0.06</v>
      </c>
      <c r="V10" s="131">
        <v>1970.6999999999998</v>
      </c>
      <c r="W10" s="131"/>
      <c r="X10" s="131" t="s">
        <v>98</v>
      </c>
      <c r="Y10" s="131" t="s">
        <v>99</v>
      </c>
      <c r="Z10" s="125"/>
      <c r="AA10" s="125"/>
      <c r="AB10" s="125"/>
      <c r="AC10" s="125"/>
      <c r="AD10" s="125"/>
      <c r="AE10" s="125"/>
      <c r="AF10" s="125"/>
      <c r="AG10" s="125" t="s">
        <v>104</v>
      </c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</row>
    <row r="11" spans="1:60" x14ac:dyDescent="0.2">
      <c r="A11" s="147">
        <v>3</v>
      </c>
      <c r="B11" s="148" t="s">
        <v>124</v>
      </c>
      <c r="C11" s="155" t="s">
        <v>249</v>
      </c>
      <c r="D11" s="149" t="s">
        <v>101</v>
      </c>
      <c r="E11" s="150">
        <v>32845</v>
      </c>
      <c r="F11" s="223"/>
      <c r="G11" s="151">
        <f t="shared" si="0"/>
        <v>0</v>
      </c>
      <c r="H11" s="151">
        <v>0</v>
      </c>
      <c r="I11" s="151">
        <v>0</v>
      </c>
      <c r="J11" s="151">
        <v>12.9</v>
      </c>
      <c r="K11" s="151">
        <v>423700.5</v>
      </c>
      <c r="L11" s="151">
        <v>21</v>
      </c>
      <c r="M11" s="151">
        <v>512677.60499999998</v>
      </c>
      <c r="N11" s="150">
        <v>0</v>
      </c>
      <c r="O11" s="150">
        <v>0</v>
      </c>
      <c r="P11" s="150">
        <v>0</v>
      </c>
      <c r="Q11" s="150">
        <v>0</v>
      </c>
      <c r="R11" s="151"/>
      <c r="S11" s="151" t="s">
        <v>102</v>
      </c>
      <c r="T11" s="152" t="s">
        <v>102</v>
      </c>
      <c r="U11" s="131">
        <v>8.0000000000000002E-3</v>
      </c>
      <c r="V11" s="131">
        <v>262.76</v>
      </c>
      <c r="W11" s="131"/>
      <c r="X11" s="131" t="s">
        <v>98</v>
      </c>
      <c r="Y11" s="131" t="s">
        <v>99</v>
      </c>
      <c r="Z11" s="125"/>
      <c r="AA11" s="125"/>
      <c r="AB11" s="125"/>
      <c r="AC11" s="125"/>
      <c r="AD11" s="125"/>
      <c r="AE11" s="125"/>
      <c r="AF11" s="125"/>
      <c r="AG11" s="125" t="s">
        <v>100</v>
      </c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</row>
    <row r="12" spans="1:60" ht="22.5" x14ac:dyDescent="0.2">
      <c r="A12" s="147">
        <v>4</v>
      </c>
      <c r="B12" s="148" t="s">
        <v>250</v>
      </c>
      <c r="C12" s="155" t="s">
        <v>251</v>
      </c>
      <c r="D12" s="149" t="s">
        <v>101</v>
      </c>
      <c r="E12" s="150">
        <v>32845</v>
      </c>
      <c r="F12" s="223"/>
      <c r="G12" s="151">
        <f t="shared" si="0"/>
        <v>0</v>
      </c>
      <c r="H12" s="151">
        <v>0</v>
      </c>
      <c r="I12" s="151">
        <v>0</v>
      </c>
      <c r="J12" s="151">
        <v>1.55</v>
      </c>
      <c r="K12" s="151">
        <v>50909.75</v>
      </c>
      <c r="L12" s="151">
        <v>21</v>
      </c>
      <c r="M12" s="151">
        <v>61600.797500000001</v>
      </c>
      <c r="N12" s="150">
        <v>0</v>
      </c>
      <c r="O12" s="150">
        <v>0</v>
      </c>
      <c r="P12" s="150">
        <v>0</v>
      </c>
      <c r="Q12" s="150">
        <v>0</v>
      </c>
      <c r="R12" s="151"/>
      <c r="S12" s="151" t="s">
        <v>102</v>
      </c>
      <c r="T12" s="152" t="s">
        <v>102</v>
      </c>
      <c r="U12" s="131">
        <v>1E-3</v>
      </c>
      <c r="V12" s="131">
        <v>32.844999999999999</v>
      </c>
      <c r="W12" s="131"/>
      <c r="X12" s="131" t="s">
        <v>98</v>
      </c>
      <c r="Y12" s="131" t="s">
        <v>99</v>
      </c>
      <c r="Z12" s="125"/>
      <c r="AA12" s="125"/>
      <c r="AB12" s="125"/>
      <c r="AC12" s="125"/>
      <c r="AD12" s="125"/>
      <c r="AE12" s="125"/>
      <c r="AF12" s="125"/>
      <c r="AG12" s="125" t="s">
        <v>104</v>
      </c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</row>
    <row r="13" spans="1:60" x14ac:dyDescent="0.2">
      <c r="A13" s="147">
        <v>5</v>
      </c>
      <c r="B13" s="148" t="s">
        <v>252</v>
      </c>
      <c r="C13" s="155" t="s">
        <v>253</v>
      </c>
      <c r="D13" s="149" t="s">
        <v>101</v>
      </c>
      <c r="E13" s="150">
        <v>32845</v>
      </c>
      <c r="F13" s="223"/>
      <c r="G13" s="151">
        <f t="shared" si="0"/>
        <v>0</v>
      </c>
      <c r="H13" s="151">
        <v>0</v>
      </c>
      <c r="I13" s="151">
        <v>0</v>
      </c>
      <c r="J13" s="151">
        <v>1.25</v>
      </c>
      <c r="K13" s="151">
        <v>41056.25</v>
      </c>
      <c r="L13" s="151">
        <v>21</v>
      </c>
      <c r="M13" s="151">
        <v>49678.0625</v>
      </c>
      <c r="N13" s="150">
        <v>0</v>
      </c>
      <c r="O13" s="150">
        <v>0</v>
      </c>
      <c r="P13" s="150">
        <v>0</v>
      </c>
      <c r="Q13" s="150">
        <v>0</v>
      </c>
      <c r="R13" s="151"/>
      <c r="S13" s="151" t="s">
        <v>102</v>
      </c>
      <c r="T13" s="152" t="s">
        <v>102</v>
      </c>
      <c r="U13" s="131">
        <v>1E-3</v>
      </c>
      <c r="V13" s="131">
        <v>32.844999999999999</v>
      </c>
      <c r="W13" s="131"/>
      <c r="X13" s="131" t="s">
        <v>98</v>
      </c>
      <c r="Y13" s="131" t="s">
        <v>99</v>
      </c>
      <c r="Z13" s="125"/>
      <c r="AA13" s="125"/>
      <c r="AB13" s="125"/>
      <c r="AC13" s="125"/>
      <c r="AD13" s="125"/>
      <c r="AE13" s="125"/>
      <c r="AF13" s="125"/>
      <c r="AG13" s="125" t="s">
        <v>104</v>
      </c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</row>
    <row r="14" spans="1:60" x14ac:dyDescent="0.2">
      <c r="A14" s="141">
        <v>6</v>
      </c>
      <c r="B14" s="142" t="s">
        <v>254</v>
      </c>
      <c r="C14" s="156" t="s">
        <v>255</v>
      </c>
      <c r="D14" s="143" t="s">
        <v>128</v>
      </c>
      <c r="E14" s="144">
        <v>0.65690000000000004</v>
      </c>
      <c r="F14" s="224"/>
      <c r="G14" s="151">
        <f t="shared" si="0"/>
        <v>0</v>
      </c>
      <c r="H14" s="145">
        <v>0</v>
      </c>
      <c r="I14" s="145">
        <v>0</v>
      </c>
      <c r="J14" s="145">
        <v>9715</v>
      </c>
      <c r="K14" s="145">
        <v>6381.7835000000005</v>
      </c>
      <c r="L14" s="145">
        <v>21</v>
      </c>
      <c r="M14" s="145">
        <v>7721.9537999999993</v>
      </c>
      <c r="N14" s="144">
        <v>0</v>
      </c>
      <c r="O14" s="144">
        <v>0</v>
      </c>
      <c r="P14" s="144">
        <v>0</v>
      </c>
      <c r="Q14" s="144">
        <v>0</v>
      </c>
      <c r="R14" s="145"/>
      <c r="S14" s="145" t="s">
        <v>102</v>
      </c>
      <c r="T14" s="146" t="s">
        <v>102</v>
      </c>
      <c r="U14" s="131">
        <v>21.43</v>
      </c>
      <c r="V14" s="131">
        <v>14.077367000000001</v>
      </c>
      <c r="W14" s="131"/>
      <c r="X14" s="131" t="s">
        <v>98</v>
      </c>
      <c r="Y14" s="131" t="s">
        <v>99</v>
      </c>
      <c r="Z14" s="125"/>
      <c r="AA14" s="125"/>
      <c r="AB14" s="125"/>
      <c r="AC14" s="125"/>
      <c r="AD14" s="125"/>
      <c r="AE14" s="125"/>
      <c r="AF14" s="125"/>
      <c r="AG14" s="125" t="s">
        <v>100</v>
      </c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</row>
    <row r="15" spans="1:60" outlineLevel="1" x14ac:dyDescent="0.2">
      <c r="A15" s="128"/>
      <c r="B15" s="129"/>
      <c r="C15" s="157" t="s">
        <v>256</v>
      </c>
      <c r="D15" s="132"/>
      <c r="E15" s="133">
        <v>0.65690000000000004</v>
      </c>
      <c r="F15" s="131"/>
      <c r="G15" s="131"/>
      <c r="H15" s="131"/>
      <c r="I15" s="131"/>
      <c r="J15" s="131"/>
      <c r="K15" s="131"/>
      <c r="L15" s="131"/>
      <c r="M15" s="131"/>
      <c r="N15" s="130"/>
      <c r="O15" s="130"/>
      <c r="P15" s="130"/>
      <c r="Q15" s="130"/>
      <c r="R15" s="131"/>
      <c r="S15" s="131"/>
      <c r="T15" s="131"/>
      <c r="U15" s="131"/>
      <c r="V15" s="131"/>
      <c r="W15" s="131"/>
      <c r="X15" s="131"/>
      <c r="Y15" s="131"/>
      <c r="Z15" s="125"/>
      <c r="AA15" s="125"/>
      <c r="AB15" s="125"/>
      <c r="AC15" s="125"/>
      <c r="AD15" s="125"/>
      <c r="AE15" s="125"/>
      <c r="AF15" s="125"/>
      <c r="AG15" s="125" t="s">
        <v>118</v>
      </c>
      <c r="AH15" s="125">
        <v>0</v>
      </c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</row>
    <row r="16" spans="1:60" x14ac:dyDescent="0.2">
      <c r="A16" s="147">
        <v>7</v>
      </c>
      <c r="B16" s="148" t="s">
        <v>257</v>
      </c>
      <c r="C16" s="155" t="s">
        <v>258</v>
      </c>
      <c r="D16" s="149" t="s">
        <v>101</v>
      </c>
      <c r="E16" s="150">
        <v>32845</v>
      </c>
      <c r="F16" s="223"/>
      <c r="G16" s="151">
        <f t="shared" ref="G16:G18" si="1">E16*F16</f>
        <v>0</v>
      </c>
      <c r="H16" s="151">
        <v>0</v>
      </c>
      <c r="I16" s="151">
        <v>0</v>
      </c>
      <c r="J16" s="151">
        <v>1.3</v>
      </c>
      <c r="K16" s="151">
        <v>42698.5</v>
      </c>
      <c r="L16" s="151">
        <v>21</v>
      </c>
      <c r="M16" s="151">
        <v>51665.184999999998</v>
      </c>
      <c r="N16" s="150">
        <v>0</v>
      </c>
      <c r="O16" s="150">
        <v>0</v>
      </c>
      <c r="P16" s="150">
        <v>0</v>
      </c>
      <c r="Q16" s="150">
        <v>0</v>
      </c>
      <c r="R16" s="151"/>
      <c r="S16" s="151" t="s">
        <v>102</v>
      </c>
      <c r="T16" s="152" t="s">
        <v>102</v>
      </c>
      <c r="U16" s="131">
        <v>2E-3</v>
      </c>
      <c r="V16" s="131">
        <v>65.69</v>
      </c>
      <c r="W16" s="131"/>
      <c r="X16" s="131" t="s">
        <v>98</v>
      </c>
      <c r="Y16" s="131" t="s">
        <v>99</v>
      </c>
      <c r="Z16" s="125"/>
      <c r="AA16" s="125"/>
      <c r="AB16" s="125"/>
      <c r="AC16" s="125"/>
      <c r="AD16" s="125"/>
      <c r="AE16" s="125"/>
      <c r="AF16" s="125"/>
      <c r="AG16" s="125" t="s">
        <v>100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</row>
    <row r="17" spans="1:60" ht="22.5" x14ac:dyDescent="0.2">
      <c r="A17" s="147">
        <v>8</v>
      </c>
      <c r="B17" s="148" t="s">
        <v>259</v>
      </c>
      <c r="C17" s="155" t="s">
        <v>260</v>
      </c>
      <c r="D17" s="149" t="s">
        <v>101</v>
      </c>
      <c r="E17" s="150">
        <v>32845</v>
      </c>
      <c r="F17" s="223"/>
      <c r="G17" s="151">
        <f t="shared" si="1"/>
        <v>0</v>
      </c>
      <c r="H17" s="151">
        <v>0</v>
      </c>
      <c r="I17" s="151">
        <v>0</v>
      </c>
      <c r="J17" s="151">
        <v>7.5</v>
      </c>
      <c r="K17" s="151">
        <v>246337.5</v>
      </c>
      <c r="L17" s="151">
        <v>21</v>
      </c>
      <c r="M17" s="151">
        <v>298068.375</v>
      </c>
      <c r="N17" s="150">
        <v>0</v>
      </c>
      <c r="O17" s="150">
        <v>0</v>
      </c>
      <c r="P17" s="150">
        <v>0</v>
      </c>
      <c r="Q17" s="150">
        <v>0</v>
      </c>
      <c r="R17" s="151"/>
      <c r="S17" s="151" t="s">
        <v>96</v>
      </c>
      <c r="T17" s="152" t="s">
        <v>177</v>
      </c>
      <c r="U17" s="131">
        <v>0</v>
      </c>
      <c r="V17" s="131">
        <v>0</v>
      </c>
      <c r="W17" s="131"/>
      <c r="X17" s="131" t="s">
        <v>98</v>
      </c>
      <c r="Y17" s="131" t="s">
        <v>99</v>
      </c>
      <c r="Z17" s="125"/>
      <c r="AA17" s="125"/>
      <c r="AB17" s="125"/>
      <c r="AC17" s="125"/>
      <c r="AD17" s="125"/>
      <c r="AE17" s="125"/>
      <c r="AF17" s="125"/>
      <c r="AG17" s="125" t="s">
        <v>104</v>
      </c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</row>
    <row r="18" spans="1:60" x14ac:dyDescent="0.2">
      <c r="A18" s="141">
        <v>9</v>
      </c>
      <c r="B18" s="142" t="s">
        <v>261</v>
      </c>
      <c r="C18" s="156" t="s">
        <v>262</v>
      </c>
      <c r="D18" s="143" t="s">
        <v>263</v>
      </c>
      <c r="E18" s="144">
        <v>821.125</v>
      </c>
      <c r="F18" s="224"/>
      <c r="G18" s="151">
        <f t="shared" si="1"/>
        <v>0</v>
      </c>
      <c r="H18" s="145">
        <v>179.5</v>
      </c>
      <c r="I18" s="145">
        <v>147391.9375</v>
      </c>
      <c r="J18" s="145">
        <v>0</v>
      </c>
      <c r="K18" s="145">
        <v>0</v>
      </c>
      <c r="L18" s="145">
        <v>21</v>
      </c>
      <c r="M18" s="145">
        <v>178344.24739999999</v>
      </c>
      <c r="N18" s="144">
        <v>1E-3</v>
      </c>
      <c r="O18" s="144">
        <v>0.82112499999999999</v>
      </c>
      <c r="P18" s="144">
        <v>0</v>
      </c>
      <c r="Q18" s="144">
        <v>0</v>
      </c>
      <c r="R18" s="145" t="s">
        <v>264</v>
      </c>
      <c r="S18" s="145" t="s">
        <v>102</v>
      </c>
      <c r="T18" s="146" t="s">
        <v>102</v>
      </c>
      <c r="U18" s="131">
        <v>0</v>
      </c>
      <c r="V18" s="131">
        <v>0</v>
      </c>
      <c r="W18" s="131"/>
      <c r="X18" s="131" t="s">
        <v>210</v>
      </c>
      <c r="Y18" s="131" t="s">
        <v>99</v>
      </c>
      <c r="Z18" s="125"/>
      <c r="AA18" s="125"/>
      <c r="AB18" s="125"/>
      <c r="AC18" s="125"/>
      <c r="AD18" s="125"/>
      <c r="AE18" s="125"/>
      <c r="AF18" s="125"/>
      <c r="AG18" s="125" t="s">
        <v>265</v>
      </c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</row>
    <row r="19" spans="1:60" outlineLevel="1" x14ac:dyDescent="0.2">
      <c r="A19" s="128"/>
      <c r="B19" s="129"/>
      <c r="C19" s="157" t="s">
        <v>266</v>
      </c>
      <c r="D19" s="132"/>
      <c r="E19" s="133">
        <v>821.125</v>
      </c>
      <c r="F19" s="131"/>
      <c r="G19" s="131"/>
      <c r="H19" s="131"/>
      <c r="I19" s="131"/>
      <c r="J19" s="131"/>
      <c r="K19" s="131"/>
      <c r="L19" s="131"/>
      <c r="M19" s="131"/>
      <c r="N19" s="130"/>
      <c r="O19" s="130"/>
      <c r="P19" s="130"/>
      <c r="Q19" s="130"/>
      <c r="R19" s="131"/>
      <c r="S19" s="131"/>
      <c r="T19" s="131"/>
      <c r="U19" s="131"/>
      <c r="V19" s="131"/>
      <c r="W19" s="131"/>
      <c r="X19" s="131"/>
      <c r="Y19" s="131"/>
      <c r="Z19" s="125"/>
      <c r="AA19" s="125"/>
      <c r="AB19" s="125"/>
      <c r="AC19" s="125"/>
      <c r="AD19" s="125"/>
      <c r="AE19" s="125"/>
      <c r="AF19" s="125"/>
      <c r="AG19" s="125" t="s">
        <v>118</v>
      </c>
      <c r="AH19" s="125">
        <v>0</v>
      </c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</row>
    <row r="20" spans="1:60" x14ac:dyDescent="0.2">
      <c r="A20" s="141">
        <v>10</v>
      </c>
      <c r="B20" s="142" t="s">
        <v>267</v>
      </c>
      <c r="C20" s="156" t="s">
        <v>268</v>
      </c>
      <c r="D20" s="143" t="s">
        <v>107</v>
      </c>
      <c r="E20" s="144">
        <v>3284</v>
      </c>
      <c r="F20" s="224"/>
      <c r="G20" s="151">
        <f>E20*F20</f>
        <v>0</v>
      </c>
      <c r="H20" s="145">
        <v>1100</v>
      </c>
      <c r="I20" s="145">
        <v>7225900</v>
      </c>
      <c r="J20" s="145">
        <v>0</v>
      </c>
      <c r="K20" s="145">
        <v>0</v>
      </c>
      <c r="L20" s="145">
        <v>21</v>
      </c>
      <c r="M20" s="145">
        <v>8743339</v>
      </c>
      <c r="N20" s="144">
        <v>1.5</v>
      </c>
      <c r="O20" s="144">
        <v>9853.5</v>
      </c>
      <c r="P20" s="144">
        <v>0</v>
      </c>
      <c r="Q20" s="144">
        <v>0</v>
      </c>
      <c r="R20" s="145"/>
      <c r="S20" s="145" t="s">
        <v>96</v>
      </c>
      <c r="T20" s="146" t="s">
        <v>177</v>
      </c>
      <c r="U20" s="131">
        <v>0</v>
      </c>
      <c r="V20" s="131">
        <v>0</v>
      </c>
      <c r="W20" s="131"/>
      <c r="X20" s="131" t="s">
        <v>210</v>
      </c>
      <c r="Y20" s="131" t="s">
        <v>99</v>
      </c>
      <c r="Z20" s="125"/>
      <c r="AA20" s="125"/>
      <c r="AB20" s="125"/>
      <c r="AC20" s="125"/>
      <c r="AD20" s="125"/>
      <c r="AE20" s="125"/>
      <c r="AF20" s="125"/>
      <c r="AG20" s="125" t="s">
        <v>265</v>
      </c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</row>
    <row r="21" spans="1:60" outlineLevel="1" x14ac:dyDescent="0.2">
      <c r="A21" s="128"/>
      <c r="B21" s="129"/>
      <c r="C21" s="157" t="s">
        <v>281</v>
      </c>
      <c r="D21" s="132"/>
      <c r="E21" s="133">
        <v>3284</v>
      </c>
      <c r="F21" s="131"/>
      <c r="G21" s="131"/>
      <c r="H21" s="131"/>
      <c r="I21" s="131"/>
      <c r="J21" s="131"/>
      <c r="K21" s="131"/>
      <c r="L21" s="131"/>
      <c r="M21" s="131"/>
      <c r="N21" s="130"/>
      <c r="O21" s="130"/>
      <c r="P21" s="130"/>
      <c r="Q21" s="130"/>
      <c r="R21" s="131"/>
      <c r="S21" s="131"/>
      <c r="T21" s="131"/>
      <c r="U21" s="131"/>
      <c r="V21" s="131"/>
      <c r="W21" s="131"/>
      <c r="X21" s="131"/>
      <c r="Y21" s="131"/>
      <c r="Z21" s="125"/>
      <c r="AA21" s="125"/>
      <c r="AB21" s="125"/>
      <c r="AC21" s="125"/>
      <c r="AD21" s="125"/>
      <c r="AE21" s="125"/>
      <c r="AF21" s="125"/>
      <c r="AG21" s="125" t="s">
        <v>118</v>
      </c>
      <c r="AH21" s="125">
        <v>0</v>
      </c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</row>
    <row r="22" spans="1:60" x14ac:dyDescent="0.2">
      <c r="A22" s="141">
        <v>11</v>
      </c>
      <c r="B22" s="142" t="s">
        <v>269</v>
      </c>
      <c r="C22" s="156" t="s">
        <v>270</v>
      </c>
      <c r="D22" s="143" t="s">
        <v>263</v>
      </c>
      <c r="E22" s="144">
        <v>656.9</v>
      </c>
      <c r="F22" s="224"/>
      <c r="G22" s="151">
        <f>E22*F22</f>
        <v>0</v>
      </c>
      <c r="H22" s="145">
        <v>41.3</v>
      </c>
      <c r="I22" s="145">
        <v>27129.969999999998</v>
      </c>
      <c r="J22" s="145">
        <v>0</v>
      </c>
      <c r="K22" s="145">
        <v>0</v>
      </c>
      <c r="L22" s="145">
        <v>21</v>
      </c>
      <c r="M22" s="145">
        <v>32827.263700000003</v>
      </c>
      <c r="N22" s="144">
        <v>1E-3</v>
      </c>
      <c r="O22" s="144">
        <v>0.65690000000000004</v>
      </c>
      <c r="P22" s="144">
        <v>0</v>
      </c>
      <c r="Q22" s="144">
        <v>0</v>
      </c>
      <c r="R22" s="145" t="s">
        <v>264</v>
      </c>
      <c r="S22" s="145" t="s">
        <v>102</v>
      </c>
      <c r="T22" s="146" t="s">
        <v>102</v>
      </c>
      <c r="U22" s="131">
        <v>0</v>
      </c>
      <c r="V22" s="131">
        <v>0</v>
      </c>
      <c r="W22" s="131"/>
      <c r="X22" s="131" t="s">
        <v>210</v>
      </c>
      <c r="Y22" s="131" t="s">
        <v>99</v>
      </c>
      <c r="Z22" s="125"/>
      <c r="AA22" s="125"/>
      <c r="AB22" s="125"/>
      <c r="AC22" s="125"/>
      <c r="AD22" s="125"/>
      <c r="AE22" s="125"/>
      <c r="AF22" s="125"/>
      <c r="AG22" s="125" t="s">
        <v>265</v>
      </c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</row>
    <row r="23" spans="1:60" outlineLevel="1" x14ac:dyDescent="0.2">
      <c r="A23" s="128"/>
      <c r="B23" s="129"/>
      <c r="C23" s="157" t="s">
        <v>271</v>
      </c>
      <c r="D23" s="132"/>
      <c r="E23" s="133">
        <v>656.9</v>
      </c>
      <c r="F23" s="131"/>
      <c r="G23" s="131"/>
      <c r="H23" s="131"/>
      <c r="I23" s="131"/>
      <c r="J23" s="131"/>
      <c r="K23" s="131"/>
      <c r="L23" s="131"/>
      <c r="M23" s="131"/>
      <c r="N23" s="130"/>
      <c r="O23" s="130"/>
      <c r="P23" s="130"/>
      <c r="Q23" s="130"/>
      <c r="R23" s="131"/>
      <c r="S23" s="131"/>
      <c r="T23" s="131"/>
      <c r="U23" s="131"/>
      <c r="V23" s="131"/>
      <c r="W23" s="131"/>
      <c r="X23" s="131"/>
      <c r="Y23" s="131"/>
      <c r="Z23" s="125"/>
      <c r="AA23" s="125"/>
      <c r="AB23" s="125"/>
      <c r="AC23" s="125"/>
      <c r="AD23" s="125"/>
      <c r="AE23" s="125"/>
      <c r="AF23" s="125"/>
      <c r="AG23" s="125" t="s">
        <v>118</v>
      </c>
      <c r="AH23" s="125">
        <v>0</v>
      </c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</row>
    <row r="24" spans="1:60" x14ac:dyDescent="0.2">
      <c r="A24" s="135" t="s">
        <v>94</v>
      </c>
      <c r="B24" s="136" t="s">
        <v>56</v>
      </c>
      <c r="C24" s="154" t="s">
        <v>57</v>
      </c>
      <c r="D24" s="137"/>
      <c r="E24" s="138"/>
      <c r="F24" s="139"/>
      <c r="G24" s="139">
        <f>+G25</f>
        <v>0</v>
      </c>
      <c r="H24" s="139"/>
      <c r="I24" s="139">
        <v>1128250</v>
      </c>
      <c r="J24" s="139"/>
      <c r="K24" s="139">
        <v>0</v>
      </c>
      <c r="L24" s="139"/>
      <c r="M24" s="139"/>
      <c r="N24" s="138"/>
      <c r="O24" s="138"/>
      <c r="P24" s="138"/>
      <c r="Q24" s="138"/>
      <c r="R24" s="139"/>
      <c r="S24" s="139"/>
      <c r="T24" s="140"/>
      <c r="U24" s="134"/>
      <c r="V24" s="134"/>
      <c r="W24" s="134"/>
      <c r="X24" s="134"/>
      <c r="Y24" s="134"/>
      <c r="AG24" t="s">
        <v>95</v>
      </c>
    </row>
    <row r="25" spans="1:60" ht="22.5" x14ac:dyDescent="0.2">
      <c r="A25" s="141">
        <v>61</v>
      </c>
      <c r="B25" s="142" t="s">
        <v>272</v>
      </c>
      <c r="C25" s="156" t="s">
        <v>273</v>
      </c>
      <c r="D25" s="143" t="s">
        <v>176</v>
      </c>
      <c r="E25" s="144">
        <v>4</v>
      </c>
      <c r="F25" s="224"/>
      <c r="G25" s="151">
        <f t="shared" ref="G25" si="2">E25*F25</f>
        <v>0</v>
      </c>
      <c r="H25" s="145">
        <v>60000</v>
      </c>
      <c r="I25" s="145">
        <v>240000</v>
      </c>
      <c r="J25" s="145">
        <v>0</v>
      </c>
      <c r="K25" s="145">
        <v>0</v>
      </c>
      <c r="L25" s="145">
        <v>21</v>
      </c>
      <c r="M25" s="145">
        <v>290400</v>
      </c>
      <c r="N25" s="144">
        <v>0.15</v>
      </c>
      <c r="O25" s="144">
        <v>0.6</v>
      </c>
      <c r="P25" s="144">
        <v>0</v>
      </c>
      <c r="Q25" s="144">
        <v>0</v>
      </c>
      <c r="R25" s="145"/>
      <c r="S25" s="145" t="s">
        <v>96</v>
      </c>
      <c r="T25" s="146" t="s">
        <v>177</v>
      </c>
      <c r="U25" s="131">
        <v>0</v>
      </c>
      <c r="V25" s="131">
        <v>0</v>
      </c>
      <c r="W25" s="131"/>
      <c r="X25" s="131" t="s">
        <v>210</v>
      </c>
      <c r="Y25" s="131" t="s">
        <v>99</v>
      </c>
      <c r="Z25" s="125"/>
      <c r="AA25" s="125"/>
      <c r="AB25" s="125"/>
      <c r="AC25" s="125"/>
      <c r="AD25" s="125"/>
      <c r="AE25" s="125"/>
      <c r="AF25" s="125"/>
      <c r="AG25" s="125" t="s">
        <v>211</v>
      </c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</row>
    <row r="26" spans="1:60" outlineLevel="1" x14ac:dyDescent="0.2">
      <c r="A26" s="128"/>
      <c r="B26" s="129"/>
      <c r="C26" s="157" t="s">
        <v>274</v>
      </c>
      <c r="D26" s="132"/>
      <c r="E26" s="133"/>
      <c r="F26" s="131"/>
      <c r="G26" s="131"/>
      <c r="H26" s="131"/>
      <c r="I26" s="131"/>
      <c r="J26" s="131"/>
      <c r="K26" s="131"/>
      <c r="L26" s="131"/>
      <c r="M26" s="131"/>
      <c r="N26" s="130"/>
      <c r="O26" s="130"/>
      <c r="P26" s="130"/>
      <c r="Q26" s="130"/>
      <c r="R26" s="131"/>
      <c r="S26" s="131"/>
      <c r="T26" s="131"/>
      <c r="U26" s="131"/>
      <c r="V26" s="131"/>
      <c r="W26" s="131"/>
      <c r="X26" s="131"/>
      <c r="Y26" s="131"/>
      <c r="Z26" s="125"/>
      <c r="AA26" s="125"/>
      <c r="AB26" s="125"/>
      <c r="AC26" s="125"/>
      <c r="AD26" s="125"/>
      <c r="AE26" s="125"/>
      <c r="AF26" s="125"/>
      <c r="AG26" s="125" t="s">
        <v>118</v>
      </c>
      <c r="AH26" s="125">
        <v>0</v>
      </c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</row>
    <row r="27" spans="1:60" outlineLevel="2" x14ac:dyDescent="0.2">
      <c r="A27" s="128"/>
      <c r="B27" s="129"/>
      <c r="C27" s="157" t="s">
        <v>275</v>
      </c>
      <c r="D27" s="132"/>
      <c r="E27" s="133"/>
      <c r="F27" s="131"/>
      <c r="G27" s="131"/>
      <c r="H27" s="131"/>
      <c r="I27" s="131"/>
      <c r="J27" s="131"/>
      <c r="K27" s="131"/>
      <c r="L27" s="131"/>
      <c r="M27" s="131"/>
      <c r="N27" s="130"/>
      <c r="O27" s="130"/>
      <c r="P27" s="130"/>
      <c r="Q27" s="130"/>
      <c r="R27" s="131"/>
      <c r="S27" s="131"/>
      <c r="T27" s="131"/>
      <c r="U27" s="131"/>
      <c r="V27" s="131"/>
      <c r="W27" s="131"/>
      <c r="X27" s="131"/>
      <c r="Y27" s="131"/>
      <c r="Z27" s="125"/>
      <c r="AA27" s="125"/>
      <c r="AB27" s="125"/>
      <c r="AC27" s="125"/>
      <c r="AD27" s="125"/>
      <c r="AE27" s="125"/>
      <c r="AF27" s="125"/>
      <c r="AG27" s="125" t="s">
        <v>118</v>
      </c>
      <c r="AH27" s="125">
        <v>0</v>
      </c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</row>
    <row r="28" spans="1:60" outlineLevel="2" x14ac:dyDescent="0.2">
      <c r="A28" s="128"/>
      <c r="B28" s="129"/>
      <c r="C28" s="157" t="s">
        <v>276</v>
      </c>
      <c r="D28" s="132"/>
      <c r="E28" s="133"/>
      <c r="F28" s="131"/>
      <c r="G28" s="131"/>
      <c r="H28" s="131"/>
      <c r="I28" s="131"/>
      <c r="J28" s="131"/>
      <c r="K28" s="131"/>
      <c r="L28" s="131"/>
      <c r="M28" s="131"/>
      <c r="N28" s="130"/>
      <c r="O28" s="130"/>
      <c r="P28" s="130"/>
      <c r="Q28" s="130"/>
      <c r="R28" s="131"/>
      <c r="S28" s="131"/>
      <c r="T28" s="131"/>
      <c r="U28" s="131"/>
      <c r="V28" s="131"/>
      <c r="W28" s="131"/>
      <c r="X28" s="131"/>
      <c r="Y28" s="131"/>
      <c r="Z28" s="125"/>
      <c r="AA28" s="125"/>
      <c r="AB28" s="125"/>
      <c r="AC28" s="125"/>
      <c r="AD28" s="125"/>
      <c r="AE28" s="125"/>
      <c r="AF28" s="125"/>
      <c r="AG28" s="125" t="s">
        <v>118</v>
      </c>
      <c r="AH28" s="125">
        <v>0</v>
      </c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</row>
    <row r="29" spans="1:60" x14ac:dyDescent="0.2">
      <c r="A29" s="135" t="s">
        <v>94</v>
      </c>
      <c r="B29" s="136" t="s">
        <v>66</v>
      </c>
      <c r="C29" s="154" t="s">
        <v>29</v>
      </c>
      <c r="D29" s="137"/>
      <c r="E29" s="138"/>
      <c r="F29" s="139"/>
      <c r="G29" s="139">
        <f>G30</f>
        <v>0</v>
      </c>
      <c r="H29" s="139"/>
      <c r="I29" s="139">
        <v>0</v>
      </c>
      <c r="J29" s="139"/>
      <c r="K29" s="139">
        <v>264146.40999999997</v>
      </c>
      <c r="L29" s="139"/>
      <c r="M29" s="139"/>
      <c r="N29" s="138"/>
      <c r="O29" s="138"/>
      <c r="P29" s="138"/>
      <c r="Q29" s="138"/>
      <c r="R29" s="139"/>
      <c r="S29" s="139"/>
      <c r="T29" s="140"/>
      <c r="U29" s="134"/>
      <c r="V29" s="134"/>
      <c r="W29" s="134"/>
      <c r="X29" s="134"/>
      <c r="Y29" s="134"/>
      <c r="AG29" t="s">
        <v>95</v>
      </c>
    </row>
    <row r="30" spans="1:60" x14ac:dyDescent="0.2">
      <c r="A30" s="141">
        <v>66</v>
      </c>
      <c r="B30" s="142" t="s">
        <v>212</v>
      </c>
      <c r="C30" s="156" t="s">
        <v>213</v>
      </c>
      <c r="D30" s="143" t="s">
        <v>214</v>
      </c>
      <c r="E30" s="144">
        <v>1</v>
      </c>
      <c r="F30" s="224"/>
      <c r="G30" s="151">
        <f>E30*F30</f>
        <v>0</v>
      </c>
      <c r="H30" s="145">
        <v>0</v>
      </c>
      <c r="I30" s="145">
        <v>0</v>
      </c>
      <c r="J30" s="145">
        <v>264146.40999999997</v>
      </c>
      <c r="K30" s="145">
        <v>264146.40999999997</v>
      </c>
      <c r="L30" s="145">
        <v>21</v>
      </c>
      <c r="M30" s="145">
        <v>319617.15609999996</v>
      </c>
      <c r="N30" s="144">
        <v>0</v>
      </c>
      <c r="O30" s="144">
        <v>0</v>
      </c>
      <c r="P30" s="144">
        <v>0</v>
      </c>
      <c r="Q30" s="144">
        <v>0</v>
      </c>
      <c r="R30" s="145"/>
      <c r="S30" s="145" t="s">
        <v>102</v>
      </c>
      <c r="T30" s="146" t="s">
        <v>177</v>
      </c>
      <c r="U30" s="131">
        <v>0</v>
      </c>
      <c r="V30" s="131">
        <v>0</v>
      </c>
      <c r="W30" s="131"/>
      <c r="X30" s="131" t="s">
        <v>215</v>
      </c>
      <c r="Y30" s="131" t="s">
        <v>99</v>
      </c>
      <c r="Z30" s="125"/>
      <c r="AA30" s="125"/>
      <c r="AB30" s="125"/>
      <c r="AC30" s="125"/>
      <c r="AD30" s="125"/>
      <c r="AE30" s="125"/>
      <c r="AF30" s="125"/>
      <c r="AG30" s="125" t="s">
        <v>216</v>
      </c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</row>
    <row r="31" spans="1:60" outlineLevel="1" x14ac:dyDescent="0.2">
      <c r="A31" s="128"/>
      <c r="B31" s="129"/>
      <c r="C31" s="214" t="s">
        <v>217</v>
      </c>
      <c r="D31" s="215"/>
      <c r="E31" s="215"/>
      <c r="F31" s="215"/>
      <c r="G31" s="215"/>
      <c r="H31" s="131"/>
      <c r="I31" s="131"/>
      <c r="J31" s="131"/>
      <c r="K31" s="131"/>
      <c r="L31" s="131"/>
      <c r="M31" s="131"/>
      <c r="N31" s="130"/>
      <c r="O31" s="130"/>
      <c r="P31" s="130"/>
      <c r="Q31" s="130"/>
      <c r="R31" s="131"/>
      <c r="S31" s="131"/>
      <c r="T31" s="131"/>
      <c r="U31" s="131"/>
      <c r="V31" s="131"/>
      <c r="W31" s="131"/>
      <c r="X31" s="131"/>
      <c r="Y31" s="131"/>
      <c r="Z31" s="125"/>
      <c r="AA31" s="125"/>
      <c r="AB31" s="125"/>
      <c r="AC31" s="125"/>
      <c r="AD31" s="125"/>
      <c r="AE31" s="125"/>
      <c r="AF31" s="125"/>
      <c r="AG31" s="125" t="s">
        <v>130</v>
      </c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</row>
    <row r="32" spans="1:60" x14ac:dyDescent="0.2">
      <c r="A32" s="135" t="s">
        <v>94</v>
      </c>
      <c r="B32" s="136" t="s">
        <v>67</v>
      </c>
      <c r="C32" s="154" t="s">
        <v>30</v>
      </c>
      <c r="D32" s="137"/>
      <c r="E32" s="138"/>
      <c r="F32" s="139"/>
      <c r="G32" s="139">
        <f>G33</f>
        <v>0</v>
      </c>
      <c r="H32" s="139"/>
      <c r="I32" s="139">
        <v>0</v>
      </c>
      <c r="J32" s="139"/>
      <c r="K32" s="139">
        <v>160000</v>
      </c>
      <c r="L32" s="139"/>
      <c r="M32" s="139"/>
      <c r="N32" s="138"/>
      <c r="O32" s="138"/>
      <c r="P32" s="138"/>
      <c r="Q32" s="138"/>
      <c r="R32" s="139"/>
      <c r="S32" s="139"/>
      <c r="T32" s="140"/>
      <c r="U32" s="134"/>
      <c r="V32" s="134"/>
      <c r="W32" s="134"/>
      <c r="X32" s="134"/>
      <c r="Y32" s="134"/>
      <c r="AG32" t="s">
        <v>95</v>
      </c>
    </row>
    <row r="33" spans="1:60" x14ac:dyDescent="0.2">
      <c r="A33" s="141">
        <v>67</v>
      </c>
      <c r="B33" s="142" t="s">
        <v>277</v>
      </c>
      <c r="C33" s="156" t="s">
        <v>278</v>
      </c>
      <c r="D33" s="143" t="s">
        <v>214</v>
      </c>
      <c r="E33" s="144">
        <v>1</v>
      </c>
      <c r="F33" s="224"/>
      <c r="G33" s="151">
        <f>E33*F33</f>
        <v>0</v>
      </c>
      <c r="H33" s="145">
        <v>0</v>
      </c>
      <c r="I33" s="145">
        <v>0</v>
      </c>
      <c r="J33" s="145">
        <v>160000</v>
      </c>
      <c r="K33" s="145">
        <v>160000</v>
      </c>
      <c r="L33" s="145">
        <v>21</v>
      </c>
      <c r="M33" s="145">
        <v>193600</v>
      </c>
      <c r="N33" s="144">
        <v>0</v>
      </c>
      <c r="O33" s="144">
        <v>0</v>
      </c>
      <c r="P33" s="144">
        <v>0</v>
      </c>
      <c r="Q33" s="144">
        <v>0</v>
      </c>
      <c r="R33" s="145"/>
      <c r="S33" s="145" t="s">
        <v>102</v>
      </c>
      <c r="T33" s="146" t="s">
        <v>177</v>
      </c>
      <c r="U33" s="131">
        <v>0</v>
      </c>
      <c r="V33" s="131">
        <v>0</v>
      </c>
      <c r="W33" s="131"/>
      <c r="X33" s="131" t="s">
        <v>215</v>
      </c>
      <c r="Y33" s="131" t="s">
        <v>99</v>
      </c>
      <c r="Z33" s="125"/>
      <c r="AA33" s="125"/>
      <c r="AB33" s="125"/>
      <c r="AC33" s="125"/>
      <c r="AD33" s="125"/>
      <c r="AE33" s="125"/>
      <c r="AF33" s="125"/>
      <c r="AG33" s="125" t="s">
        <v>220</v>
      </c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</row>
    <row r="34" spans="1:60" ht="33.75" outlineLevel="1" x14ac:dyDescent="0.2">
      <c r="A34" s="128"/>
      <c r="B34" s="129"/>
      <c r="C34" s="214" t="s">
        <v>279</v>
      </c>
      <c r="D34" s="215"/>
      <c r="E34" s="215"/>
      <c r="F34" s="215"/>
      <c r="G34" s="215"/>
      <c r="H34" s="131"/>
      <c r="I34" s="131"/>
      <c r="J34" s="131"/>
      <c r="K34" s="131"/>
      <c r="L34" s="131"/>
      <c r="M34" s="131"/>
      <c r="N34" s="130"/>
      <c r="O34" s="130"/>
      <c r="P34" s="130"/>
      <c r="Q34" s="130"/>
      <c r="R34" s="131"/>
      <c r="S34" s="131"/>
      <c r="T34" s="131"/>
      <c r="U34" s="131"/>
      <c r="V34" s="131"/>
      <c r="W34" s="131"/>
      <c r="X34" s="131"/>
      <c r="Y34" s="131"/>
      <c r="Z34" s="125"/>
      <c r="AA34" s="125"/>
      <c r="AB34" s="125"/>
      <c r="AC34" s="125"/>
      <c r="AD34" s="125"/>
      <c r="AE34" s="125"/>
      <c r="AF34" s="125"/>
      <c r="AG34" s="125" t="s">
        <v>130</v>
      </c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53" t="str">
        <f>C34</f>
        <v>Náklady spojené s vypracováním projektové dokumentace, většinou v obsahu a rozsahu projektové dokumentace pro provádění stavby, ale mohou zde být obsaženy i náklady na jiné stupně projektové dokumentace, pokud jsou součástí požadavků objednatele.</v>
      </c>
      <c r="BB34" s="125"/>
      <c r="BC34" s="125"/>
      <c r="BD34" s="125"/>
      <c r="BE34" s="125"/>
      <c r="BF34" s="125"/>
      <c r="BG34" s="125"/>
      <c r="BH34" s="125"/>
    </row>
    <row r="35" spans="1:60" x14ac:dyDescent="0.2">
      <c r="A35" s="3"/>
      <c r="B35" s="4"/>
      <c r="C35" s="158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E35">
        <v>12</v>
      </c>
      <c r="AF35">
        <v>21</v>
      </c>
      <c r="AG35" t="s">
        <v>80</v>
      </c>
    </row>
    <row r="36" spans="1:60" x14ac:dyDescent="0.2">
      <c r="C36" s="159"/>
      <c r="D36" s="10"/>
      <c r="AG36" t="s">
        <v>243</v>
      </c>
    </row>
    <row r="37" spans="1:60" x14ac:dyDescent="0.2">
      <c r="B37" s="227" t="s">
        <v>280</v>
      </c>
      <c r="C37" s="227"/>
      <c r="D37" s="228"/>
      <c r="E37" s="225" t="s">
        <v>284</v>
      </c>
      <c r="F37" s="225"/>
      <c r="G37" s="226">
        <f>G8+G24+G29+G32</f>
        <v>0</v>
      </c>
    </row>
    <row r="38" spans="1:60" x14ac:dyDescent="0.2">
      <c r="D38" s="10"/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</sheetData>
  <mergeCells count="6">
    <mergeCell ref="C34:G34"/>
    <mergeCell ref="C31:G31"/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1 1 Pol</vt:lpstr>
      <vt:lpstr>2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'2 2 Pol'!Názvy_tisku</vt:lpstr>
      <vt:lpstr>oadresa</vt:lpstr>
      <vt:lpstr>Stavba!Objednatel</vt:lpstr>
      <vt:lpstr>Stavba!Objekt</vt:lpstr>
      <vt:lpstr>'1 1 Pol'!Oblast_tisku</vt:lpstr>
      <vt:lpstr>'2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Kristýnek</dc:creator>
  <cp:lastModifiedBy>Uzivatel</cp:lastModifiedBy>
  <cp:lastPrinted>2019-03-19T12:27:02Z</cp:lastPrinted>
  <dcterms:created xsi:type="dcterms:W3CDTF">2009-04-08T07:15:50Z</dcterms:created>
  <dcterms:modified xsi:type="dcterms:W3CDTF">2024-12-02T13:56:20Z</dcterms:modified>
</cp:coreProperties>
</file>