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4520" windowHeight="12840" firstSheet="1" activeTab="4"/>
  </bookViews>
  <sheets>
    <sheet name="Pokyny pro vyplnění" sheetId="11" state="hidden" r:id="rId1"/>
    <sheet name="Stavba" sheetId="1" r:id="rId2"/>
    <sheet name="VzorPolozky" sheetId="10" state="hidden" r:id="rId3"/>
    <sheet name="1 1 Pol" sheetId="12" r:id="rId4"/>
    <sheet name="2 2 Pol" sheetId="13" r:id="rId5"/>
  </sheets>
  <externalReferences>
    <externalReference r:id="rId6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'1 1 Pol'!$1:$7</definedName>
    <definedName name="_xlnm.Print_Titles" localSheetId="4">'2 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'1 1 Pol'!$A$1:$Y$108</definedName>
    <definedName name="_xlnm.Print_Area" localSheetId="4">'2 2 Pol'!$A$1:$Y$39</definedName>
    <definedName name="_xlnm.Print_Area" localSheetId="1">Stavba!$A$1:$J$43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3" l="1"/>
  <c r="G11" i="12" l="1"/>
  <c r="G12" i="12"/>
  <c r="G13" i="12"/>
  <c r="G14" i="12"/>
  <c r="G15" i="12"/>
  <c r="G16" i="12"/>
  <c r="G17" i="12"/>
  <c r="G22" i="12"/>
  <c r="G23" i="12"/>
  <c r="G25" i="12"/>
  <c r="G31" i="12"/>
  <c r="G35" i="12"/>
  <c r="G38" i="12"/>
  <c r="G46" i="12"/>
  <c r="G49" i="12"/>
  <c r="G53" i="12"/>
  <c r="G55" i="12"/>
  <c r="E17" i="12"/>
  <c r="E25" i="12"/>
  <c r="E38" i="12"/>
  <c r="G90" i="12"/>
  <c r="G91" i="12"/>
  <c r="K90" i="12"/>
  <c r="I90" i="12"/>
  <c r="M90" i="12"/>
  <c r="E85" i="12" l="1"/>
  <c r="E79" i="12" s="1"/>
  <c r="E84" i="12"/>
  <c r="E83" i="12"/>
  <c r="G73" i="12"/>
  <c r="G74" i="12"/>
  <c r="G70" i="12"/>
  <c r="G69" i="12"/>
  <c r="G75" i="12" l="1"/>
  <c r="G72" i="12"/>
  <c r="G19" i="13"/>
  <c r="G22" i="13"/>
  <c r="G13" i="13"/>
  <c r="G11" i="13"/>
  <c r="G36" i="13" l="1"/>
  <c r="G35" i="13" s="1"/>
  <c r="G33" i="13"/>
  <c r="G32" i="13" s="1"/>
  <c r="G31" i="13"/>
  <c r="G30" i="13" s="1"/>
  <c r="G28" i="13"/>
  <c r="G26" i="13"/>
  <c r="G24" i="13"/>
  <c r="G20" i="13"/>
  <c r="G18" i="13"/>
  <c r="G16" i="13"/>
  <c r="G15" i="13"/>
  <c r="G14" i="13"/>
  <c r="G12" i="13"/>
  <c r="G10" i="13"/>
  <c r="G9" i="13"/>
  <c r="G109" i="12"/>
  <c r="G108" i="12"/>
  <c r="G106" i="12"/>
  <c r="G105" i="12"/>
  <c r="G104" i="12"/>
  <c r="G102" i="12"/>
  <c r="G101" i="12"/>
  <c r="G100" i="12"/>
  <c r="G98" i="12"/>
  <c r="G96" i="12"/>
  <c r="G94" i="12"/>
  <c r="G93" i="12"/>
  <c r="G89" i="12"/>
  <c r="G88" i="12"/>
  <c r="G87" i="12"/>
  <c r="G86" i="12"/>
  <c r="G79" i="12"/>
  <c r="G77" i="12"/>
  <c r="G76" i="12" s="1"/>
  <c r="G71" i="12"/>
  <c r="G68" i="12"/>
  <c r="G67" i="12"/>
  <c r="G66" i="12"/>
  <c r="G65" i="12"/>
  <c r="G64" i="12"/>
  <c r="G63" i="12"/>
  <c r="G61" i="12"/>
  <c r="G59" i="12"/>
  <c r="G57" i="12"/>
  <c r="BA37" i="13"/>
  <c r="BA106" i="12"/>
  <c r="BA95" i="12"/>
  <c r="BA93" i="12"/>
  <c r="BA26" i="12"/>
  <c r="F42" i="1"/>
  <c r="J28" i="1"/>
  <c r="J26" i="1"/>
  <c r="G38" i="1"/>
  <c r="F38" i="1"/>
  <c r="J23" i="1"/>
  <c r="J24" i="1"/>
  <c r="J25" i="1"/>
  <c r="J27" i="1"/>
  <c r="E24" i="1"/>
  <c r="E26" i="1"/>
  <c r="G45" i="12" l="1"/>
  <c r="G78" i="12"/>
  <c r="G24" i="12"/>
  <c r="G40" i="13"/>
  <c r="G92" i="12"/>
  <c r="G107" i="12"/>
  <c r="G10" i="12"/>
  <c r="G112" i="12" l="1"/>
  <c r="G40" i="1" s="1"/>
  <c r="H40" i="1" s="1"/>
  <c r="I40" i="1" s="1"/>
  <c r="G41" i="1"/>
  <c r="H41" i="1" s="1"/>
  <c r="J39" i="1"/>
  <c r="H42" i="1" l="1"/>
  <c r="G42" i="1"/>
  <c r="G25" i="1" s="1"/>
  <c r="G26" i="1" s="1"/>
  <c r="G29" i="1" s="1"/>
  <c r="I41" i="1"/>
  <c r="I42" i="1" s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EW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EW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<sst xmlns="http://schemas.openxmlformats.org/spreadsheetml/2006/main" count="830" uniqueCount="307">
  <si>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</si>
  <si>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</si>
  <si>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</si>
  <si>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</si>
  <si>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</si>
  <si>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</si>
  <si>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</si>
  <si>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</si>
  <si>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</si>
  <si>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</si>
  <si>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</si>
  <si>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</si>
  <si>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</si>
  <si>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</si>
  <si>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</si>
  <si>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</si>
  <si>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</si>
  <si>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</si>
  <si>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</si>
  <si>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</si>
  <si>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</si>
  <si>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</si>
  <si>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</si>
  <si>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</si>
  <si>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</si>
  <si>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</si>
  <si>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</si>
  <si>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</si>
  <si>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</si>
  <si>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</si>
  <si>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</si>
  <si>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</si>
  <si>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</si>
  <si>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</si>
  <si>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</si>
  <si>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</si>
  <si>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</si>
  <si>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</si>
  <si>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</si>
  <si>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</si>
  <si>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</si>
  <si>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</si>
  <si>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</si>
  <si>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2402</t>
  </si>
  <si>
    <t>Stavba</t>
  </si>
  <si>
    <t>1</t>
  </si>
  <si>
    <t>Demolice stadionu</t>
  </si>
  <si>
    <t>2</t>
  </si>
  <si>
    <t>Celkem za stavbu</t>
  </si>
  <si>
    <t>CZK</t>
  </si>
  <si>
    <t>0</t>
  </si>
  <si>
    <t>Komentář</t>
  </si>
  <si>
    <t>041</t>
  </si>
  <si>
    <t>Trávník</t>
  </si>
  <si>
    <t>Zemní práce</t>
  </si>
  <si>
    <t>914</t>
  </si>
  <si>
    <t>Mobiliář</t>
  </si>
  <si>
    <t>950</t>
  </si>
  <si>
    <t>Recyklace</t>
  </si>
  <si>
    <t>98</t>
  </si>
  <si>
    <t>Demolice</t>
  </si>
  <si>
    <t>767</t>
  </si>
  <si>
    <t>Konstrukce zámečnické</t>
  </si>
  <si>
    <t>D96</t>
  </si>
  <si>
    <t>Přesuny suti a vybouraných hmot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</si>
  <si>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</si>
  <si>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</si>
  <si>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</si>
  <si>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</si>
  <si>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</si>
  <si>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</si>
  <si>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</si>
  <si>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</si>
  <si>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</si>
  <si>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</si>
  <si>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</si>
  <si>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</si>
  <si>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</si>
  <si>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</si>
  <si>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</si>
  <si>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</si>
  <si>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</si>
  <si>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</si>
  <si>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</si>
  <si>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</si>
  <si>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</si>
  <si>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</si>
  <si>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</si>
  <si>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</si>
  <si>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</si>
  <si>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</si>
  <si>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</si>
  <si>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</si>
  <si>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</si>
  <si>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</si>
  <si>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Vlastní</t>
  </si>
  <si>
    <t>Kalkul</t>
  </si>
  <si>
    <t>Práce</t>
  </si>
  <si>
    <t>Běžná</t>
  </si>
  <si>
    <t>POL1_</t>
  </si>
  <si>
    <t>m2</t>
  </si>
  <si>
    <t>RTS 24/ I</t>
  </si>
  <si>
    <t>m</t>
  </si>
  <si>
    <t>POL1_1</t>
  </si>
  <si>
    <t>114203201R00</t>
  </si>
  <si>
    <t>Očištění  kamene od hlíny a písku</t>
  </si>
  <si>
    <t>m3</t>
  </si>
  <si>
    <t>120901113R00</t>
  </si>
  <si>
    <t>122201104R00</t>
  </si>
  <si>
    <t>Odkopávky nezapažené v hor. 3 nad 10000 m3</t>
  </si>
  <si>
    <t>130901103R00</t>
  </si>
  <si>
    <t xml:space="preserve">Bourání konstrukcí cihelných na MC </t>
  </si>
  <si>
    <t>162301101R00</t>
  </si>
  <si>
    <t>Vodorovné přemístění výkopku z hor.1-4 do 500 m na mezideponii</t>
  </si>
  <si>
    <t>171102104R00</t>
  </si>
  <si>
    <t>Uložení recyklátů do násypů, zhutn, na 102% PS</t>
  </si>
  <si>
    <t>44268,9693/2,4*0,95</t>
  </si>
  <si>
    <t>VV</t>
  </si>
  <si>
    <t>1175,9896/2,4</t>
  </si>
  <si>
    <t>1305,15/2,4</t>
  </si>
  <si>
    <t>620,3677/2,4</t>
  </si>
  <si>
    <t>171201201R00</t>
  </si>
  <si>
    <t>Uložení sypaniny na skl.-sypanina na výšku přes 2m</t>
  </si>
  <si>
    <t>181006113R00</t>
  </si>
  <si>
    <t xml:space="preserve">Rozprostření zemin v rov./sklonu 1:5, </t>
  </si>
  <si>
    <t>979951112R00</t>
  </si>
  <si>
    <t>Výkup kovů - železný šrot tl. nad 4 mm</t>
  </si>
  <si>
    <t>t</t>
  </si>
  <si>
    <t>Pro vyjádření výnosu ve prospěch zhotovitele je nutné jednotkovou cenu uvést se záporným znaménkem. (Získaná částka ponižuje náklad stavby.)</t>
  </si>
  <si>
    <t>POP</t>
  </si>
  <si>
    <t>výtěžek Fe z recyklace 5% : 44268,9693*0,050</t>
  </si>
  <si>
    <t>železné lampy a sloupy : (9+40+8)*0,15+3*0,1</t>
  </si>
  <si>
    <t>zábradlí : 2681,7*0,00858</t>
  </si>
  <si>
    <t>plechová nástavba tech zázemí : 264*0,015</t>
  </si>
  <si>
    <t>979999979R00</t>
  </si>
  <si>
    <t>Poplatek za recyklaci, beton silně vyztužený, kusovost do 1600 cm2 (skup.170101)</t>
  </si>
  <si>
    <t>14462,5*2,4</t>
  </si>
  <si>
    <t>8061,795*0,54</t>
  </si>
  <si>
    <t>2160*2,41</t>
  </si>
  <si>
    <t>979999981R00</t>
  </si>
  <si>
    <t>Poplatek za recyklaci betonu kusovost do 1600 cm2, čistý (skup.170101)</t>
  </si>
  <si>
    <t>910*0,22</t>
  </si>
  <si>
    <t>307,739*2,4</t>
  </si>
  <si>
    <t>979999997R00</t>
  </si>
  <si>
    <t>Poplatek za recyklaci směsi , cihel, tašek a keram.výrobků, kusovost do 1600 cm2 (170107)</t>
  </si>
  <si>
    <t>17 107</t>
  </si>
  <si>
    <t>1,646*2,1</t>
  </si>
  <si>
    <t>1572,5*0,35</t>
  </si>
  <si>
    <t>48*0,45</t>
  </si>
  <si>
    <t>99,858*0,45</t>
  </si>
  <si>
    <t>209,8*0,25</t>
  </si>
  <si>
    <t>962052211R00</t>
  </si>
  <si>
    <t>Bourání  železobetonu</t>
  </si>
  <si>
    <t>2160</t>
  </si>
  <si>
    <t>12302,5</t>
  </si>
  <si>
    <t>981011312R00</t>
  </si>
  <si>
    <t>Demolice budov,zdivo,podíl kce.do 15%,MVC,post.roz</t>
  </si>
  <si>
    <t>Budovy výšky do 35 m.</t>
  </si>
  <si>
    <t>technické budovy zázemí : 3,20*4*3,5</t>
  </si>
  <si>
    <t>zděná část tech budovy : 11*6*2,5</t>
  </si>
  <si>
    <t>981011313R00</t>
  </si>
  <si>
    <t>Demolice budov,zdivo,podíl kce.do 20%,MVC,post.roz</t>
  </si>
  <si>
    <t>981011314R00</t>
  </si>
  <si>
    <t>Demolice budov,zdivo,podíl kce.do 25%,MVC,post.roz</t>
  </si>
  <si>
    <t>981012714R00</t>
  </si>
  <si>
    <t>Demolice budov, ŽB skelet, podíl konstr. do 25 %</t>
  </si>
  <si>
    <t>981014314R00</t>
  </si>
  <si>
    <t>Demolice budov mechanizací, zdivo, konstr. do 25 %</t>
  </si>
  <si>
    <t>981134211R00</t>
  </si>
  <si>
    <t>Demolice ocel. hal a přístřešků, do 15 kg/ m3 OP</t>
  </si>
  <si>
    <t>11*6*4,0</t>
  </si>
  <si>
    <t>981511114R00</t>
  </si>
  <si>
    <t>Demolice konstrukcí postup.rozebráním, železobeton</t>
  </si>
  <si>
    <t>9801</t>
  </si>
  <si>
    <t>Demontáž tabule "skóre", včetně ekologické likvidace</t>
  </si>
  <si>
    <t>ks</t>
  </si>
  <si>
    <t>Indiv</t>
  </si>
  <si>
    <t>9802</t>
  </si>
  <si>
    <t>Demontáž osvětlovacích lamp (vrchní část stadionu)</t>
  </si>
  <si>
    <t>9803</t>
  </si>
  <si>
    <t>Demontáž osvětlovacích lamp (komunikace u stadionu)</t>
  </si>
  <si>
    <t>9804</t>
  </si>
  <si>
    <t>Demontáž osvětlovacích lamp železných (tribuna samostatná)</t>
  </si>
  <si>
    <t>9805</t>
  </si>
  <si>
    <t>Demontáž vlajkových stožárů</t>
  </si>
  <si>
    <t>98-101</t>
  </si>
  <si>
    <t>Demolice nespecifikované</t>
  </si>
  <si>
    <t>76701</t>
  </si>
  <si>
    <t>Demontáž zábradlí na všech tribunách průměr trubky 6 cm</t>
  </si>
  <si>
    <t>POL1_7</t>
  </si>
  <si>
    <t>979081121R00</t>
  </si>
  <si>
    <t>Příplatek k odvozu za každý další 1 km</t>
  </si>
  <si>
    <t>odpad do 25 km : 10*24</t>
  </si>
  <si>
    <t>šrot do 10 km : 2245,30745*9</t>
  </si>
  <si>
    <t>suť z tech budov : 209,8*0,25*24</t>
  </si>
  <si>
    <t>979990265R00</t>
  </si>
  <si>
    <t>Poplatek za uložení směsné stavební a demoliční suti s obsahem nebezpečných látek</t>
  </si>
  <si>
    <t>979083513R00</t>
  </si>
  <si>
    <t>Vodorovné přemístění suti do 1 km</t>
  </si>
  <si>
    <t>Přesun suti</t>
  </si>
  <si>
    <t>POL8_9</t>
  </si>
  <si>
    <t>979088212R00</t>
  </si>
  <si>
    <t>Nakládání suti na dopr.prostředky</t>
  </si>
  <si>
    <t>979093111R00</t>
  </si>
  <si>
    <t>Uložení suti na skládku bez zhutnění</t>
  </si>
  <si>
    <t>9807</t>
  </si>
  <si>
    <t>ZUK - zvláštní užívání komunikace</t>
  </si>
  <si>
    <t>kpl</t>
  </si>
  <si>
    <t>Specifikace</t>
  </si>
  <si>
    <t>POL3_0</t>
  </si>
  <si>
    <t>005121 R</t>
  </si>
  <si>
    <t>Zařízení staveniště</t>
  </si>
  <si>
    <t>Soubor</t>
  </si>
  <si>
    <t>VRN</t>
  </si>
  <si>
    <t>POL99_2</t>
  </si>
  <si>
    <t>včetně oplocení</t>
  </si>
  <si>
    <t>005121010R</t>
  </si>
  <si>
    <t>Vybudování zařízení staveniště</t>
  </si>
  <si>
    <t>POL99_8</t>
  </si>
  <si>
    <t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</si>
  <si>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</si>
  <si>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</si>
  <si>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</si>
  <si>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9808</t>
  </si>
  <si>
    <t>Provizorní dopravní opatření</t>
  </si>
  <si>
    <t>VN-101</t>
  </si>
  <si>
    <t>Spolupráce statika</t>
  </si>
  <si>
    <t>VRN0</t>
  </si>
  <si>
    <t>Ztížené výrobní podmínky</t>
  </si>
  <si>
    <t>zejména obtížná dopravní situace v centru města</t>
  </si>
  <si>
    <t>VRN2</t>
  </si>
  <si>
    <t>Přesun stavebních kapacit - stavební a recyklační mechanizace</t>
  </si>
  <si>
    <t>VRN5</t>
  </si>
  <si>
    <t>Zřízení mezideponie, její provoz, ochrana a následná úprava pozemku do původního stavu</t>
  </si>
  <si>
    <t>VRN7</t>
  </si>
  <si>
    <t>Rezerva rozpočtu</t>
  </si>
  <si>
    <t>ON-01</t>
  </si>
  <si>
    <t>005211040R</t>
  </si>
  <si>
    <t xml:space="preserve">Užívání veřejných ploch a prostranství  </t>
  </si>
  <si>
    <t>Náklady a poplatky spojené s užíváním veřejných ploch a prostranství, pokud jsou stavebními pracemi nebo souvisejícími činnostmi dotčeny, a to včetně užívání ploch v souvislosti s uložením stavebního materiálu nebo stavebního odpadu.</t>
  </si>
  <si>
    <t>END</t>
  </si>
  <si>
    <t>111103203R00</t>
  </si>
  <si>
    <t>Kosení travního porostu hustého ve veget. období</t>
  </si>
  <si>
    <t>ha</t>
  </si>
  <si>
    <t>180402111R00</t>
  </si>
  <si>
    <t>Založení trávníku parkového výsevem v rovině</t>
  </si>
  <si>
    <t>Rozprostření zemin v rov./sklonu 1:5, tl. do 20 cm</t>
  </si>
  <si>
    <t>183403114R00</t>
  </si>
  <si>
    <t>Obdělání půdy kultivátorováním v rovině nebo na svahu do 1:5</t>
  </si>
  <si>
    <t>183403152R00</t>
  </si>
  <si>
    <t>185802113R00</t>
  </si>
  <si>
    <t>32845/50*0,001</t>
  </si>
  <si>
    <t>185803211R00</t>
  </si>
  <si>
    <t>1858000R</t>
  </si>
  <si>
    <t>00572420R</t>
  </si>
  <si>
    <t>Směs travní parková III. dekorativní PROFI</t>
  </si>
  <si>
    <t>kg</t>
  </si>
  <si>
    <t>SPCM</t>
  </si>
  <si>
    <t>POL3_</t>
  </si>
  <si>
    <t>32845/40</t>
  </si>
  <si>
    <t>10371503W</t>
  </si>
  <si>
    <t>Substrát  katrovaný</t>
  </si>
  <si>
    <t>25191158R</t>
  </si>
  <si>
    <t xml:space="preserve">Hnojivo trávníkové </t>
  </si>
  <si>
    <t>32845/50</t>
  </si>
  <si>
    <t>Pol__9</t>
  </si>
  <si>
    <t>Věž pro jiřičky včetně přepravy, základu a osazení D+M</t>
  </si>
  <si>
    <t>004111020R</t>
  </si>
  <si>
    <t>Náklady spojené s vypracováním projektové dokumentace, většinou v obsahu a rozsahu projektové dokumentace pro provádění stavby, ale mohou zde být obsaženy i náklady na jiné stupně projektové dokumentace, pokud jsou součástí požadavků objednatele.</t>
  </si>
  <si>
    <t>CELKEM</t>
  </si>
  <si>
    <t>Bude se fakturovat skutečné množství jednotlivých prací, dle výkazu odsouhlaseného TDI, za jednotlivé fakturační období</t>
  </si>
  <si>
    <t>2b</t>
  </si>
  <si>
    <t>Založení trávníku parkového výsevem ve svahu</t>
  </si>
  <si>
    <t>Obdělání půdy vláčením, v roviněnebo na svahu do 1:5</t>
  </si>
  <si>
    <t>Hnojení umělým hnojivem v rovině nebo na svahu do 1:5</t>
  </si>
  <si>
    <t>Uválcování trávníku v rovině nebo na svahu do 1:5</t>
  </si>
  <si>
    <t>12110x0,1 + 1730x0,5  + 15810 x 0,00</t>
  </si>
  <si>
    <t>3b</t>
  </si>
  <si>
    <t>Rozprostření zemin v rov., tl. do 50 cm</t>
  </si>
  <si>
    <t xml:space="preserve">Uválcování trávníku v rovině </t>
  </si>
  <si>
    <t>Ošetření trávníku v záruční době - dle potřeby kosení, vypletí, chemické odplevelení atd. rozvojová péče, trávník na rovině</t>
  </si>
  <si>
    <t>Ošetření trávníku v záruční době - dle potřeby kosení, vypletí, chemické odplevelení atd. rozvojová péče, trávník na svahu</t>
  </si>
  <si>
    <t>8b</t>
  </si>
  <si>
    <t>7b</t>
  </si>
  <si>
    <t>Odpojení inženýrských sítí - jde o prakticky nefunkční sítě, které končí v budově (kanalizace, vodovod pitný, vodovod užitkový, veřejné osvětlení,  kabelovod sdělovacích kabelů, parovod)</t>
  </si>
  <si>
    <t>721160806R00</t>
  </si>
  <si>
    <t>RTS 24/ II</t>
  </si>
  <si>
    <t>979990201R00</t>
  </si>
  <si>
    <t>Poplatek za uložení suti - azbestocementové výrobky, skupina odpadu 170605</t>
  </si>
  <si>
    <t xml:space="preserve">Demontáž prvků s obsahem azbestu </t>
  </si>
  <si>
    <t>sklo z výplní - demontáž, odvoz k recyklaci</t>
  </si>
  <si>
    <t>dřevo - demontáž, odvoz do spalovny či k recyklaci</t>
  </si>
  <si>
    <t>komunální odpad</t>
  </si>
  <si>
    <t>vyklizení budovy od odpadu</t>
  </si>
  <si>
    <t>sklo - odvoz k recyklaci</t>
  </si>
  <si>
    <t>komunální odpad - odvoz</t>
  </si>
  <si>
    <t>Lužánky - demolice stadionu a zatravnění</t>
  </si>
  <si>
    <t>Vypracování  dokumentace skutečného provedení (dle požadavků vyhlášky, zejména však zakreslení ponechaných torz základů, ukončení sítí, deponie kamenů,zaměření  skutečných tvarů vysledného terénu)</t>
  </si>
  <si>
    <t>894431333RCB</t>
  </si>
  <si>
    <t>kus</t>
  </si>
  <si>
    <t>RTS 19/ II</t>
  </si>
  <si>
    <t>K</t>
  </si>
  <si>
    <t>Bourání konstrukcí kamenných na MC  pro další využití kamene - kámen bude složen na určené místo v místě stavby (deponie dočasně překrytá trávou) pro následné další použití - zejména opravy obdobných konstrukcí opěrných zdí z 50- a 60-tých let</t>
  </si>
  <si>
    <t>Šachta kanalizační, D 600 mm, dl.šach.roury 5,0 m, sběrná, dnopro napojení stoky 600/900 BET, poklop šedá litina 40 t, dodávka a osazení - nová startovní šachta stoky v místě odbourané budovy (přesné umístění dle odkryté situace na místě)</t>
  </si>
  <si>
    <t>Kanalizace</t>
  </si>
  <si>
    <t>''V rámci realizace bude proveden první pokos, po kterém bude prováděna dvouletá následná péče. Následná péče spočívá v: pokos – četnost 4x rok a chemické odplevelení -četnost 1 x rok, dosetí případných holých míst a opravy jiných defektů, zálivka dle potřeby uchycení výsevu</t>
  </si>
  <si>
    <t>'V rámci realizace bude proveden první pokos, po kterém bude prováděna dvouletá následná péče. Následná péče spočívá v: pokos – četnost 4x rok a chemické odplevelení -četnost 1 x rok, dosetí případných holých míst a opravy jiných defektů, zálivka dle potřeby uchycení výsevu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</si>
</sst>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00"/>
    <numFmt numFmtId="166" formatCode="#,##0.00\ &quot;Kč&quot;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name val="Arial CE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51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4" borderId="28" xfId="0" applyNumberFormat="1" applyFont="1" applyFill="1" applyBorder="1" applyAlignment="1">
      <alignment vertical="center"/>
    </xf>
    <xf numFmtId="4" fontId="7" fillId="4" borderId="29" xfId="0" applyNumberFormat="1" applyFont="1" applyFill="1" applyBorder="1" applyAlignment="1">
      <alignment vertical="center" wrapText="1"/>
    </xf>
    <xf numFmtId="4" fontId="10" fillId="4" borderId="30" xfId="0" applyNumberFormat="1" applyFont="1" applyFill="1" applyBorder="1" applyAlignment="1">
      <alignment horizontal="center" vertical="center" wrapText="1" shrinkToFit="1"/>
    </xf>
    <xf numFmtId="4" fontId="7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49" fontId="0" fillId="0" borderId="0" xfId="0" applyNumberFormat="1"/>
    <xf numFmtId="164" fontId="0" fillId="0" borderId="0" xfId="0" applyNumberFormat="1"/>
    <xf numFmtId="49" fontId="0" fillId="0" borderId="1" xfId="0" applyNumberFormat="1" applyBorder="1"/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5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15" fillId="0" borderId="0" xfId="0" applyFont="1" applyAlignment="1">
      <alignment vertical="top"/>
    </xf>
    <xf numFmtId="49" fontId="15" fillId="0" borderId="0" xfId="0" applyNumberFormat="1" applyFont="1" applyAlignment="1">
      <alignment vertical="top"/>
    </xf>
    <xf numFmtId="165" fontId="15" fillId="0" borderId="0" xfId="0" applyNumberFormat="1" applyFont="1" applyAlignment="1">
      <alignment vertical="top" shrinkToFit="1"/>
    </xf>
    <xf numFmtId="4" fontId="15" fillId="0" borderId="0" xfId="0" applyNumberFormat="1" applyFont="1" applyAlignment="1">
      <alignment vertical="top" shrinkToFit="1"/>
    </xf>
    <xf numFmtId="165" fontId="16" fillId="0" borderId="0" xfId="0" applyNumberFormat="1" applyFont="1" applyAlignment="1">
      <alignment horizontal="center" vertical="top" wrapText="1" shrinkToFit="1"/>
    </xf>
    <xf numFmtId="165" fontId="16" fillId="0" borderId="0" xfId="0" applyNumberFormat="1" applyFont="1" applyAlignment="1">
      <alignment vertical="top" wrapText="1" shrinkToFit="1"/>
    </xf>
    <xf numFmtId="4" fontId="8" fillId="3" borderId="0" xfId="0" applyNumberFormat="1" applyFont="1" applyFill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5" fillId="0" borderId="39" xfId="0" applyFont="1" applyBorder="1" applyAlignment="1">
      <alignment vertical="top"/>
    </xf>
    <xf numFmtId="49" fontId="15" fillId="0" borderId="40" xfId="0" applyNumberFormat="1" applyFont="1" applyBorder="1" applyAlignment="1">
      <alignment vertical="top"/>
    </xf>
    <xf numFmtId="0" fontId="15" fillId="0" borderId="40" xfId="0" applyFont="1" applyBorder="1" applyAlignment="1">
      <alignment horizontal="center" vertical="top" shrinkToFit="1"/>
    </xf>
    <xf numFmtId="165" fontId="15" fillId="0" borderId="40" xfId="0" applyNumberFormat="1" applyFont="1" applyBorder="1" applyAlignment="1">
      <alignment vertical="top" shrinkToFit="1"/>
    </xf>
    <xf numFmtId="4" fontId="15" fillId="0" borderId="40" xfId="0" applyNumberFormat="1" applyFont="1" applyBorder="1" applyAlignment="1">
      <alignment vertical="top" shrinkToFit="1"/>
    </xf>
    <xf numFmtId="4" fontId="15" fillId="0" borderId="41" xfId="0" applyNumberFormat="1" applyFont="1" applyBorder="1" applyAlignment="1">
      <alignment vertical="top" shrinkToFit="1"/>
    </xf>
    <xf numFmtId="0" fontId="15" fillId="0" borderId="42" xfId="0" applyFont="1" applyBorder="1" applyAlignment="1">
      <alignment vertical="top"/>
    </xf>
    <xf numFmtId="49" fontId="15" fillId="0" borderId="43" xfId="0" applyNumberFormat="1" applyFont="1" applyBorder="1" applyAlignment="1">
      <alignment vertical="top"/>
    </xf>
    <xf numFmtId="0" fontId="15" fillId="0" borderId="43" xfId="0" applyFont="1" applyBorder="1" applyAlignment="1">
      <alignment horizontal="center" vertical="top" shrinkToFit="1"/>
    </xf>
    <xf numFmtId="165" fontId="15" fillId="0" borderId="43" xfId="0" applyNumberFormat="1" applyFont="1" applyBorder="1" applyAlignment="1">
      <alignment vertical="top" shrinkToFit="1"/>
    </xf>
    <xf numFmtId="4" fontId="15" fillId="0" borderId="43" xfId="0" applyNumberFormat="1" applyFont="1" applyBorder="1" applyAlignment="1">
      <alignment vertical="top" shrinkToFit="1"/>
    </xf>
    <xf numFmtId="4" fontId="15" fillId="0" borderId="44" xfId="0" applyNumberFormat="1" applyFont="1" applyBorder="1" applyAlignment="1">
      <alignment vertical="top" shrinkToFit="1"/>
    </xf>
    <xf numFmtId="0" fontId="18" fillId="0" borderId="0" xfId="0" applyFont="1" applyAlignment="1">
      <alignment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5" fillId="0" borderId="43" xfId="0" applyNumberFormat="1" applyFont="1" applyBorder="1" applyAlignment="1">
      <alignment horizontal="left" vertical="top" wrapText="1"/>
    </xf>
    <xf numFmtId="49" fontId="15" fillId="0" borderId="40" xfId="0" applyNumberFormat="1" applyFont="1" applyBorder="1" applyAlignment="1">
      <alignment horizontal="left" vertical="top" wrapText="1"/>
    </xf>
    <xf numFmtId="165" fontId="16" fillId="0" borderId="0" xfId="0" quotePrefix="1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6" fontId="0" fillId="5" borderId="0" xfId="0" applyNumberFormat="1" applyFill="1"/>
    <xf numFmtId="4" fontId="15" fillId="0" borderId="45" xfId="0" applyNumberFormat="1" applyFont="1" applyBorder="1" applyAlignment="1">
      <alignment vertical="top" shrinkToFit="1"/>
    </xf>
    <xf numFmtId="165" fontId="15" fillId="0" borderId="43" xfId="0" applyNumberFormat="1" applyFont="1" applyFill="1" applyBorder="1" applyAlignment="1">
      <alignment vertical="top" shrinkToFit="1"/>
    </xf>
    <xf numFmtId="165" fontId="15" fillId="0" borderId="40" xfId="0" applyNumberFormat="1" applyFont="1" applyFill="1" applyBorder="1" applyAlignment="1">
      <alignment vertical="top" shrinkToFit="1"/>
    </xf>
    <xf numFmtId="165" fontId="16" fillId="0" borderId="0" xfId="0" applyNumberFormat="1" applyFont="1" applyFill="1" applyAlignment="1">
      <alignment vertical="top" wrapText="1" shrinkToFit="1"/>
    </xf>
    <xf numFmtId="0" fontId="15" fillId="0" borderId="26" xfId="0" applyFont="1" applyBorder="1" applyAlignment="1">
      <alignment vertical="top"/>
    </xf>
    <xf numFmtId="0" fontId="15" fillId="0" borderId="26" xfId="0" applyNumberFormat="1" applyFont="1" applyBorder="1" applyAlignment="1">
      <alignment vertical="top"/>
    </xf>
    <xf numFmtId="0" fontId="15" fillId="0" borderId="46" xfId="0" applyNumberFormat="1" applyFont="1" applyBorder="1" applyAlignment="1">
      <alignment horizontal="left" vertical="top" wrapText="1"/>
    </xf>
    <xf numFmtId="0" fontId="15" fillId="0" borderId="47" xfId="0" applyFont="1" applyBorder="1" applyAlignment="1">
      <alignment vertical="top" shrinkToFit="1"/>
    </xf>
    <xf numFmtId="165" fontId="15" fillId="0" borderId="46" xfId="0" applyNumberFormat="1" applyFont="1" applyBorder="1" applyAlignment="1">
      <alignment vertical="top" shrinkToFit="1"/>
    </xf>
    <xf numFmtId="4" fontId="15" fillId="0" borderId="46" xfId="0" applyNumberFormat="1" applyFont="1" applyBorder="1" applyAlignment="1">
      <alignment vertical="top" shrinkToFit="1"/>
    </xf>
    <xf numFmtId="165" fontId="15" fillId="0" borderId="0" xfId="0" applyNumberFormat="1" applyFont="1"/>
    <xf numFmtId="0" fontId="15" fillId="0" borderId="42" xfId="0" applyFont="1" applyFill="1" applyBorder="1" applyAlignment="1">
      <alignment vertical="top"/>
    </xf>
    <xf numFmtId="0" fontId="15" fillId="0" borderId="39" xfId="0" applyFont="1" applyFill="1" applyBorder="1" applyAlignment="1">
      <alignment vertical="top"/>
    </xf>
    <xf numFmtId="49" fontId="19" fillId="0" borderId="43" xfId="0" applyNumberFormat="1" applyFont="1" applyFill="1" applyBorder="1" applyAlignment="1">
      <alignment horizontal="left" vertical="top" wrapText="1"/>
    </xf>
    <xf numFmtId="4" fontId="15" fillId="0" borderId="48" xfId="0" applyNumberFormat="1" applyFont="1" applyBorder="1" applyAlignment="1">
      <alignment vertical="top" shrinkToFit="1"/>
    </xf>
    <xf numFmtId="165" fontId="15" fillId="0" borderId="48" xfId="0" applyNumberFormat="1" applyFont="1" applyBorder="1" applyAlignment="1">
      <alignment vertical="top" shrinkToFit="1"/>
    </xf>
    <xf numFmtId="4" fontId="15" fillId="0" borderId="49" xfId="0" applyNumberFormat="1" applyFont="1" applyBorder="1" applyAlignment="1">
      <alignment vertical="top" shrinkToFit="1"/>
    </xf>
    <xf numFmtId="0" fontId="8" fillId="3" borderId="34" xfId="0" applyFont="1" applyFill="1" applyBorder="1" applyAlignment="1">
      <alignment vertical="top"/>
    </xf>
    <xf numFmtId="49" fontId="8" fillId="3" borderId="35" xfId="0" applyNumberFormat="1" applyFont="1" applyFill="1" applyBorder="1" applyAlignment="1">
      <alignment vertical="top"/>
    </xf>
    <xf numFmtId="49" fontId="8" fillId="3" borderId="35" xfId="0" applyNumberFormat="1" applyFont="1" applyFill="1" applyBorder="1" applyAlignment="1">
      <alignment horizontal="left" vertical="top" wrapText="1"/>
    </xf>
    <xf numFmtId="0" fontId="8" fillId="3" borderId="35" xfId="0" applyFont="1" applyFill="1" applyBorder="1" applyAlignment="1">
      <alignment horizontal="center" vertical="top" shrinkToFit="1"/>
    </xf>
    <xf numFmtId="165" fontId="8" fillId="3" borderId="35" xfId="0" applyNumberFormat="1" applyFont="1" applyFill="1" applyBorder="1" applyAlignment="1">
      <alignment vertical="top" shrinkToFit="1"/>
    </xf>
    <xf numFmtId="4" fontId="8" fillId="3" borderId="35" xfId="0" applyNumberFormat="1" applyFont="1" applyFill="1" applyBorder="1" applyAlignment="1">
      <alignment vertical="top" shrinkToFit="1"/>
    </xf>
    <xf numFmtId="4" fontId="8" fillId="3" borderId="36" xfId="0" applyNumberFormat="1" applyFont="1" applyFill="1" applyBorder="1" applyAlignment="1">
      <alignment vertical="top" shrinkToFit="1"/>
    </xf>
    <xf numFmtId="4" fontId="15" fillId="6" borderId="43" xfId="0" applyNumberFormat="1" applyFont="1" applyFill="1" applyBorder="1" applyAlignment="1">
      <alignment vertical="top" shrinkToFit="1"/>
    </xf>
    <xf numFmtId="4" fontId="15" fillId="6" borderId="40" xfId="0" applyNumberFormat="1" applyFont="1" applyFill="1" applyBorder="1" applyAlignment="1">
      <alignment vertical="top" shrinkToFit="1"/>
    </xf>
    <xf numFmtId="4" fontId="15" fillId="6" borderId="46" xfId="0" applyNumberFormat="1" applyFont="1" applyFill="1" applyBorder="1" applyAlignment="1">
      <alignment vertical="top" shrinkToFit="1"/>
    </xf>
    <xf numFmtId="0" fontId="3" fillId="2" borderId="0" xfId="0" applyFont="1" applyFill="1" applyAlignment="1">
      <alignment horizontal="left" wrapText="1"/>
    </xf>
    <xf numFmtId="4" fontId="0" fillId="0" borderId="32" xfId="0" applyNumberForma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3" fillId="0" borderId="22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0" borderId="18" xfId="0" applyFont="1" applyBorder="1" applyAlignment="1">
      <alignment horizontal="lef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7" fillId="0" borderId="18" xfId="0" applyFont="1" applyBorder="1" applyAlignment="1">
      <alignment horizontal="left" vertical="top" wrapText="1"/>
    </xf>
    <xf numFmtId="0" fontId="17" fillId="0" borderId="18" xfId="0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188" t="s">
        <v>41</v>
      </c>
      <c r="B2" s="188"/>
      <c r="C2" s="188"/>
      <c r="D2" s="188"/>
      <c r="E2" s="188"/>
      <c r="F2" s="188"/>
      <c r="G2" s="188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44"/>
  <sheetViews>
    <sheetView showGridLines="0" topLeftCell="B1" zoomScaleNormal="100" zoomScaleSheetLayoutView="75" workbookViewId="0">
      <selection activeCell="M40" sqref="M40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8.285156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221" t="s">
        <v>4</v>
      </c>
      <c r="C1" s="222"/>
      <c r="D1" s="222"/>
      <c r="E1" s="222"/>
      <c r="F1" s="222"/>
      <c r="G1" s="222"/>
      <c r="H1" s="222"/>
      <c r="I1" s="222"/>
      <c r="J1" s="223"/>
    </row>
    <row r="2" spans="1:15" ht="36" customHeight="1" x14ac:dyDescent="0.2">
      <c r="A2" s="2"/>
      <c r="B2" s="76" t="s">
        <v>24</v>
      </c>
      <c r="C2" s="77"/>
      <c r="D2" s="78" t="s">
        <v>43</v>
      </c>
      <c r="E2" s="227" t="s">
        <v>296</v>
      </c>
      <c r="F2" s="228"/>
      <c r="G2" s="228"/>
      <c r="H2" s="228"/>
      <c r="I2" s="228"/>
      <c r="J2" s="229"/>
      <c r="O2" s="1"/>
    </row>
    <row r="3" spans="1:15" ht="27" hidden="1" customHeight="1" x14ac:dyDescent="0.2">
      <c r="A3" s="2"/>
      <c r="B3" s="79"/>
      <c r="C3" s="77"/>
      <c r="D3" s="80"/>
      <c r="E3" s="230"/>
      <c r="F3" s="231"/>
      <c r="G3" s="231"/>
      <c r="H3" s="231"/>
      <c r="I3" s="231"/>
      <c r="J3" s="232"/>
    </row>
    <row r="4" spans="1:15" ht="23.25" customHeight="1" x14ac:dyDescent="0.2">
      <c r="A4" s="2"/>
      <c r="B4" s="81"/>
      <c r="C4" s="82"/>
      <c r="D4" s="83"/>
      <c r="E4" s="211"/>
      <c r="F4" s="211"/>
      <c r="G4" s="211"/>
      <c r="H4" s="211"/>
      <c r="I4" s="211"/>
      <c r="J4" s="212"/>
    </row>
    <row r="5" spans="1:15" ht="24" customHeight="1" x14ac:dyDescent="0.2">
      <c r="A5" s="2"/>
      <c r="B5" s="31" t="s">
        <v>23</v>
      </c>
      <c r="D5" s="215"/>
      <c r="E5" s="216"/>
      <c r="F5" s="216"/>
      <c r="G5" s="216"/>
      <c r="H5" s="18" t="s">
        <v>42</v>
      </c>
      <c r="I5" s="22"/>
      <c r="J5" s="8"/>
    </row>
    <row r="6" spans="1:15" ht="15.75" customHeight="1" x14ac:dyDescent="0.2">
      <c r="A6" s="2"/>
      <c r="B6" s="28"/>
      <c r="C6" s="55"/>
      <c r="D6" s="217"/>
      <c r="E6" s="218"/>
      <c r="F6" s="218"/>
      <c r="G6" s="218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219"/>
      <c r="F7" s="220"/>
      <c r="G7" s="220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234"/>
      <c r="E11" s="234"/>
      <c r="F11" s="234"/>
      <c r="G11" s="234"/>
      <c r="H11" s="18" t="s">
        <v>42</v>
      </c>
      <c r="I11" s="22"/>
      <c r="J11" s="8"/>
    </row>
    <row r="12" spans="1:15" ht="15.75" customHeight="1" x14ac:dyDescent="0.2">
      <c r="A12" s="2"/>
      <c r="B12" s="28"/>
      <c r="C12" s="55"/>
      <c r="D12" s="210"/>
      <c r="E12" s="210"/>
      <c r="F12" s="210"/>
      <c r="G12" s="210"/>
      <c r="H12" s="18" t="s">
        <v>36</v>
      </c>
      <c r="I12" s="22"/>
      <c r="J12" s="8"/>
    </row>
    <row r="13" spans="1:15" ht="15.75" customHeight="1" x14ac:dyDescent="0.2">
      <c r="A13" s="2"/>
      <c r="B13" s="29"/>
      <c r="C13" s="56"/>
      <c r="D13" s="53"/>
      <c r="E13" s="213"/>
      <c r="F13" s="214"/>
      <c r="G13" s="214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233"/>
      <c r="F15" s="233"/>
      <c r="G15" s="235"/>
      <c r="H15" s="235"/>
      <c r="I15" s="235" t="s">
        <v>31</v>
      </c>
      <c r="J15" s="236"/>
    </row>
    <row r="16" spans="1:15" ht="23.25" customHeight="1" x14ac:dyDescent="0.2">
      <c r="A16" s="117" t="s">
        <v>26</v>
      </c>
      <c r="B16" s="38" t="s">
        <v>26</v>
      </c>
      <c r="C16" s="62"/>
      <c r="D16" s="63"/>
      <c r="E16" s="198"/>
      <c r="F16" s="207"/>
      <c r="G16" s="198"/>
      <c r="H16" s="207"/>
      <c r="I16" s="198"/>
      <c r="J16" s="199"/>
    </row>
    <row r="17" spans="1:10" ht="23.25" customHeight="1" x14ac:dyDescent="0.2">
      <c r="A17" s="117" t="s">
        <v>27</v>
      </c>
      <c r="B17" s="38" t="s">
        <v>27</v>
      </c>
      <c r="C17" s="62"/>
      <c r="D17" s="63"/>
      <c r="E17" s="198"/>
      <c r="F17" s="207"/>
      <c r="G17" s="198"/>
      <c r="H17" s="207"/>
      <c r="I17" s="198"/>
      <c r="J17" s="199"/>
    </row>
    <row r="18" spans="1:10" ht="23.25" customHeight="1" x14ac:dyDescent="0.2">
      <c r="A18" s="117" t="s">
        <v>28</v>
      </c>
      <c r="B18" s="38" t="s">
        <v>28</v>
      </c>
      <c r="C18" s="62"/>
      <c r="D18" s="63"/>
      <c r="E18" s="198"/>
      <c r="F18" s="207"/>
      <c r="G18" s="198"/>
      <c r="H18" s="207"/>
      <c r="I18" s="198"/>
      <c r="J18" s="199"/>
    </row>
    <row r="19" spans="1:10" ht="23.25" customHeight="1" x14ac:dyDescent="0.2">
      <c r="A19" s="117" t="s">
        <v>65</v>
      </c>
      <c r="B19" s="38" t="s">
        <v>29</v>
      </c>
      <c r="C19" s="62"/>
      <c r="D19" s="63"/>
      <c r="E19" s="198"/>
      <c r="F19" s="207"/>
      <c r="G19" s="198"/>
      <c r="H19" s="207"/>
      <c r="I19" s="198"/>
      <c r="J19" s="199"/>
    </row>
    <row r="20" spans="1:10" ht="23.25" customHeight="1" x14ac:dyDescent="0.2">
      <c r="A20" s="117" t="s">
        <v>66</v>
      </c>
      <c r="B20" s="38" t="s">
        <v>30</v>
      </c>
      <c r="C20" s="62"/>
      <c r="D20" s="63"/>
      <c r="E20" s="198"/>
      <c r="F20" s="207"/>
      <c r="G20" s="198"/>
      <c r="H20" s="207"/>
      <c r="I20" s="198"/>
      <c r="J20" s="199"/>
    </row>
    <row r="21" spans="1:10" ht="23.25" customHeight="1" x14ac:dyDescent="0.2">
      <c r="A21" s="2"/>
      <c r="B21" s="48" t="s">
        <v>31</v>
      </c>
      <c r="C21" s="64"/>
      <c r="D21" s="65"/>
      <c r="E21" s="208"/>
      <c r="F21" s="237"/>
      <c r="G21" s="208"/>
      <c r="H21" s="237"/>
      <c r="I21" s="208"/>
      <c r="J21" s="209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13</v>
      </c>
      <c r="C23" s="62"/>
      <c r="D23" s="63"/>
      <c r="E23" s="67">
        <v>12</v>
      </c>
      <c r="F23" s="39" t="s">
        <v>0</v>
      </c>
      <c r="G23" s="196">
        <v>0</v>
      </c>
      <c r="H23" s="197"/>
      <c r="I23" s="197"/>
      <c r="J23" s="40" t="str">
        <f t="shared" ref="J23:J28" si="0">Mena</f>
        <v>CZK</v>
      </c>
    </row>
    <row r="24" spans="1:10" ht="23.25" customHeight="1" x14ac:dyDescent="0.2">
      <c r="A24" s="2"/>
      <c r="B24" s="38" t="s">
        <v>14</v>
      </c>
      <c r="C24" s="62"/>
      <c r="D24" s="63"/>
      <c r="E24" s="67">
        <f>SazbaDPH1</f>
        <v>12</v>
      </c>
      <c r="F24" s="39" t="s">
        <v>0</v>
      </c>
      <c r="G24" s="205">
        <v>0</v>
      </c>
      <c r="H24" s="206"/>
      <c r="I24" s="206"/>
      <c r="J24" s="40" t="str">
        <f t="shared" si="0"/>
        <v>CZK</v>
      </c>
    </row>
    <row r="25" spans="1:10" ht="23.25" customHeight="1" x14ac:dyDescent="0.2">
      <c r="A25" s="2"/>
      <c r="B25" s="38" t="s">
        <v>15</v>
      </c>
      <c r="C25" s="62"/>
      <c r="D25" s="63"/>
      <c r="E25" s="67">
        <v>21</v>
      </c>
      <c r="F25" s="39" t="s">
        <v>0</v>
      </c>
      <c r="G25" s="196">
        <f>ZakladDPHZaklVypocet</f>
        <v>0</v>
      </c>
      <c r="H25" s="197"/>
      <c r="I25" s="197"/>
      <c r="J25" s="40" t="str">
        <f t="shared" si="0"/>
        <v>CZK</v>
      </c>
    </row>
    <row r="26" spans="1:10" ht="23.25" customHeight="1" x14ac:dyDescent="0.2">
      <c r="A26" s="2"/>
      <c r="B26" s="32" t="s">
        <v>16</v>
      </c>
      <c r="C26" s="68"/>
      <c r="D26" s="54"/>
      <c r="E26" s="69">
        <f>SazbaDPH2</f>
        <v>21</v>
      </c>
      <c r="F26" s="30" t="s">
        <v>0</v>
      </c>
      <c r="G26" s="224">
        <f>ZakladDPHZakl*0.21</f>
        <v>0</v>
      </c>
      <c r="H26" s="225"/>
      <c r="I26" s="225"/>
      <c r="J26" s="37" t="str">
        <f t="shared" si="0"/>
        <v>CZK</v>
      </c>
    </row>
    <row r="27" spans="1:10" ht="23.25" customHeight="1" thickBot="1" x14ac:dyDescent="0.25">
      <c r="A27" s="2"/>
      <c r="B27" s="31" t="s">
        <v>5</v>
      </c>
      <c r="C27" s="70"/>
      <c r="D27" s="71"/>
      <c r="E27" s="70"/>
      <c r="F27" s="16"/>
      <c r="G27" s="226"/>
      <c r="H27" s="226"/>
      <c r="I27" s="226"/>
      <c r="J27" s="41" t="str">
        <f t="shared" si="0"/>
        <v>CZK</v>
      </c>
    </row>
    <row r="28" spans="1:10" ht="27.75" hidden="1" customHeight="1" thickBot="1" x14ac:dyDescent="0.25">
      <c r="A28" s="2"/>
      <c r="B28" s="107" t="s">
        <v>25</v>
      </c>
      <c r="C28" s="108"/>
      <c r="D28" s="108"/>
      <c r="E28" s="109"/>
      <c r="F28" s="110"/>
      <c r="G28" s="195">
        <v>191111449.03999999</v>
      </c>
      <c r="H28" s="200"/>
      <c r="I28" s="200"/>
      <c r="J28" s="111" t="str">
        <f t="shared" si="0"/>
        <v>CZK</v>
      </c>
    </row>
    <row r="29" spans="1:10" ht="27.75" customHeight="1" thickBot="1" x14ac:dyDescent="0.25">
      <c r="A29" s="2"/>
      <c r="B29" s="107" t="s">
        <v>37</v>
      </c>
      <c r="C29" s="112"/>
      <c r="D29" s="112"/>
      <c r="E29" s="112"/>
      <c r="F29" s="113"/>
      <c r="G29" s="195">
        <f>ZakladDPHZakl+DPHZakl</f>
        <v>0</v>
      </c>
      <c r="H29" s="195"/>
      <c r="I29" s="195"/>
      <c r="J29" s="114" t="s">
        <v>49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01"/>
      <c r="E34" s="202"/>
      <c r="G34" s="203"/>
      <c r="H34" s="204"/>
      <c r="I34" s="204"/>
      <c r="J34" s="25"/>
    </row>
    <row r="35" spans="1:10" ht="12.75" customHeight="1" x14ac:dyDescent="0.2">
      <c r="A35" s="2"/>
      <c r="B35" s="2"/>
      <c r="D35" s="194" t="s">
        <v>2</v>
      </c>
      <c r="E35" s="194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86" t="s">
        <v>17</v>
      </c>
      <c r="C37" s="87"/>
      <c r="D37" s="87"/>
      <c r="E37" s="87"/>
      <c r="F37" s="88"/>
      <c r="G37" s="88"/>
      <c r="H37" s="88"/>
      <c r="I37" s="88"/>
      <c r="J37" s="89"/>
    </row>
    <row r="38" spans="1:10" ht="25.5" customHeight="1" x14ac:dyDescent="0.2">
      <c r="A38" s="85" t="s">
        <v>39</v>
      </c>
      <c r="B38" s="90" t="s">
        <v>18</v>
      </c>
      <c r="C38" s="91" t="s">
        <v>6</v>
      </c>
      <c r="D38" s="91"/>
      <c r="E38" s="91"/>
      <c r="F38" s="92" t="str">
        <f>B23</f>
        <v>Základ pro sníženou DPH</v>
      </c>
      <c r="G38" s="92" t="str">
        <f>B25</f>
        <v>Základ pro základní DPH</v>
      </c>
      <c r="H38" s="93" t="s">
        <v>19</v>
      </c>
      <c r="I38" s="93" t="s">
        <v>1</v>
      </c>
      <c r="J38" s="94"/>
    </row>
    <row r="39" spans="1:10" ht="25.5" hidden="1" customHeight="1" x14ac:dyDescent="0.2">
      <c r="A39" s="85">
        <v>1</v>
      </c>
      <c r="B39" s="95" t="s">
        <v>44</v>
      </c>
      <c r="C39" s="189"/>
      <c r="D39" s="189"/>
      <c r="E39" s="189"/>
      <c r="F39" s="96">
        <v>0</v>
      </c>
      <c r="G39" s="97">
        <v>191111449.03999999</v>
      </c>
      <c r="H39" s="98">
        <v>40133404.299999997</v>
      </c>
      <c r="I39" s="98">
        <v>231244853.34</v>
      </c>
      <c r="J39" s="99" t="e">
        <f ca="1">IF(_xlfn.SINGLE(CenaCelkemVypocet)=0,"",I39/_xlfn.SINGLE(CenaCelkemVypocet)*100)</f>
        <v>#NAME?</v>
      </c>
    </row>
    <row r="40" spans="1:10" ht="25.5" customHeight="1" x14ac:dyDescent="0.2">
      <c r="A40" s="85">
        <v>2</v>
      </c>
      <c r="B40" s="100" t="s">
        <v>45</v>
      </c>
      <c r="C40" s="190" t="s">
        <v>46</v>
      </c>
      <c r="D40" s="190"/>
      <c r="E40" s="190"/>
      <c r="F40" s="101">
        <v>0</v>
      </c>
      <c r="G40" s="102">
        <f>'1 1 Pol'!G112</f>
        <v>0</v>
      </c>
      <c r="H40" s="102">
        <f>G40*0.21</f>
        <v>0</v>
      </c>
      <c r="I40" s="102">
        <f>G40+H40</f>
        <v>0</v>
      </c>
      <c r="J40" s="103"/>
    </row>
    <row r="41" spans="1:10" ht="25.5" customHeight="1" x14ac:dyDescent="0.2">
      <c r="A41" s="85">
        <v>2</v>
      </c>
      <c r="B41" s="100" t="s">
        <v>47</v>
      </c>
      <c r="C41" s="190" t="s">
        <v>53</v>
      </c>
      <c r="D41" s="190"/>
      <c r="E41" s="190"/>
      <c r="F41" s="101">
        <v>0</v>
      </c>
      <c r="G41" s="102">
        <f>'2 2 Pol'!G40</f>
        <v>0</v>
      </c>
      <c r="H41" s="102">
        <f>G41*0.21</f>
        <v>0</v>
      </c>
      <c r="I41" s="102">
        <f>G41+H41</f>
        <v>0</v>
      </c>
      <c r="J41" s="103"/>
    </row>
    <row r="42" spans="1:10" ht="25.5" customHeight="1" x14ac:dyDescent="0.2">
      <c r="A42" s="85"/>
      <c r="B42" s="191" t="s">
        <v>48</v>
      </c>
      <c r="C42" s="192"/>
      <c r="D42" s="192"/>
      <c r="E42" s="193"/>
      <c r="F42" s="104">
        <f>SUMIF(A39:A41,"=1",F39:F41)</f>
        <v>0</v>
      </c>
      <c r="G42" s="105">
        <f>G40+G41</f>
        <v>0</v>
      </c>
      <c r="H42" s="105">
        <f>H40+H41</f>
        <v>0</v>
      </c>
      <c r="I42" s="105">
        <f>I40+I41</f>
        <v>0</v>
      </c>
      <c r="J42" s="106"/>
    </row>
    <row r="44" spans="1:10" x14ac:dyDescent="0.2">
      <c r="F44" s="84"/>
      <c r="G44" s="84"/>
      <c r="H44" s="84"/>
      <c r="I44" s="84"/>
      <c r="J44" s="11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5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G29:I29"/>
    <mergeCell ref="G25:I25"/>
    <mergeCell ref="I19:J19"/>
    <mergeCell ref="G28:I28"/>
    <mergeCell ref="D34:E34"/>
    <mergeCell ref="G34:I34"/>
    <mergeCell ref="G24:I24"/>
    <mergeCell ref="G23:I23"/>
    <mergeCell ref="E19:F19"/>
    <mergeCell ref="E20:F20"/>
    <mergeCell ref="I20:J20"/>
    <mergeCell ref="I21:J21"/>
    <mergeCell ref="G19:H19"/>
    <mergeCell ref="G20:H20"/>
    <mergeCell ref="C39:E39"/>
    <mergeCell ref="C40:E40"/>
    <mergeCell ref="C41:E41"/>
    <mergeCell ref="B42:E42"/>
    <mergeCell ref="D35:E3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40625"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38" t="s">
        <v>7</v>
      </c>
      <c r="B1" s="238"/>
      <c r="C1" s="239"/>
      <c r="D1" s="238"/>
      <c r="E1" s="238"/>
      <c r="F1" s="238"/>
      <c r="G1" s="238"/>
    </row>
    <row r="2" spans="1:7" ht="24.95" customHeight="1" x14ac:dyDescent="0.2">
      <c r="A2" s="50" t="s">
        <v>8</v>
      </c>
      <c r="B2" s="49"/>
      <c r="C2" s="240"/>
      <c r="D2" s="240"/>
      <c r="E2" s="240"/>
      <c r="F2" s="240"/>
      <c r="G2" s="241"/>
    </row>
    <row r="3" spans="1:7" ht="24.95" customHeight="1" x14ac:dyDescent="0.2">
      <c r="A3" s="50" t="s">
        <v>9</v>
      </c>
      <c r="B3" s="49"/>
      <c r="C3" s="240"/>
      <c r="D3" s="240"/>
      <c r="E3" s="240"/>
      <c r="F3" s="240"/>
      <c r="G3" s="241"/>
    </row>
    <row r="4" spans="1:7" ht="24.95" customHeight="1" x14ac:dyDescent="0.2">
      <c r="A4" s="50" t="s">
        <v>10</v>
      </c>
      <c r="B4" s="49"/>
      <c r="C4" s="240"/>
      <c r="D4" s="240"/>
      <c r="E4" s="240"/>
      <c r="F4" s="240"/>
      <c r="G4" s="241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4"/>
  <sheetViews>
    <sheetView zoomScaleNormal="100" workbookViewId="0">
      <pane ySplit="7" topLeftCell="A23" activePane="bottomLeft" state="frozen"/>
      <selection pane="bottomLeft" activeCell="AA16" sqref="AA16"/>
    </sheetView>
  </sheetViews>
  <sheetFormatPr defaultRowHeight="12.75" outlineLevelRow="2" x14ac:dyDescent="0.2"/>
  <cols>
    <col min="1" max="1" width="3.42578125" customWidth="1"/>
    <col min="2" max="2" width="12.7109375" style="115" customWidth="1"/>
    <col min="3" max="3" width="39.140625" style="115" customWidth="1"/>
    <col min="4" max="4" width="4.85546875" customWidth="1"/>
    <col min="5" max="5" width="10.7109375" customWidth="1"/>
    <col min="6" max="6" width="9.85546875" customWidth="1"/>
    <col min="7" max="7" width="18" customWidth="1"/>
    <col min="8" max="13" width="0" hidden="1" customWidth="1"/>
    <col min="18" max="18" width="0" hidden="1" customWidth="1"/>
    <col min="20" max="20" width="9.28515625" customWidth="1"/>
    <col min="21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44" t="s">
        <v>7</v>
      </c>
      <c r="B1" s="244"/>
      <c r="C1" s="244"/>
      <c r="D1" s="244"/>
      <c r="E1" s="244"/>
      <c r="F1" s="244"/>
      <c r="G1" s="244"/>
      <c r="AG1" t="s">
        <v>67</v>
      </c>
    </row>
    <row r="2" spans="1:60" ht="25.15" customHeight="1" x14ac:dyDescent="0.2">
      <c r="A2" s="50" t="s">
        <v>8</v>
      </c>
      <c r="B2" s="49" t="s">
        <v>43</v>
      </c>
      <c r="C2" s="245" t="s">
        <v>296</v>
      </c>
      <c r="D2" s="246"/>
      <c r="E2" s="246"/>
      <c r="F2" s="246"/>
      <c r="G2" s="247"/>
      <c r="AG2" t="s">
        <v>68</v>
      </c>
    </row>
    <row r="3" spans="1:60" ht="25.15" customHeight="1" x14ac:dyDescent="0.2">
      <c r="A3" s="50" t="s">
        <v>9</v>
      </c>
      <c r="B3" s="49" t="s">
        <v>45</v>
      </c>
      <c r="C3" s="245" t="s">
        <v>46</v>
      </c>
      <c r="D3" s="246"/>
      <c r="E3" s="246"/>
      <c r="F3" s="246"/>
      <c r="G3" s="247"/>
      <c r="AC3" s="115" t="s">
        <v>68</v>
      </c>
      <c r="AG3" t="s">
        <v>69</v>
      </c>
    </row>
    <row r="4" spans="1:60" ht="25.15" customHeight="1" x14ac:dyDescent="0.2">
      <c r="A4" s="118" t="s">
        <v>10</v>
      </c>
      <c r="B4" s="119" t="s">
        <v>45</v>
      </c>
      <c r="C4" s="248" t="s">
        <v>46</v>
      </c>
      <c r="D4" s="249"/>
      <c r="E4" s="249"/>
      <c r="F4" s="249"/>
      <c r="G4" s="250"/>
      <c r="AG4" t="s">
        <v>70</v>
      </c>
    </row>
    <row r="5" spans="1:60" x14ac:dyDescent="0.2">
      <c r="D5" s="10"/>
    </row>
    <row r="6" spans="1:60" ht="38.25" x14ac:dyDescent="0.2">
      <c r="A6" s="121" t="s">
        <v>71</v>
      </c>
      <c r="B6" s="123" t="s">
        <v>72</v>
      </c>
      <c r="C6" s="123" t="s">
        <v>73</v>
      </c>
      <c r="D6" s="122" t="s">
        <v>74</v>
      </c>
      <c r="E6" s="121" t="s">
        <v>75</v>
      </c>
      <c r="F6" s="120" t="s">
        <v>76</v>
      </c>
      <c r="G6" s="121" t="s">
        <v>31</v>
      </c>
      <c r="H6" s="124" t="s">
        <v>32</v>
      </c>
      <c r="I6" s="124" t="s">
        <v>77</v>
      </c>
      <c r="J6" s="124" t="s">
        <v>33</v>
      </c>
      <c r="K6" s="124" t="s">
        <v>78</v>
      </c>
      <c r="L6" s="124" t="s">
        <v>79</v>
      </c>
      <c r="M6" s="124" t="s">
        <v>80</v>
      </c>
      <c r="N6" s="124" t="s">
        <v>81</v>
      </c>
      <c r="O6" s="124" t="s">
        <v>82</v>
      </c>
      <c r="P6" s="124" t="s">
        <v>83</v>
      </c>
      <c r="Q6" s="124" t="s">
        <v>84</v>
      </c>
      <c r="R6" s="124" t="s">
        <v>85</v>
      </c>
      <c r="S6" s="124" t="s">
        <v>86</v>
      </c>
      <c r="T6" s="124" t="s">
        <v>87</v>
      </c>
      <c r="U6" s="124" t="s">
        <v>88</v>
      </c>
      <c r="V6" s="124" t="s">
        <v>89</v>
      </c>
      <c r="W6" s="124" t="s">
        <v>90</v>
      </c>
      <c r="X6" s="124" t="s">
        <v>91</v>
      </c>
      <c r="Y6" s="124" t="s">
        <v>92</v>
      </c>
    </row>
    <row r="7" spans="1:60" hidden="1" x14ac:dyDescent="0.2">
      <c r="A7" s="3"/>
      <c r="B7" s="4"/>
      <c r="C7" s="4"/>
      <c r="D7" s="6"/>
      <c r="E7" s="126"/>
      <c r="F7" s="127"/>
      <c r="G7" s="127"/>
      <c r="H7" s="127"/>
      <c r="I7" s="127"/>
      <c r="J7" s="127"/>
      <c r="K7" s="127"/>
      <c r="L7" s="127"/>
      <c r="M7" s="127"/>
      <c r="N7" s="126"/>
      <c r="O7" s="126"/>
      <c r="P7" s="126"/>
      <c r="Q7" s="126"/>
      <c r="R7" s="127"/>
      <c r="S7" s="127"/>
      <c r="T7" s="127"/>
      <c r="U7" s="127"/>
      <c r="V7" s="127"/>
      <c r="W7" s="127"/>
      <c r="X7" s="127"/>
      <c r="Y7" s="127"/>
    </row>
    <row r="8" spans="1:60" x14ac:dyDescent="0.2">
      <c r="A8" s="135" t="s">
        <v>93</v>
      </c>
      <c r="B8" s="136" t="s">
        <v>50</v>
      </c>
      <c r="C8" s="154" t="s">
        <v>51</v>
      </c>
      <c r="D8" s="137"/>
      <c r="E8" s="138"/>
      <c r="F8" s="139"/>
      <c r="G8" s="139"/>
      <c r="H8" s="139"/>
      <c r="I8" s="139">
        <v>0</v>
      </c>
      <c r="J8" s="139"/>
      <c r="K8" s="139">
        <v>0</v>
      </c>
      <c r="L8" s="139"/>
      <c r="M8" s="139"/>
      <c r="N8" s="138"/>
      <c r="O8" s="138"/>
      <c r="P8" s="138"/>
      <c r="Q8" s="138"/>
      <c r="R8" s="139"/>
      <c r="S8" s="139"/>
      <c r="T8" s="140"/>
      <c r="U8" s="134"/>
      <c r="V8" s="134"/>
      <c r="W8" s="134"/>
      <c r="X8" s="134"/>
      <c r="Y8" s="134"/>
      <c r="AG8" t="s">
        <v>94</v>
      </c>
    </row>
    <row r="9" spans="1:60" ht="33.75" x14ac:dyDescent="0.2">
      <c r="A9" s="147">
        <v>1</v>
      </c>
      <c r="B9" s="148" t="s">
        <v>50</v>
      </c>
      <c r="C9" s="155" t="s">
        <v>270</v>
      </c>
      <c r="D9" s="149"/>
      <c r="E9" s="150"/>
      <c r="F9" s="151"/>
      <c r="G9" s="151"/>
      <c r="H9" s="151">
        <v>0</v>
      </c>
      <c r="I9" s="151">
        <v>0</v>
      </c>
      <c r="J9" s="151">
        <v>0</v>
      </c>
      <c r="K9" s="151">
        <v>0</v>
      </c>
      <c r="L9" s="151">
        <v>21</v>
      </c>
      <c r="M9" s="151">
        <v>0</v>
      </c>
      <c r="N9" s="150">
        <v>0</v>
      </c>
      <c r="O9" s="150">
        <v>0</v>
      </c>
      <c r="P9" s="150">
        <v>0</v>
      </c>
      <c r="Q9" s="150">
        <v>0</v>
      </c>
      <c r="R9" s="151"/>
      <c r="S9" s="151" t="s">
        <v>95</v>
      </c>
      <c r="T9" s="152" t="s">
        <v>96</v>
      </c>
      <c r="U9" s="131">
        <v>0</v>
      </c>
      <c r="V9" s="131">
        <v>0</v>
      </c>
      <c r="W9" s="131"/>
      <c r="X9" s="131" t="s">
        <v>97</v>
      </c>
      <c r="Y9" s="131" t="s">
        <v>98</v>
      </c>
      <c r="Z9" s="125"/>
      <c r="AA9" s="125"/>
      <c r="AB9" s="125"/>
      <c r="AC9" s="125"/>
      <c r="AD9" s="125"/>
      <c r="AE9" s="125"/>
      <c r="AF9" s="125"/>
      <c r="AG9" s="125" t="s">
        <v>99</v>
      </c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  <c r="AZ9" s="125"/>
      <c r="BA9" s="125"/>
      <c r="BB9" s="125"/>
      <c r="BC9" s="125"/>
      <c r="BD9" s="125"/>
      <c r="BE9" s="125"/>
      <c r="BF9" s="125"/>
      <c r="BG9" s="125"/>
      <c r="BH9" s="125"/>
    </row>
    <row r="10" spans="1:60" x14ac:dyDescent="0.2">
      <c r="A10" s="135" t="s">
        <v>93</v>
      </c>
      <c r="B10" s="136" t="s">
        <v>45</v>
      </c>
      <c r="C10" s="154" t="s">
        <v>54</v>
      </c>
      <c r="D10" s="137"/>
      <c r="E10" s="138"/>
      <c r="F10" s="139"/>
      <c r="G10" s="139">
        <f>G11+G12+G13+G14+G15+G16+G17+G22+G23</f>
        <v>0</v>
      </c>
      <c r="H10" s="139"/>
      <c r="I10" s="139">
        <v>0</v>
      </c>
      <c r="J10" s="139"/>
      <c r="K10" s="139">
        <v>25217264.469999999</v>
      </c>
      <c r="L10" s="139"/>
      <c r="M10" s="139"/>
      <c r="N10" s="138"/>
      <c r="O10" s="138"/>
      <c r="P10" s="138"/>
      <c r="Q10" s="138"/>
      <c r="R10" s="139"/>
      <c r="S10" s="139"/>
      <c r="T10" s="140"/>
      <c r="U10" s="134"/>
      <c r="V10" s="134"/>
      <c r="W10" s="134"/>
      <c r="X10" s="134"/>
      <c r="Y10" s="134"/>
      <c r="AG10" t="s">
        <v>94</v>
      </c>
    </row>
    <row r="11" spans="1:60" x14ac:dyDescent="0.2">
      <c r="A11" s="147">
        <v>4</v>
      </c>
      <c r="B11" s="148" t="s">
        <v>104</v>
      </c>
      <c r="C11" s="155" t="s">
        <v>105</v>
      </c>
      <c r="D11" s="149" t="s">
        <v>106</v>
      </c>
      <c r="E11" s="150">
        <v>180</v>
      </c>
      <c r="F11" s="185"/>
      <c r="G11" s="151">
        <f t="shared" ref="G11:G17" si="0">E11*F11</f>
        <v>0</v>
      </c>
      <c r="H11" s="151">
        <v>0</v>
      </c>
      <c r="I11" s="151">
        <v>0</v>
      </c>
      <c r="J11" s="151">
        <v>434</v>
      </c>
      <c r="K11" s="151">
        <v>78120</v>
      </c>
      <c r="L11" s="151">
        <v>21</v>
      </c>
      <c r="M11" s="151">
        <v>94525.2</v>
      </c>
      <c r="N11" s="150">
        <v>0</v>
      </c>
      <c r="O11" s="150">
        <v>0</v>
      </c>
      <c r="P11" s="150">
        <v>0.02</v>
      </c>
      <c r="Q11" s="150">
        <v>3.6</v>
      </c>
      <c r="R11" s="151"/>
      <c r="S11" s="151" t="s">
        <v>101</v>
      </c>
      <c r="T11" s="152" t="s">
        <v>101</v>
      </c>
      <c r="U11" s="131">
        <v>0.98</v>
      </c>
      <c r="V11" s="131">
        <v>176.4</v>
      </c>
      <c r="W11" s="131"/>
      <c r="X11" s="131" t="s">
        <v>97</v>
      </c>
      <c r="Y11" s="131" t="s">
        <v>98</v>
      </c>
      <c r="Z11" s="125"/>
      <c r="AA11" s="125"/>
      <c r="AB11" s="125"/>
      <c r="AC11" s="125"/>
      <c r="AD11" s="125"/>
      <c r="AE11" s="125"/>
      <c r="AF11" s="125"/>
      <c r="AG11" s="125" t="s">
        <v>99</v>
      </c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</row>
    <row r="12" spans="1:60" ht="58.5" customHeight="1" x14ac:dyDescent="0.2">
      <c r="A12" s="147">
        <v>5</v>
      </c>
      <c r="B12" s="148" t="s">
        <v>107</v>
      </c>
      <c r="C12" s="155" t="s">
        <v>302</v>
      </c>
      <c r="D12" s="149" t="s">
        <v>106</v>
      </c>
      <c r="E12" s="150">
        <v>180</v>
      </c>
      <c r="F12" s="185"/>
      <c r="G12" s="151">
        <f t="shared" si="0"/>
        <v>0</v>
      </c>
      <c r="H12" s="151">
        <v>0</v>
      </c>
      <c r="I12" s="151">
        <v>0</v>
      </c>
      <c r="J12" s="151">
        <v>3140</v>
      </c>
      <c r="K12" s="151">
        <v>565200</v>
      </c>
      <c r="L12" s="151">
        <v>21</v>
      </c>
      <c r="M12" s="151">
        <v>683892</v>
      </c>
      <c r="N12" s="150">
        <v>0</v>
      </c>
      <c r="O12" s="150">
        <v>0</v>
      </c>
      <c r="P12" s="150">
        <v>2.4</v>
      </c>
      <c r="Q12" s="150">
        <v>432</v>
      </c>
      <c r="R12" s="151"/>
      <c r="S12" s="151" t="s">
        <v>101</v>
      </c>
      <c r="T12" s="152" t="s">
        <v>101</v>
      </c>
      <c r="U12" s="131">
        <v>5.34</v>
      </c>
      <c r="V12" s="131">
        <v>961.19999999999993</v>
      </c>
      <c r="W12" s="131"/>
      <c r="X12" s="131" t="s">
        <v>97</v>
      </c>
      <c r="Y12" s="131" t="s">
        <v>98</v>
      </c>
      <c r="Z12" s="125"/>
      <c r="AA12" s="125"/>
      <c r="AB12" s="125"/>
      <c r="AC12" s="125"/>
      <c r="AD12" s="125"/>
      <c r="AE12" s="125"/>
      <c r="AF12" s="125"/>
      <c r="AG12" s="125" t="s">
        <v>103</v>
      </c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</row>
    <row r="13" spans="1:60" x14ac:dyDescent="0.2">
      <c r="A13" s="147">
        <v>6</v>
      </c>
      <c r="B13" s="148" t="s">
        <v>108</v>
      </c>
      <c r="C13" s="155" t="s">
        <v>109</v>
      </c>
      <c r="D13" s="149" t="s">
        <v>106</v>
      </c>
      <c r="E13" s="150">
        <v>10800</v>
      </c>
      <c r="F13" s="185"/>
      <c r="G13" s="151">
        <f t="shared" si="0"/>
        <v>0</v>
      </c>
      <c r="H13" s="151">
        <v>0</v>
      </c>
      <c r="I13" s="151">
        <v>0</v>
      </c>
      <c r="J13" s="151">
        <v>56.4</v>
      </c>
      <c r="K13" s="151">
        <v>609120</v>
      </c>
      <c r="L13" s="151">
        <v>21</v>
      </c>
      <c r="M13" s="151">
        <v>737035.2</v>
      </c>
      <c r="N13" s="150">
        <v>0</v>
      </c>
      <c r="O13" s="150">
        <v>0</v>
      </c>
      <c r="P13" s="150">
        <v>0</v>
      </c>
      <c r="Q13" s="150">
        <v>0</v>
      </c>
      <c r="R13" s="151"/>
      <c r="S13" s="151" t="s">
        <v>101</v>
      </c>
      <c r="T13" s="152" t="s">
        <v>101</v>
      </c>
      <c r="U13" s="131">
        <v>0.06</v>
      </c>
      <c r="V13" s="131">
        <v>648</v>
      </c>
      <c r="W13" s="131"/>
      <c r="X13" s="131" t="s">
        <v>97</v>
      </c>
      <c r="Y13" s="131" t="s">
        <v>98</v>
      </c>
      <c r="Z13" s="125"/>
      <c r="AA13" s="125"/>
      <c r="AB13" s="125"/>
      <c r="AC13" s="125"/>
      <c r="AD13" s="125"/>
      <c r="AE13" s="125"/>
      <c r="AF13" s="125"/>
      <c r="AG13" s="125" t="s">
        <v>103</v>
      </c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</row>
    <row r="14" spans="1:60" x14ac:dyDescent="0.2">
      <c r="A14" s="147">
        <v>7</v>
      </c>
      <c r="B14" s="148" t="s">
        <v>108</v>
      </c>
      <c r="C14" s="155" t="s">
        <v>109</v>
      </c>
      <c r="D14" s="149" t="s">
        <v>106</v>
      </c>
      <c r="E14" s="150">
        <v>45371.0383</v>
      </c>
      <c r="F14" s="185"/>
      <c r="G14" s="151">
        <f t="shared" si="0"/>
        <v>0</v>
      </c>
      <c r="H14" s="151">
        <v>0</v>
      </c>
      <c r="I14" s="151">
        <v>0</v>
      </c>
      <c r="J14" s="151">
        <v>56.4</v>
      </c>
      <c r="K14" s="151">
        <v>5942926.5601199996</v>
      </c>
      <c r="L14" s="151">
        <v>21</v>
      </c>
      <c r="M14" s="151">
        <v>7190941.1375999991</v>
      </c>
      <c r="N14" s="150">
        <v>0</v>
      </c>
      <c r="O14" s="150">
        <v>0</v>
      </c>
      <c r="P14" s="150">
        <v>0</v>
      </c>
      <c r="Q14" s="150">
        <v>0</v>
      </c>
      <c r="R14" s="151"/>
      <c r="S14" s="151" t="s">
        <v>101</v>
      </c>
      <c r="T14" s="152" t="s">
        <v>101</v>
      </c>
      <c r="U14" s="131">
        <v>0.06</v>
      </c>
      <c r="V14" s="131">
        <v>6322.2622979999996</v>
      </c>
      <c r="W14" s="131"/>
      <c r="X14" s="131" t="s">
        <v>97</v>
      </c>
      <c r="Y14" s="131" t="s">
        <v>98</v>
      </c>
      <c r="Z14" s="125"/>
      <c r="AA14" s="125"/>
      <c r="AB14" s="125"/>
      <c r="AC14" s="125"/>
      <c r="AD14" s="125"/>
      <c r="AE14" s="125"/>
      <c r="AF14" s="125"/>
      <c r="AG14" s="125" t="s">
        <v>103</v>
      </c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125"/>
      <c r="AT14" s="125"/>
      <c r="AU14" s="125"/>
      <c r="AV14" s="125"/>
      <c r="AW14" s="125"/>
      <c r="AX14" s="125"/>
      <c r="AY14" s="125"/>
      <c r="AZ14" s="125"/>
      <c r="BA14" s="125"/>
      <c r="BB14" s="125"/>
      <c r="BC14" s="125"/>
      <c r="BD14" s="125"/>
      <c r="BE14" s="125"/>
      <c r="BF14" s="125"/>
      <c r="BG14" s="125"/>
      <c r="BH14" s="125"/>
    </row>
    <row r="15" spans="1:60" x14ac:dyDescent="0.2">
      <c r="A15" s="147">
        <v>8</v>
      </c>
      <c r="B15" s="148" t="s">
        <v>110</v>
      </c>
      <c r="C15" s="155" t="s">
        <v>111</v>
      </c>
      <c r="D15" s="149" t="s">
        <v>106</v>
      </c>
      <c r="E15" s="150">
        <v>1.6459999999999999</v>
      </c>
      <c r="F15" s="185"/>
      <c r="G15" s="151">
        <f t="shared" si="0"/>
        <v>0</v>
      </c>
      <c r="H15" s="151">
        <v>0</v>
      </c>
      <c r="I15" s="151">
        <v>0</v>
      </c>
      <c r="J15" s="151">
        <v>2590</v>
      </c>
      <c r="K15" s="151">
        <v>4263.1399999999994</v>
      </c>
      <c r="L15" s="151">
        <v>21</v>
      </c>
      <c r="M15" s="151">
        <v>5158.3994000000002</v>
      </c>
      <c r="N15" s="150">
        <v>0</v>
      </c>
      <c r="O15" s="150">
        <v>0</v>
      </c>
      <c r="P15" s="150">
        <v>2.1</v>
      </c>
      <c r="Q15" s="150">
        <v>3.4565999999999999</v>
      </c>
      <c r="R15" s="151"/>
      <c r="S15" s="151" t="s">
        <v>101</v>
      </c>
      <c r="T15" s="152" t="s">
        <v>101</v>
      </c>
      <c r="U15" s="131">
        <v>4.45</v>
      </c>
      <c r="V15" s="131">
        <v>7.3247</v>
      </c>
      <c r="W15" s="131"/>
      <c r="X15" s="131" t="s">
        <v>97</v>
      </c>
      <c r="Y15" s="131" t="s">
        <v>98</v>
      </c>
      <c r="Z15" s="125"/>
      <c r="AA15" s="125"/>
      <c r="AB15" s="125"/>
      <c r="AC15" s="125"/>
      <c r="AD15" s="125"/>
      <c r="AE15" s="125"/>
      <c r="AF15" s="125"/>
      <c r="AG15" s="125" t="s">
        <v>103</v>
      </c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</row>
    <row r="16" spans="1:60" ht="22.5" x14ac:dyDescent="0.2">
      <c r="A16" s="147">
        <v>9</v>
      </c>
      <c r="B16" s="148" t="s">
        <v>112</v>
      </c>
      <c r="C16" s="155" t="s">
        <v>113</v>
      </c>
      <c r="D16" s="149" t="s">
        <v>106</v>
      </c>
      <c r="E16" s="150">
        <v>53171.0383</v>
      </c>
      <c r="F16" s="185"/>
      <c r="G16" s="151">
        <f t="shared" si="0"/>
        <v>0</v>
      </c>
      <c r="H16" s="151">
        <v>0</v>
      </c>
      <c r="I16" s="151">
        <v>0</v>
      </c>
      <c r="J16" s="151">
        <v>109.5</v>
      </c>
      <c r="K16" s="151">
        <v>12720728.693849999</v>
      </c>
      <c r="L16" s="151">
        <v>21</v>
      </c>
      <c r="M16" s="151">
        <v>15392081.7149</v>
      </c>
      <c r="N16" s="150">
        <v>0</v>
      </c>
      <c r="O16" s="150">
        <v>0</v>
      </c>
      <c r="P16" s="150">
        <v>0</v>
      </c>
      <c r="Q16" s="150">
        <v>0</v>
      </c>
      <c r="R16" s="151"/>
      <c r="S16" s="151" t="s">
        <v>101</v>
      </c>
      <c r="T16" s="152" t="s">
        <v>101</v>
      </c>
      <c r="U16" s="131">
        <v>0.01</v>
      </c>
      <c r="V16" s="131">
        <v>1161.7103830000001</v>
      </c>
      <c r="W16" s="131"/>
      <c r="X16" s="131" t="s">
        <v>97</v>
      </c>
      <c r="Y16" s="131" t="s">
        <v>98</v>
      </c>
      <c r="Z16" s="125"/>
      <c r="AA16" s="125"/>
      <c r="AB16" s="125"/>
      <c r="AC16" s="125"/>
      <c r="AD16" s="125"/>
      <c r="AE16" s="125"/>
      <c r="AF16" s="125"/>
      <c r="AG16" s="125" t="s">
        <v>103</v>
      </c>
      <c r="AH16" s="125"/>
      <c r="AI16" s="125"/>
      <c r="AJ16" s="125"/>
      <c r="AK16" s="125"/>
      <c r="AL16" s="125"/>
      <c r="AM16" s="125"/>
      <c r="AN16" s="125"/>
      <c r="AO16" s="125"/>
      <c r="AP16" s="125"/>
      <c r="AQ16" s="125"/>
      <c r="AR16" s="125"/>
      <c r="AS16" s="125"/>
      <c r="AT16" s="125"/>
      <c r="AU16" s="125"/>
      <c r="AV16" s="125"/>
      <c r="AW16" s="125"/>
      <c r="AX16" s="125"/>
      <c r="AY16" s="125"/>
      <c r="AZ16" s="125"/>
      <c r="BA16" s="125"/>
      <c r="BB16" s="125"/>
      <c r="BC16" s="125"/>
      <c r="BD16" s="125"/>
      <c r="BE16" s="125"/>
      <c r="BF16" s="125"/>
      <c r="BG16" s="125"/>
      <c r="BH16" s="125"/>
    </row>
    <row r="17" spans="1:60" x14ac:dyDescent="0.2">
      <c r="A17" s="141">
        <v>10</v>
      </c>
      <c r="B17" s="142" t="s">
        <v>114</v>
      </c>
      <c r="C17" s="156" t="s">
        <v>115</v>
      </c>
      <c r="D17" s="143" t="s">
        <v>106</v>
      </c>
      <c r="E17" s="144">
        <f>SUM(E18:E21)</f>
        <v>18815.428390000001</v>
      </c>
      <c r="F17" s="186"/>
      <c r="G17" s="151">
        <f t="shared" si="0"/>
        <v>0</v>
      </c>
      <c r="H17" s="145">
        <v>0</v>
      </c>
      <c r="I17" s="145">
        <v>0</v>
      </c>
      <c r="J17" s="145">
        <v>120</v>
      </c>
      <c r="K17" s="145">
        <v>2257851.4068</v>
      </c>
      <c r="L17" s="145">
        <v>21</v>
      </c>
      <c r="M17" s="145">
        <v>2732000.2061000001</v>
      </c>
      <c r="N17" s="144">
        <v>0</v>
      </c>
      <c r="O17" s="144">
        <v>0</v>
      </c>
      <c r="P17" s="144">
        <v>0</v>
      </c>
      <c r="Q17" s="144">
        <v>0</v>
      </c>
      <c r="R17" s="145"/>
      <c r="S17" s="145" t="s">
        <v>101</v>
      </c>
      <c r="T17" s="146" t="s">
        <v>101</v>
      </c>
      <c r="U17" s="131">
        <v>0.05</v>
      </c>
      <c r="V17" s="131">
        <v>940.77141950000009</v>
      </c>
      <c r="W17" s="131"/>
      <c r="X17" s="131" t="s">
        <v>97</v>
      </c>
      <c r="Y17" s="131" t="s">
        <v>98</v>
      </c>
      <c r="Z17" s="125"/>
      <c r="AA17" s="125"/>
      <c r="AB17" s="125"/>
      <c r="AC17" s="125"/>
      <c r="AD17" s="125"/>
      <c r="AE17" s="125"/>
      <c r="AF17" s="125"/>
      <c r="AG17" s="125" t="s">
        <v>99</v>
      </c>
      <c r="AH17" s="125"/>
      <c r="AI17" s="125"/>
      <c r="AJ17" s="125"/>
      <c r="AK17" s="125"/>
      <c r="AL17" s="125"/>
      <c r="AM17" s="125"/>
      <c r="AN17" s="125"/>
      <c r="AO17" s="125"/>
      <c r="AP17" s="125"/>
      <c r="AQ17" s="125"/>
      <c r="AR17" s="125"/>
      <c r="AS17" s="125"/>
      <c r="AT17" s="125"/>
      <c r="AU17" s="125"/>
      <c r="AV17" s="125"/>
      <c r="AW17" s="125"/>
      <c r="AX17" s="125"/>
      <c r="AY17" s="125"/>
      <c r="AZ17" s="125"/>
      <c r="BA17" s="125"/>
      <c r="BB17" s="125"/>
      <c r="BC17" s="125"/>
      <c r="BD17" s="125"/>
      <c r="BE17" s="125"/>
      <c r="BF17" s="125"/>
      <c r="BG17" s="125"/>
      <c r="BH17" s="125"/>
    </row>
    <row r="18" spans="1:60" outlineLevel="1" x14ac:dyDescent="0.2">
      <c r="A18" s="128"/>
      <c r="B18" s="129"/>
      <c r="C18" s="157" t="s">
        <v>116</v>
      </c>
      <c r="D18" s="132"/>
      <c r="E18" s="133">
        <v>17523.133679999999</v>
      </c>
      <c r="F18" s="131"/>
      <c r="G18" s="131"/>
      <c r="H18" s="131"/>
      <c r="I18" s="131"/>
      <c r="J18" s="131"/>
      <c r="K18" s="131"/>
      <c r="L18" s="131"/>
      <c r="M18" s="131"/>
      <c r="N18" s="130"/>
      <c r="O18" s="130"/>
      <c r="P18" s="130"/>
      <c r="Q18" s="130"/>
      <c r="R18" s="131"/>
      <c r="S18" s="131"/>
      <c r="T18" s="131"/>
      <c r="U18" s="131"/>
      <c r="V18" s="131"/>
      <c r="W18" s="131"/>
      <c r="X18" s="131"/>
      <c r="Y18" s="131"/>
      <c r="Z18" s="125"/>
      <c r="AA18" s="125"/>
      <c r="AB18" s="125"/>
      <c r="AC18" s="125"/>
      <c r="AD18" s="125"/>
      <c r="AE18" s="125"/>
      <c r="AF18" s="125"/>
      <c r="AG18" s="125" t="s">
        <v>117</v>
      </c>
      <c r="AH18" s="125">
        <v>0</v>
      </c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</row>
    <row r="19" spans="1:60" outlineLevel="2" x14ac:dyDescent="0.2">
      <c r="A19" s="128"/>
      <c r="B19" s="129"/>
      <c r="C19" s="157" t="s">
        <v>118</v>
      </c>
      <c r="D19" s="132"/>
      <c r="E19" s="133">
        <v>489.99567000000002</v>
      </c>
      <c r="F19" s="131"/>
      <c r="G19" s="131"/>
      <c r="H19" s="131"/>
      <c r="I19" s="131"/>
      <c r="J19" s="131"/>
      <c r="K19" s="131"/>
      <c r="L19" s="131"/>
      <c r="M19" s="131"/>
      <c r="N19" s="130"/>
      <c r="O19" s="130"/>
      <c r="P19" s="130"/>
      <c r="Q19" s="130"/>
      <c r="R19" s="131"/>
      <c r="S19" s="131"/>
      <c r="T19" s="131"/>
      <c r="U19" s="131"/>
      <c r="V19" s="131"/>
      <c r="W19" s="131"/>
      <c r="X19" s="131"/>
      <c r="Y19" s="131"/>
      <c r="Z19" s="125"/>
      <c r="AA19" s="125"/>
      <c r="AB19" s="125"/>
      <c r="AC19" s="125"/>
      <c r="AD19" s="125"/>
      <c r="AE19" s="125"/>
      <c r="AF19" s="125"/>
      <c r="AG19" s="125" t="s">
        <v>117</v>
      </c>
      <c r="AH19" s="125">
        <v>0</v>
      </c>
      <c r="AI19" s="125"/>
      <c r="AJ19" s="125"/>
      <c r="AK19" s="125"/>
      <c r="AL19" s="125"/>
      <c r="AM19" s="125"/>
      <c r="AN19" s="125"/>
      <c r="AO19" s="125"/>
      <c r="AP19" s="125"/>
      <c r="AQ19" s="125"/>
      <c r="AR19" s="125"/>
      <c r="AS19" s="125"/>
      <c r="AT19" s="125"/>
      <c r="AU19" s="125"/>
      <c r="AV19" s="125"/>
      <c r="AW19" s="125"/>
      <c r="AX19" s="125"/>
      <c r="AY19" s="125"/>
      <c r="AZ19" s="125"/>
      <c r="BA19" s="125"/>
      <c r="BB19" s="125"/>
      <c r="BC19" s="125"/>
      <c r="BD19" s="125"/>
      <c r="BE19" s="125"/>
      <c r="BF19" s="125"/>
      <c r="BG19" s="125"/>
      <c r="BH19" s="125"/>
    </row>
    <row r="20" spans="1:60" outlineLevel="2" x14ac:dyDescent="0.2">
      <c r="A20" s="128"/>
      <c r="B20" s="129"/>
      <c r="C20" s="157" t="s">
        <v>119</v>
      </c>
      <c r="D20" s="132"/>
      <c r="E20" s="133">
        <v>543.8125</v>
      </c>
      <c r="F20" s="131"/>
      <c r="G20" s="131"/>
      <c r="H20" s="131"/>
      <c r="I20" s="131"/>
      <c r="J20" s="131"/>
      <c r="K20" s="131"/>
      <c r="L20" s="131"/>
      <c r="M20" s="131"/>
      <c r="N20" s="130"/>
      <c r="O20" s="130"/>
      <c r="P20" s="130"/>
      <c r="Q20" s="130"/>
      <c r="R20" s="131"/>
      <c r="S20" s="131"/>
      <c r="T20" s="131"/>
      <c r="U20" s="131"/>
      <c r="V20" s="131"/>
      <c r="W20" s="131"/>
      <c r="X20" s="131"/>
      <c r="Y20" s="131"/>
      <c r="Z20" s="125"/>
      <c r="AA20" s="125"/>
      <c r="AB20" s="125"/>
      <c r="AC20" s="125"/>
      <c r="AD20" s="125"/>
      <c r="AE20" s="125"/>
      <c r="AF20" s="125"/>
      <c r="AG20" s="125" t="s">
        <v>117</v>
      </c>
      <c r="AH20" s="125">
        <v>0</v>
      </c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</row>
    <row r="21" spans="1:60" outlineLevel="2" x14ac:dyDescent="0.2">
      <c r="A21" s="128"/>
      <c r="B21" s="129"/>
      <c r="C21" s="157" t="s">
        <v>120</v>
      </c>
      <c r="D21" s="132"/>
      <c r="E21" s="133">
        <v>258.48653999999999</v>
      </c>
      <c r="F21" s="131"/>
      <c r="G21" s="131"/>
      <c r="H21" s="131"/>
      <c r="I21" s="131"/>
      <c r="J21" s="131"/>
      <c r="K21" s="131"/>
      <c r="L21" s="131"/>
      <c r="M21" s="131"/>
      <c r="N21" s="130"/>
      <c r="O21" s="130"/>
      <c r="P21" s="130"/>
      <c r="Q21" s="130"/>
      <c r="R21" s="131"/>
      <c r="S21" s="131"/>
      <c r="T21" s="131"/>
      <c r="U21" s="131"/>
      <c r="V21" s="131"/>
      <c r="W21" s="131"/>
      <c r="X21" s="131"/>
      <c r="Y21" s="131"/>
      <c r="Z21" s="125"/>
      <c r="AA21" s="125"/>
      <c r="AB21" s="125"/>
      <c r="AC21" s="125"/>
      <c r="AD21" s="125"/>
      <c r="AE21" s="125"/>
      <c r="AF21" s="125"/>
      <c r="AG21" s="125" t="s">
        <v>117</v>
      </c>
      <c r="AH21" s="125">
        <v>0</v>
      </c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</row>
    <row r="22" spans="1:60" x14ac:dyDescent="0.2">
      <c r="A22" s="147">
        <v>11</v>
      </c>
      <c r="B22" s="148" t="s">
        <v>121</v>
      </c>
      <c r="C22" s="155" t="s">
        <v>122</v>
      </c>
      <c r="D22" s="149" t="s">
        <v>106</v>
      </c>
      <c r="E22" s="150">
        <v>53171.0383</v>
      </c>
      <c r="F22" s="185"/>
      <c r="G22" s="151">
        <f t="shared" ref="G22:G23" si="1">E22*F22</f>
        <v>0</v>
      </c>
      <c r="H22" s="151">
        <v>0</v>
      </c>
      <c r="I22" s="151">
        <v>0</v>
      </c>
      <c r="J22" s="151">
        <v>18.899999999999999</v>
      </c>
      <c r="K22" s="151">
        <v>2195632.6238699998</v>
      </c>
      <c r="L22" s="151">
        <v>21</v>
      </c>
      <c r="M22" s="151">
        <v>2656715.4702000003</v>
      </c>
      <c r="N22" s="150">
        <v>0</v>
      </c>
      <c r="O22" s="150">
        <v>0</v>
      </c>
      <c r="P22" s="150">
        <v>0</v>
      </c>
      <c r="Q22" s="150">
        <v>0</v>
      </c>
      <c r="R22" s="151"/>
      <c r="S22" s="151" t="s">
        <v>101</v>
      </c>
      <c r="T22" s="152" t="s">
        <v>101</v>
      </c>
      <c r="U22" s="131">
        <v>0.01</v>
      </c>
      <c r="V22" s="131">
        <v>1161.7103830000001</v>
      </c>
      <c r="W22" s="131"/>
      <c r="X22" s="131" t="s">
        <v>97</v>
      </c>
      <c r="Y22" s="131" t="s">
        <v>98</v>
      </c>
      <c r="Z22" s="125"/>
      <c r="AA22" s="125"/>
      <c r="AB22" s="125"/>
      <c r="AC22" s="125"/>
      <c r="AD22" s="125"/>
      <c r="AE22" s="125"/>
      <c r="AF22" s="125"/>
      <c r="AG22" s="125" t="s">
        <v>103</v>
      </c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</row>
    <row r="23" spans="1:60" x14ac:dyDescent="0.2">
      <c r="A23" s="147">
        <v>12</v>
      </c>
      <c r="B23" s="148" t="s">
        <v>123</v>
      </c>
      <c r="C23" s="155" t="s">
        <v>124</v>
      </c>
      <c r="D23" s="149" t="s">
        <v>106</v>
      </c>
      <c r="E23" s="150">
        <v>64.5</v>
      </c>
      <c r="F23" s="185"/>
      <c r="G23" s="151">
        <f t="shared" si="1"/>
        <v>0</v>
      </c>
      <c r="H23" s="151">
        <v>0</v>
      </c>
      <c r="I23" s="151">
        <v>0</v>
      </c>
      <c r="J23" s="151">
        <v>12.9</v>
      </c>
      <c r="K23" s="151">
        <v>832.05000000000007</v>
      </c>
      <c r="L23" s="151">
        <v>21</v>
      </c>
      <c r="M23" s="151">
        <v>1006.7805</v>
      </c>
      <c r="N23" s="150">
        <v>0</v>
      </c>
      <c r="O23" s="150">
        <v>0</v>
      </c>
      <c r="P23" s="150">
        <v>0</v>
      </c>
      <c r="Q23" s="150">
        <v>0</v>
      </c>
      <c r="R23" s="151"/>
      <c r="S23" s="151" t="s">
        <v>101</v>
      </c>
      <c r="T23" s="152" t="s">
        <v>101</v>
      </c>
      <c r="U23" s="131">
        <v>0.01</v>
      </c>
      <c r="V23" s="131">
        <v>0.64500000000000002</v>
      </c>
      <c r="W23" s="131"/>
      <c r="X23" s="131" t="s">
        <v>97</v>
      </c>
      <c r="Y23" s="131" t="s">
        <v>98</v>
      </c>
      <c r="Z23" s="125"/>
      <c r="AA23" s="125"/>
      <c r="AB23" s="125"/>
      <c r="AC23" s="125"/>
      <c r="AD23" s="125"/>
      <c r="AE23" s="125"/>
      <c r="AF23" s="125"/>
      <c r="AG23" s="125" t="s">
        <v>99</v>
      </c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</row>
    <row r="24" spans="1:60" x14ac:dyDescent="0.2">
      <c r="A24" s="135" t="s">
        <v>93</v>
      </c>
      <c r="B24" s="136" t="s">
        <v>57</v>
      </c>
      <c r="C24" s="154" t="s">
        <v>58</v>
      </c>
      <c r="D24" s="137"/>
      <c r="E24" s="138"/>
      <c r="F24" s="139"/>
      <c r="G24" s="139">
        <f>G25+G31+G35+G38</f>
        <v>0</v>
      </c>
      <c r="H24" s="139"/>
      <c r="I24" s="139">
        <v>0</v>
      </c>
      <c r="J24" s="139"/>
      <c r="K24" s="139">
        <v>11776247.279999999</v>
      </c>
      <c r="L24" s="139"/>
      <c r="M24" s="139"/>
      <c r="N24" s="138"/>
      <c r="O24" s="138"/>
      <c r="P24" s="138"/>
      <c r="Q24" s="138"/>
      <c r="R24" s="139"/>
      <c r="S24" s="139"/>
      <c r="T24" s="140"/>
      <c r="U24" s="134"/>
      <c r="V24" s="134"/>
      <c r="W24" s="134"/>
      <c r="X24" s="134"/>
      <c r="Y24" s="134"/>
      <c r="AG24" t="s">
        <v>94</v>
      </c>
    </row>
    <row r="25" spans="1:60" x14ac:dyDescent="0.2">
      <c r="A25" s="141">
        <v>13</v>
      </c>
      <c r="B25" s="142" t="s">
        <v>125</v>
      </c>
      <c r="C25" s="156" t="s">
        <v>126</v>
      </c>
      <c r="D25" s="143" t="s">
        <v>127</v>
      </c>
      <c r="E25" s="144">
        <f>SUM(E27:E30)</f>
        <v>2249.2674599999996</v>
      </c>
      <c r="F25" s="186"/>
      <c r="G25" s="151">
        <f>E25*F25</f>
        <v>0</v>
      </c>
      <c r="H25" s="145">
        <v>0</v>
      </c>
      <c r="I25" s="145">
        <v>0</v>
      </c>
      <c r="J25" s="145">
        <v>-3200.05</v>
      </c>
      <c r="K25" s="145">
        <v>-7197768.3033724995</v>
      </c>
      <c r="L25" s="145">
        <v>21</v>
      </c>
      <c r="M25" s="145">
        <v>-8709299.6429999992</v>
      </c>
      <c r="N25" s="144">
        <v>0</v>
      </c>
      <c r="O25" s="144">
        <v>0</v>
      </c>
      <c r="P25" s="144">
        <v>0</v>
      </c>
      <c r="Q25" s="144">
        <v>0</v>
      </c>
      <c r="R25" s="145"/>
      <c r="S25" s="145" t="s">
        <v>101</v>
      </c>
      <c r="T25" s="146" t="s">
        <v>101</v>
      </c>
      <c r="U25" s="131">
        <v>0</v>
      </c>
      <c r="V25" s="131">
        <v>0</v>
      </c>
      <c r="W25" s="131"/>
      <c r="X25" s="131" t="s">
        <v>97</v>
      </c>
      <c r="Y25" s="131" t="s">
        <v>98</v>
      </c>
      <c r="Z25" s="125"/>
      <c r="AA25" s="125"/>
      <c r="AB25" s="125"/>
      <c r="AC25" s="125"/>
      <c r="AD25" s="125"/>
      <c r="AE25" s="125"/>
      <c r="AF25" s="125"/>
      <c r="AG25" s="125" t="s">
        <v>99</v>
      </c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</row>
    <row r="26" spans="1:60" ht="22.5" outlineLevel="1" x14ac:dyDescent="0.2">
      <c r="A26" s="128"/>
      <c r="B26" s="129"/>
      <c r="C26" s="242" t="s">
        <v>128</v>
      </c>
      <c r="D26" s="243"/>
      <c r="E26" s="243"/>
      <c r="F26" s="243"/>
      <c r="G26" s="243"/>
      <c r="H26" s="131"/>
      <c r="I26" s="131"/>
      <c r="J26" s="131"/>
      <c r="K26" s="131"/>
      <c r="L26" s="131"/>
      <c r="M26" s="131"/>
      <c r="N26" s="130"/>
      <c r="O26" s="130"/>
      <c r="P26" s="130"/>
      <c r="Q26" s="130"/>
      <c r="R26" s="131"/>
      <c r="S26" s="131"/>
      <c r="T26" s="131"/>
      <c r="U26" s="131"/>
      <c r="V26" s="131"/>
      <c r="W26" s="131"/>
      <c r="X26" s="131"/>
      <c r="Y26" s="131"/>
      <c r="Z26" s="125"/>
      <c r="AA26" s="125"/>
      <c r="AB26" s="125"/>
      <c r="AC26" s="125"/>
      <c r="AD26" s="125"/>
      <c r="AE26" s="125"/>
      <c r="AF26" s="125"/>
      <c r="AG26" s="125" t="s">
        <v>129</v>
      </c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53" t="str">
        <f>C26</f>
        <v>Pro vyjádření výnosu ve prospěch zhotovitele je nutné jednotkovou cenu uvést se záporným znaménkem. (Získaná částka ponižuje náklad stavby.)</v>
      </c>
      <c r="BB26" s="125"/>
      <c r="BC26" s="125"/>
      <c r="BD26" s="125"/>
      <c r="BE26" s="125"/>
      <c r="BF26" s="125"/>
      <c r="BG26" s="125"/>
      <c r="BH26" s="125"/>
    </row>
    <row r="27" spans="1:60" outlineLevel="1" x14ac:dyDescent="0.2">
      <c r="A27" s="128"/>
      <c r="B27" s="129"/>
      <c r="C27" s="157" t="s">
        <v>130</v>
      </c>
      <c r="D27" s="132"/>
      <c r="E27" s="133">
        <v>2213.4484699999998</v>
      </c>
      <c r="F27" s="131"/>
      <c r="G27" s="131"/>
      <c r="H27" s="131"/>
      <c r="I27" s="131"/>
      <c r="J27" s="131"/>
      <c r="K27" s="131"/>
      <c r="L27" s="131"/>
      <c r="M27" s="131"/>
      <c r="N27" s="130"/>
      <c r="O27" s="130"/>
      <c r="P27" s="130"/>
      <c r="Q27" s="130"/>
      <c r="R27" s="131"/>
      <c r="S27" s="131"/>
      <c r="T27" s="131"/>
      <c r="U27" s="131"/>
      <c r="V27" s="131"/>
      <c r="W27" s="131"/>
      <c r="X27" s="131"/>
      <c r="Y27" s="131"/>
      <c r="Z27" s="125"/>
      <c r="AA27" s="125"/>
      <c r="AB27" s="125"/>
      <c r="AC27" s="125"/>
      <c r="AD27" s="125"/>
      <c r="AE27" s="125"/>
      <c r="AF27" s="125"/>
      <c r="AG27" s="125" t="s">
        <v>117</v>
      </c>
      <c r="AH27" s="125">
        <v>0</v>
      </c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</row>
    <row r="28" spans="1:60" outlineLevel="2" x14ac:dyDescent="0.2">
      <c r="A28" s="128"/>
      <c r="B28" s="129"/>
      <c r="C28" s="157" t="s">
        <v>131</v>
      </c>
      <c r="D28" s="132"/>
      <c r="E28" s="133">
        <v>8.85</v>
      </c>
      <c r="F28" s="131"/>
      <c r="G28" s="131"/>
      <c r="H28" s="131"/>
      <c r="I28" s="131"/>
      <c r="J28" s="131"/>
      <c r="K28" s="131"/>
      <c r="L28" s="131"/>
      <c r="M28" s="131"/>
      <c r="N28" s="130"/>
      <c r="O28" s="130"/>
      <c r="P28" s="130"/>
      <c r="Q28" s="130"/>
      <c r="R28" s="131"/>
      <c r="S28" s="131"/>
      <c r="T28" s="131"/>
      <c r="U28" s="131"/>
      <c r="V28" s="131"/>
      <c r="W28" s="131"/>
      <c r="X28" s="131"/>
      <c r="Y28" s="131"/>
      <c r="Z28" s="125"/>
      <c r="AA28" s="125"/>
      <c r="AB28" s="125"/>
      <c r="AC28" s="125"/>
      <c r="AD28" s="125"/>
      <c r="AE28" s="125"/>
      <c r="AF28" s="125"/>
      <c r="AG28" s="125" t="s">
        <v>117</v>
      </c>
      <c r="AH28" s="125">
        <v>0</v>
      </c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</row>
    <row r="29" spans="1:60" outlineLevel="2" x14ac:dyDescent="0.2">
      <c r="A29" s="128"/>
      <c r="B29" s="129"/>
      <c r="C29" s="157" t="s">
        <v>132</v>
      </c>
      <c r="D29" s="132"/>
      <c r="E29" s="133">
        <v>23.008990000000001</v>
      </c>
      <c r="F29" s="131"/>
      <c r="G29" s="131"/>
      <c r="H29" s="131"/>
      <c r="I29" s="131"/>
      <c r="J29" s="131"/>
      <c r="K29" s="131"/>
      <c r="L29" s="131"/>
      <c r="M29" s="131"/>
      <c r="N29" s="130"/>
      <c r="O29" s="130"/>
      <c r="P29" s="130"/>
      <c r="Q29" s="130"/>
      <c r="R29" s="131"/>
      <c r="S29" s="131"/>
      <c r="T29" s="131"/>
      <c r="U29" s="131"/>
      <c r="V29" s="131"/>
      <c r="W29" s="131"/>
      <c r="X29" s="131"/>
      <c r="Y29" s="131"/>
      <c r="Z29" s="125"/>
      <c r="AA29" s="125"/>
      <c r="AB29" s="125"/>
      <c r="AC29" s="125"/>
      <c r="AD29" s="125"/>
      <c r="AE29" s="125"/>
      <c r="AF29" s="125"/>
      <c r="AG29" s="125" t="s">
        <v>117</v>
      </c>
      <c r="AH29" s="125">
        <v>0</v>
      </c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125"/>
      <c r="AT29" s="125"/>
      <c r="AU29" s="125"/>
      <c r="AV29" s="125"/>
      <c r="AW29" s="125"/>
      <c r="AX29" s="125"/>
      <c r="AY29" s="125"/>
      <c r="AZ29" s="125"/>
      <c r="BA29" s="125"/>
      <c r="BB29" s="125"/>
      <c r="BC29" s="125"/>
      <c r="BD29" s="125"/>
      <c r="BE29" s="125"/>
      <c r="BF29" s="125"/>
      <c r="BG29" s="125"/>
      <c r="BH29" s="125"/>
    </row>
    <row r="30" spans="1:60" outlineLevel="2" x14ac:dyDescent="0.2">
      <c r="A30" s="128"/>
      <c r="B30" s="129"/>
      <c r="C30" s="157" t="s">
        <v>133</v>
      </c>
      <c r="D30" s="132"/>
      <c r="E30" s="133">
        <v>3.96</v>
      </c>
      <c r="F30" s="131"/>
      <c r="G30" s="131"/>
      <c r="H30" s="131"/>
      <c r="I30" s="131"/>
      <c r="J30" s="131"/>
      <c r="K30" s="131"/>
      <c r="L30" s="131"/>
      <c r="M30" s="131"/>
      <c r="N30" s="130"/>
      <c r="O30" s="130"/>
      <c r="P30" s="130"/>
      <c r="Q30" s="130"/>
      <c r="R30" s="131"/>
      <c r="S30" s="131"/>
      <c r="T30" s="131"/>
      <c r="U30" s="131"/>
      <c r="V30" s="131"/>
      <c r="W30" s="131"/>
      <c r="X30" s="131"/>
      <c r="Y30" s="131"/>
      <c r="Z30" s="125"/>
      <c r="AA30" s="125"/>
      <c r="AB30" s="125"/>
      <c r="AC30" s="125"/>
      <c r="AD30" s="125"/>
      <c r="AE30" s="125"/>
      <c r="AF30" s="125"/>
      <c r="AG30" s="125" t="s">
        <v>117</v>
      </c>
      <c r="AH30" s="125">
        <v>0</v>
      </c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  <c r="AW30" s="125"/>
      <c r="AX30" s="125"/>
      <c r="AY30" s="125"/>
      <c r="AZ30" s="125"/>
      <c r="BA30" s="125"/>
      <c r="BB30" s="125"/>
      <c r="BC30" s="125"/>
      <c r="BD30" s="125"/>
      <c r="BE30" s="125"/>
      <c r="BF30" s="125"/>
      <c r="BG30" s="125"/>
      <c r="BH30" s="125"/>
    </row>
    <row r="31" spans="1:60" ht="22.5" x14ac:dyDescent="0.2">
      <c r="A31" s="141">
        <v>14</v>
      </c>
      <c r="B31" s="142" t="s">
        <v>134</v>
      </c>
      <c r="C31" s="156" t="s">
        <v>135</v>
      </c>
      <c r="D31" s="143" t="s">
        <v>127</v>
      </c>
      <c r="E31" s="144">
        <v>44268.969299999997</v>
      </c>
      <c r="F31" s="186"/>
      <c r="G31" s="151">
        <f>E31*F31</f>
        <v>0</v>
      </c>
      <c r="H31" s="145">
        <v>0</v>
      </c>
      <c r="I31" s="145">
        <v>0</v>
      </c>
      <c r="J31" s="145">
        <v>400</v>
      </c>
      <c r="K31" s="145">
        <v>17707587.719999999</v>
      </c>
      <c r="L31" s="145">
        <v>21</v>
      </c>
      <c r="M31" s="145">
        <v>21426181.141199999</v>
      </c>
      <c r="N31" s="144">
        <v>0</v>
      </c>
      <c r="O31" s="144">
        <v>0</v>
      </c>
      <c r="P31" s="144">
        <v>0</v>
      </c>
      <c r="Q31" s="144">
        <v>0</v>
      </c>
      <c r="R31" s="145"/>
      <c r="S31" s="145" t="s">
        <v>101</v>
      </c>
      <c r="T31" s="146" t="s">
        <v>101</v>
      </c>
      <c r="U31" s="131">
        <v>0</v>
      </c>
      <c r="V31" s="131">
        <v>0</v>
      </c>
      <c r="W31" s="131"/>
      <c r="X31" s="131" t="s">
        <v>97</v>
      </c>
      <c r="Y31" s="131" t="s">
        <v>98</v>
      </c>
      <c r="Z31" s="125"/>
      <c r="AA31" s="125"/>
      <c r="AB31" s="125"/>
      <c r="AC31" s="125"/>
      <c r="AD31" s="125"/>
      <c r="AE31" s="125"/>
      <c r="AF31" s="125"/>
      <c r="AG31" s="125" t="s">
        <v>99</v>
      </c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</row>
    <row r="32" spans="1:60" outlineLevel="1" x14ac:dyDescent="0.2">
      <c r="A32" s="128"/>
      <c r="B32" s="129"/>
      <c r="C32" s="157" t="s">
        <v>136</v>
      </c>
      <c r="D32" s="132"/>
      <c r="E32" s="133">
        <v>34710</v>
      </c>
      <c r="F32" s="131"/>
      <c r="G32" s="131"/>
      <c r="H32" s="131"/>
      <c r="I32" s="131"/>
      <c r="J32" s="131"/>
      <c r="K32" s="131"/>
      <c r="L32" s="131"/>
      <c r="M32" s="131"/>
      <c r="N32" s="130"/>
      <c r="O32" s="130"/>
      <c r="P32" s="130"/>
      <c r="Q32" s="130"/>
      <c r="R32" s="131"/>
      <c r="S32" s="131"/>
      <c r="T32" s="131"/>
      <c r="U32" s="131"/>
      <c r="V32" s="131"/>
      <c r="W32" s="131"/>
      <c r="X32" s="131"/>
      <c r="Y32" s="131"/>
      <c r="Z32" s="125"/>
      <c r="AA32" s="125"/>
      <c r="AB32" s="125"/>
      <c r="AC32" s="125"/>
      <c r="AD32" s="125"/>
      <c r="AE32" s="125"/>
      <c r="AF32" s="125"/>
      <c r="AG32" s="125" t="s">
        <v>117</v>
      </c>
      <c r="AH32" s="125">
        <v>0</v>
      </c>
      <c r="AI32" s="125"/>
      <c r="AJ32" s="125"/>
      <c r="AK32" s="125"/>
      <c r="AL32" s="125"/>
      <c r="AM32" s="125"/>
      <c r="AN32" s="125"/>
      <c r="AO32" s="125"/>
      <c r="AP32" s="125"/>
      <c r="AQ32" s="125"/>
      <c r="AR32" s="125"/>
      <c r="AS32" s="125"/>
      <c r="AT32" s="125"/>
      <c r="AU32" s="125"/>
      <c r="AV32" s="125"/>
      <c r="AW32" s="125"/>
      <c r="AX32" s="125"/>
      <c r="AY32" s="125"/>
      <c r="AZ32" s="125"/>
      <c r="BA32" s="125"/>
      <c r="BB32" s="125"/>
      <c r="BC32" s="125"/>
      <c r="BD32" s="125"/>
      <c r="BE32" s="125"/>
      <c r="BF32" s="125"/>
      <c r="BG32" s="125"/>
      <c r="BH32" s="125"/>
    </row>
    <row r="33" spans="1:60" outlineLevel="2" x14ac:dyDescent="0.2">
      <c r="A33" s="128"/>
      <c r="B33" s="129"/>
      <c r="C33" s="157" t="s">
        <v>137</v>
      </c>
      <c r="D33" s="132"/>
      <c r="E33" s="133">
        <v>4353.3693000000003</v>
      </c>
      <c r="F33" s="131"/>
      <c r="G33" s="131"/>
      <c r="H33" s="131"/>
      <c r="I33" s="131"/>
      <c r="J33" s="131"/>
      <c r="K33" s="131"/>
      <c r="L33" s="131"/>
      <c r="M33" s="131"/>
      <c r="N33" s="130"/>
      <c r="O33" s="130"/>
      <c r="P33" s="130"/>
      <c r="Q33" s="130"/>
      <c r="R33" s="131"/>
      <c r="S33" s="131"/>
      <c r="T33" s="131"/>
      <c r="U33" s="131"/>
      <c r="V33" s="131"/>
      <c r="W33" s="131"/>
      <c r="X33" s="131"/>
      <c r="Y33" s="131"/>
      <c r="Z33" s="125"/>
      <c r="AA33" s="125"/>
      <c r="AB33" s="125"/>
      <c r="AC33" s="125"/>
      <c r="AD33" s="125"/>
      <c r="AE33" s="125"/>
      <c r="AF33" s="125"/>
      <c r="AG33" s="125" t="s">
        <v>117</v>
      </c>
      <c r="AH33" s="125">
        <v>0</v>
      </c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</row>
    <row r="34" spans="1:60" outlineLevel="2" x14ac:dyDescent="0.2">
      <c r="A34" s="128"/>
      <c r="B34" s="129"/>
      <c r="C34" s="157" t="s">
        <v>138</v>
      </c>
      <c r="D34" s="132"/>
      <c r="E34" s="133">
        <v>5205.6000000000004</v>
      </c>
      <c r="F34" s="131"/>
      <c r="G34" s="131"/>
      <c r="H34" s="131"/>
      <c r="I34" s="131"/>
      <c r="J34" s="131"/>
      <c r="K34" s="131"/>
      <c r="L34" s="131"/>
      <c r="M34" s="131"/>
      <c r="N34" s="130"/>
      <c r="O34" s="130"/>
      <c r="P34" s="130"/>
      <c r="Q34" s="130"/>
      <c r="R34" s="131"/>
      <c r="S34" s="131"/>
      <c r="T34" s="131"/>
      <c r="U34" s="131"/>
      <c r="V34" s="131"/>
      <c r="W34" s="131"/>
      <c r="X34" s="131"/>
      <c r="Y34" s="131"/>
      <c r="Z34" s="125"/>
      <c r="AA34" s="125"/>
      <c r="AB34" s="125"/>
      <c r="AC34" s="125"/>
      <c r="AD34" s="125"/>
      <c r="AE34" s="125"/>
      <c r="AF34" s="125"/>
      <c r="AG34" s="125" t="s">
        <v>117</v>
      </c>
      <c r="AH34" s="125">
        <v>0</v>
      </c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</row>
    <row r="35" spans="1:60" ht="22.5" x14ac:dyDescent="0.2">
      <c r="A35" s="141">
        <v>15</v>
      </c>
      <c r="B35" s="142" t="s">
        <v>139</v>
      </c>
      <c r="C35" s="156" t="s">
        <v>140</v>
      </c>
      <c r="D35" s="143" t="s">
        <v>127</v>
      </c>
      <c r="E35" s="144">
        <v>938.77359999999999</v>
      </c>
      <c r="F35" s="186"/>
      <c r="G35" s="151">
        <f>E35*F35</f>
        <v>0</v>
      </c>
      <c r="H35" s="145">
        <v>0</v>
      </c>
      <c r="I35" s="145">
        <v>0</v>
      </c>
      <c r="J35" s="145">
        <v>130</v>
      </c>
      <c r="K35" s="145">
        <v>122040.568</v>
      </c>
      <c r="L35" s="145">
        <v>21</v>
      </c>
      <c r="M35" s="145">
        <v>147669.08970000001</v>
      </c>
      <c r="N35" s="144">
        <v>0</v>
      </c>
      <c r="O35" s="144">
        <v>0</v>
      </c>
      <c r="P35" s="144">
        <v>0</v>
      </c>
      <c r="Q35" s="144">
        <v>0</v>
      </c>
      <c r="R35" s="145"/>
      <c r="S35" s="145" t="s">
        <v>101</v>
      </c>
      <c r="T35" s="146" t="s">
        <v>101</v>
      </c>
      <c r="U35" s="131">
        <v>0</v>
      </c>
      <c r="V35" s="131">
        <v>0</v>
      </c>
      <c r="W35" s="131"/>
      <c r="X35" s="131" t="s">
        <v>97</v>
      </c>
      <c r="Y35" s="131" t="s">
        <v>98</v>
      </c>
      <c r="Z35" s="125"/>
      <c r="AA35" s="125"/>
      <c r="AB35" s="125"/>
      <c r="AC35" s="125"/>
      <c r="AD35" s="125"/>
      <c r="AE35" s="125"/>
      <c r="AF35" s="125"/>
      <c r="AG35" s="125" t="s">
        <v>99</v>
      </c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125"/>
      <c r="AT35" s="125"/>
      <c r="AU35" s="125"/>
      <c r="AV35" s="125"/>
      <c r="AW35" s="125"/>
      <c r="AX35" s="125"/>
      <c r="AY35" s="125"/>
      <c r="AZ35" s="125"/>
      <c r="BA35" s="125"/>
      <c r="BB35" s="125"/>
      <c r="BC35" s="125"/>
      <c r="BD35" s="125"/>
      <c r="BE35" s="125"/>
      <c r="BF35" s="125"/>
      <c r="BG35" s="125"/>
      <c r="BH35" s="125"/>
    </row>
    <row r="36" spans="1:60" outlineLevel="1" x14ac:dyDescent="0.2">
      <c r="A36" s="128"/>
      <c r="B36" s="129"/>
      <c r="C36" s="157" t="s">
        <v>141</v>
      </c>
      <c r="D36" s="132"/>
      <c r="E36" s="133">
        <v>200.2</v>
      </c>
      <c r="F36" s="131"/>
      <c r="G36" s="131"/>
      <c r="H36" s="131"/>
      <c r="I36" s="131"/>
      <c r="J36" s="131"/>
      <c r="K36" s="131"/>
      <c r="L36" s="131"/>
      <c r="M36" s="131"/>
      <c r="N36" s="130"/>
      <c r="O36" s="130"/>
      <c r="P36" s="130"/>
      <c r="Q36" s="130"/>
      <c r="R36" s="131"/>
      <c r="S36" s="131"/>
      <c r="T36" s="131"/>
      <c r="U36" s="131"/>
      <c r="V36" s="131"/>
      <c r="W36" s="131"/>
      <c r="X36" s="131"/>
      <c r="Y36" s="131"/>
      <c r="Z36" s="125"/>
      <c r="AA36" s="125"/>
      <c r="AB36" s="125"/>
      <c r="AC36" s="125"/>
      <c r="AD36" s="125"/>
      <c r="AE36" s="125"/>
      <c r="AF36" s="125"/>
      <c r="AG36" s="125" t="s">
        <v>117</v>
      </c>
      <c r="AH36" s="125">
        <v>0</v>
      </c>
      <c r="AI36" s="125"/>
      <c r="AJ36" s="125"/>
      <c r="AK36" s="125"/>
      <c r="AL36" s="125"/>
      <c r="AM36" s="125"/>
      <c r="AN36" s="125"/>
      <c r="AO36" s="125"/>
      <c r="AP36" s="125"/>
      <c r="AQ36" s="125"/>
      <c r="AR36" s="125"/>
      <c r="AS36" s="125"/>
      <c r="AT36" s="125"/>
      <c r="AU36" s="125"/>
      <c r="AV36" s="125"/>
      <c r="AW36" s="125"/>
      <c r="AX36" s="125"/>
      <c r="AY36" s="125"/>
      <c r="AZ36" s="125"/>
      <c r="BA36" s="125"/>
      <c r="BB36" s="125"/>
      <c r="BC36" s="125"/>
      <c r="BD36" s="125"/>
      <c r="BE36" s="125"/>
      <c r="BF36" s="125"/>
      <c r="BG36" s="125"/>
      <c r="BH36" s="125"/>
    </row>
    <row r="37" spans="1:60" outlineLevel="2" x14ac:dyDescent="0.2">
      <c r="A37" s="128"/>
      <c r="B37" s="129"/>
      <c r="C37" s="157" t="s">
        <v>142</v>
      </c>
      <c r="D37" s="132"/>
      <c r="E37" s="133">
        <v>738.57360000000006</v>
      </c>
      <c r="F37" s="131"/>
      <c r="G37" s="131"/>
      <c r="H37" s="131"/>
      <c r="I37" s="131"/>
      <c r="J37" s="131"/>
      <c r="K37" s="131"/>
      <c r="L37" s="131"/>
      <c r="M37" s="131"/>
      <c r="N37" s="130"/>
      <c r="O37" s="130"/>
      <c r="P37" s="130"/>
      <c r="Q37" s="130"/>
      <c r="R37" s="131"/>
      <c r="S37" s="131"/>
      <c r="T37" s="131"/>
      <c r="U37" s="131"/>
      <c r="V37" s="131"/>
      <c r="W37" s="131"/>
      <c r="X37" s="131"/>
      <c r="Y37" s="131"/>
      <c r="Z37" s="125"/>
      <c r="AA37" s="125"/>
      <c r="AB37" s="125"/>
      <c r="AC37" s="125"/>
      <c r="AD37" s="125"/>
      <c r="AE37" s="125"/>
      <c r="AF37" s="125"/>
      <c r="AG37" s="125" t="s">
        <v>117</v>
      </c>
      <c r="AH37" s="125">
        <v>0</v>
      </c>
      <c r="AI37" s="125"/>
      <c r="AJ37" s="125"/>
      <c r="AK37" s="125"/>
      <c r="AL37" s="125"/>
      <c r="AM37" s="125"/>
      <c r="AN37" s="125"/>
      <c r="AO37" s="125"/>
      <c r="AP37" s="125"/>
      <c r="AQ37" s="125"/>
      <c r="AR37" s="125"/>
      <c r="AS37" s="125"/>
      <c r="AT37" s="125"/>
      <c r="AU37" s="125"/>
      <c r="AV37" s="125"/>
      <c r="AW37" s="125"/>
      <c r="AX37" s="125"/>
      <c r="AY37" s="125"/>
      <c r="AZ37" s="125"/>
      <c r="BA37" s="125"/>
      <c r="BB37" s="125"/>
      <c r="BC37" s="125"/>
      <c r="BD37" s="125"/>
      <c r="BE37" s="125"/>
      <c r="BF37" s="125"/>
      <c r="BG37" s="125"/>
      <c r="BH37" s="125"/>
    </row>
    <row r="38" spans="1:60" ht="22.5" x14ac:dyDescent="0.2">
      <c r="A38" s="141">
        <v>17</v>
      </c>
      <c r="B38" s="142" t="s">
        <v>143</v>
      </c>
      <c r="C38" s="156" t="s">
        <v>144</v>
      </c>
      <c r="D38" s="143" t="s">
        <v>127</v>
      </c>
      <c r="E38" s="144">
        <f>SUM(E40:E44)</f>
        <v>672.81770000000006</v>
      </c>
      <c r="F38" s="186"/>
      <c r="G38" s="151">
        <f>E38*F38</f>
        <v>0</v>
      </c>
      <c r="H38" s="145">
        <v>0</v>
      </c>
      <c r="I38" s="145">
        <v>0</v>
      </c>
      <c r="J38" s="145">
        <v>440</v>
      </c>
      <c r="K38" s="145">
        <v>296039.788</v>
      </c>
      <c r="L38" s="145">
        <v>21</v>
      </c>
      <c r="M38" s="145">
        <v>358208.1459</v>
      </c>
      <c r="N38" s="144">
        <v>0</v>
      </c>
      <c r="O38" s="144">
        <v>0</v>
      </c>
      <c r="P38" s="144">
        <v>0</v>
      </c>
      <c r="Q38" s="144">
        <v>0</v>
      </c>
      <c r="R38" s="145"/>
      <c r="S38" s="145" t="s">
        <v>101</v>
      </c>
      <c r="T38" s="146" t="s">
        <v>101</v>
      </c>
      <c r="U38" s="131">
        <v>0</v>
      </c>
      <c r="V38" s="131">
        <v>0</v>
      </c>
      <c r="W38" s="131"/>
      <c r="X38" s="131" t="s">
        <v>97</v>
      </c>
      <c r="Y38" s="131" t="s">
        <v>98</v>
      </c>
      <c r="Z38" s="125"/>
      <c r="AA38" s="125"/>
      <c r="AB38" s="125"/>
      <c r="AC38" s="125"/>
      <c r="AD38" s="125"/>
      <c r="AE38" s="125"/>
      <c r="AF38" s="125"/>
      <c r="AG38" s="125" t="s">
        <v>99</v>
      </c>
      <c r="AH38" s="125"/>
      <c r="AI38" s="125"/>
      <c r="AJ38" s="125"/>
      <c r="AK38" s="125"/>
      <c r="AL38" s="125"/>
      <c r="AM38" s="125"/>
      <c r="AN38" s="125"/>
      <c r="AO38" s="125"/>
      <c r="AP38" s="125"/>
      <c r="AQ38" s="125"/>
      <c r="AR38" s="125"/>
      <c r="AS38" s="125"/>
      <c r="AT38" s="125"/>
      <c r="AU38" s="125"/>
      <c r="AV38" s="125"/>
      <c r="AW38" s="125"/>
      <c r="AX38" s="125"/>
      <c r="AY38" s="125"/>
      <c r="AZ38" s="125"/>
      <c r="BA38" s="125"/>
      <c r="BB38" s="125"/>
      <c r="BC38" s="125"/>
      <c r="BD38" s="125"/>
      <c r="BE38" s="125"/>
      <c r="BF38" s="125"/>
      <c r="BG38" s="125"/>
      <c r="BH38" s="125"/>
    </row>
    <row r="39" spans="1:60" outlineLevel="1" x14ac:dyDescent="0.2">
      <c r="A39" s="128"/>
      <c r="B39" s="129"/>
      <c r="C39" s="242" t="s">
        <v>145</v>
      </c>
      <c r="D39" s="243"/>
      <c r="E39" s="243"/>
      <c r="F39" s="243"/>
      <c r="G39" s="243"/>
      <c r="H39" s="131"/>
      <c r="I39" s="131"/>
      <c r="J39" s="131"/>
      <c r="K39" s="131"/>
      <c r="L39" s="131"/>
      <c r="M39" s="131"/>
      <c r="N39" s="130"/>
      <c r="O39" s="130"/>
      <c r="P39" s="130"/>
      <c r="Q39" s="130"/>
      <c r="R39" s="131"/>
      <c r="S39" s="131"/>
      <c r="T39" s="131"/>
      <c r="U39" s="131"/>
      <c r="V39" s="131"/>
      <c r="W39" s="131"/>
      <c r="X39" s="131"/>
      <c r="Y39" s="131"/>
      <c r="Z39" s="125"/>
      <c r="AA39" s="125"/>
      <c r="AB39" s="125"/>
      <c r="AC39" s="125"/>
      <c r="AD39" s="125"/>
      <c r="AE39" s="125"/>
      <c r="AF39" s="125"/>
      <c r="AG39" s="125" t="s">
        <v>129</v>
      </c>
      <c r="AH39" s="125"/>
      <c r="AI39" s="125"/>
      <c r="AJ39" s="125"/>
      <c r="AK39" s="125"/>
      <c r="AL39" s="125"/>
      <c r="AM39" s="125"/>
      <c r="AN39" s="125"/>
      <c r="AO39" s="125"/>
      <c r="AP39" s="125"/>
      <c r="AQ39" s="125"/>
      <c r="AR39" s="125"/>
      <c r="AS39" s="125"/>
      <c r="AT39" s="125"/>
      <c r="AU39" s="125"/>
      <c r="AV39" s="125"/>
      <c r="AW39" s="125"/>
      <c r="AX39" s="125"/>
      <c r="AY39" s="125"/>
      <c r="AZ39" s="125"/>
      <c r="BA39" s="125"/>
      <c r="BB39" s="125"/>
      <c r="BC39" s="125"/>
      <c r="BD39" s="125"/>
      <c r="BE39" s="125"/>
      <c r="BF39" s="125"/>
      <c r="BG39" s="125"/>
      <c r="BH39" s="125"/>
    </row>
    <row r="40" spans="1:60" outlineLevel="1" x14ac:dyDescent="0.2">
      <c r="A40" s="128"/>
      <c r="B40" s="129"/>
      <c r="C40" s="157" t="s">
        <v>146</v>
      </c>
      <c r="D40" s="132"/>
      <c r="E40" s="133">
        <v>3.4565999999999999</v>
      </c>
      <c r="F40" s="131"/>
      <c r="G40" s="131"/>
      <c r="H40" s="131"/>
      <c r="I40" s="131"/>
      <c r="J40" s="131"/>
      <c r="K40" s="131"/>
      <c r="L40" s="131"/>
      <c r="M40" s="131"/>
      <c r="N40" s="130"/>
      <c r="O40" s="130"/>
      <c r="P40" s="130"/>
      <c r="Q40" s="130"/>
      <c r="R40" s="131"/>
      <c r="S40" s="131"/>
      <c r="T40" s="131"/>
      <c r="U40" s="131"/>
      <c r="V40" s="131"/>
      <c r="W40" s="131"/>
      <c r="X40" s="131"/>
      <c r="Y40" s="131"/>
      <c r="Z40" s="125"/>
      <c r="AA40" s="171"/>
      <c r="AB40" s="125"/>
      <c r="AC40" s="125"/>
      <c r="AD40" s="125"/>
      <c r="AE40" s="125"/>
      <c r="AF40" s="125"/>
      <c r="AG40" s="125" t="s">
        <v>117</v>
      </c>
      <c r="AH40" s="125">
        <v>0</v>
      </c>
      <c r="AI40" s="125"/>
      <c r="AJ40" s="125"/>
      <c r="AK40" s="125"/>
      <c r="AL40" s="125"/>
      <c r="AM40" s="125"/>
      <c r="AN40" s="125"/>
      <c r="AO40" s="125"/>
      <c r="AP40" s="125"/>
      <c r="AQ40" s="125"/>
      <c r="AR40" s="125"/>
      <c r="AS40" s="125"/>
      <c r="AT40" s="125"/>
      <c r="AU40" s="125"/>
      <c r="AV40" s="125"/>
      <c r="AW40" s="125"/>
      <c r="AX40" s="125"/>
      <c r="AY40" s="125"/>
      <c r="AZ40" s="125"/>
      <c r="BA40" s="125"/>
      <c r="BB40" s="125"/>
      <c r="BC40" s="125"/>
      <c r="BD40" s="125"/>
      <c r="BE40" s="125"/>
      <c r="BF40" s="125"/>
      <c r="BG40" s="125"/>
      <c r="BH40" s="125"/>
    </row>
    <row r="41" spans="1:60" outlineLevel="2" x14ac:dyDescent="0.2">
      <c r="A41" s="128"/>
      <c r="B41" s="129"/>
      <c r="C41" s="157" t="s">
        <v>147</v>
      </c>
      <c r="D41" s="132"/>
      <c r="E41" s="133">
        <v>550.375</v>
      </c>
      <c r="F41" s="131"/>
      <c r="G41" s="131"/>
      <c r="H41" s="131"/>
      <c r="I41" s="131"/>
      <c r="J41" s="131"/>
      <c r="K41" s="131"/>
      <c r="L41" s="131"/>
      <c r="M41" s="131"/>
      <c r="N41" s="130"/>
      <c r="O41" s="130"/>
      <c r="P41" s="130"/>
      <c r="Q41" s="130"/>
      <c r="R41" s="131"/>
      <c r="S41" s="131"/>
      <c r="T41" s="131"/>
      <c r="U41" s="131"/>
      <c r="V41" s="131"/>
      <c r="W41" s="131"/>
      <c r="X41" s="131"/>
      <c r="Y41" s="131"/>
      <c r="Z41" s="125"/>
      <c r="AA41" s="125"/>
      <c r="AB41" s="125"/>
      <c r="AC41" s="125"/>
      <c r="AD41" s="125"/>
      <c r="AE41" s="125"/>
      <c r="AF41" s="125"/>
      <c r="AG41" s="125" t="s">
        <v>117</v>
      </c>
      <c r="AH41" s="125">
        <v>0</v>
      </c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</row>
    <row r="42" spans="1:60" outlineLevel="2" x14ac:dyDescent="0.2">
      <c r="A42" s="128"/>
      <c r="B42" s="129"/>
      <c r="C42" s="157" t="s">
        <v>148</v>
      </c>
      <c r="D42" s="132"/>
      <c r="E42" s="133">
        <v>21.6</v>
      </c>
      <c r="F42" s="131"/>
      <c r="G42" s="131"/>
      <c r="H42" s="131"/>
      <c r="I42" s="131"/>
      <c r="J42" s="131"/>
      <c r="K42" s="131"/>
      <c r="L42" s="131"/>
      <c r="M42" s="131"/>
      <c r="N42" s="130"/>
      <c r="O42" s="130"/>
      <c r="P42" s="130"/>
      <c r="Q42" s="130"/>
      <c r="R42" s="131"/>
      <c r="S42" s="131"/>
      <c r="T42" s="131"/>
      <c r="U42" s="131"/>
      <c r="V42" s="131"/>
      <c r="W42" s="131"/>
      <c r="X42" s="131"/>
      <c r="Y42" s="131"/>
      <c r="Z42" s="125"/>
      <c r="AA42" s="125"/>
      <c r="AB42" s="125"/>
      <c r="AC42" s="125"/>
      <c r="AD42" s="125"/>
      <c r="AE42" s="125"/>
      <c r="AF42" s="125"/>
      <c r="AG42" s="125" t="s">
        <v>117</v>
      </c>
      <c r="AH42" s="125">
        <v>0</v>
      </c>
      <c r="AI42" s="125"/>
      <c r="AJ42" s="125"/>
      <c r="AK42" s="125"/>
      <c r="AL42" s="125"/>
      <c r="AM42" s="125"/>
      <c r="AN42" s="125"/>
      <c r="AO42" s="125"/>
      <c r="AP42" s="125"/>
      <c r="AQ42" s="125"/>
      <c r="AR42" s="125"/>
      <c r="AS42" s="125"/>
      <c r="AT42" s="125"/>
      <c r="AU42" s="125"/>
      <c r="AV42" s="125"/>
      <c r="AW42" s="125"/>
      <c r="AX42" s="125"/>
      <c r="AY42" s="125"/>
      <c r="AZ42" s="125"/>
      <c r="BA42" s="125"/>
      <c r="BB42" s="125"/>
      <c r="BC42" s="125"/>
      <c r="BD42" s="125"/>
      <c r="BE42" s="125"/>
      <c r="BF42" s="125"/>
      <c r="BG42" s="125"/>
      <c r="BH42" s="125"/>
    </row>
    <row r="43" spans="1:60" outlineLevel="2" x14ac:dyDescent="0.2">
      <c r="A43" s="128"/>
      <c r="B43" s="129"/>
      <c r="C43" s="157" t="s">
        <v>149</v>
      </c>
      <c r="D43" s="132"/>
      <c r="E43" s="133">
        <v>44.936100000000003</v>
      </c>
      <c r="F43" s="131"/>
      <c r="G43" s="131"/>
      <c r="H43" s="131"/>
      <c r="I43" s="131"/>
      <c r="J43" s="131"/>
      <c r="K43" s="131"/>
      <c r="L43" s="131"/>
      <c r="M43" s="131"/>
      <c r="N43" s="130"/>
      <c r="O43" s="130"/>
      <c r="P43" s="130"/>
      <c r="Q43" s="130"/>
      <c r="R43" s="131"/>
      <c r="S43" s="131"/>
      <c r="T43" s="131"/>
      <c r="U43" s="131"/>
      <c r="V43" s="131"/>
      <c r="W43" s="131"/>
      <c r="X43" s="131"/>
      <c r="Y43" s="131"/>
      <c r="Z43" s="125"/>
      <c r="AA43" s="125"/>
      <c r="AB43" s="125"/>
      <c r="AC43" s="125"/>
      <c r="AD43" s="125"/>
      <c r="AE43" s="125"/>
      <c r="AF43" s="125"/>
      <c r="AG43" s="125" t="s">
        <v>117</v>
      </c>
      <c r="AH43" s="125">
        <v>0</v>
      </c>
      <c r="AI43" s="125"/>
      <c r="AJ43" s="125"/>
      <c r="AK43" s="125"/>
      <c r="AL43" s="125"/>
      <c r="AM43" s="125"/>
      <c r="AN43" s="125"/>
      <c r="AO43" s="125"/>
      <c r="AP43" s="125"/>
      <c r="AQ43" s="125"/>
      <c r="AR43" s="125"/>
      <c r="AS43" s="125"/>
      <c r="AT43" s="125"/>
      <c r="AU43" s="125"/>
      <c r="AV43" s="125"/>
      <c r="AW43" s="125"/>
      <c r="AX43" s="125"/>
      <c r="AY43" s="125"/>
      <c r="AZ43" s="125"/>
      <c r="BA43" s="125"/>
      <c r="BB43" s="125"/>
      <c r="BC43" s="125"/>
      <c r="BD43" s="125"/>
      <c r="BE43" s="125"/>
      <c r="BF43" s="125"/>
      <c r="BG43" s="125"/>
      <c r="BH43" s="125"/>
    </row>
    <row r="44" spans="1:60" outlineLevel="2" x14ac:dyDescent="0.2">
      <c r="A44" s="128"/>
      <c r="B44" s="129"/>
      <c r="C44" s="157" t="s">
        <v>150</v>
      </c>
      <c r="D44" s="132"/>
      <c r="E44" s="133">
        <v>52.45</v>
      </c>
      <c r="F44" s="131"/>
      <c r="G44" s="131"/>
      <c r="H44" s="131"/>
      <c r="I44" s="131"/>
      <c r="J44" s="131"/>
      <c r="K44" s="131"/>
      <c r="L44" s="131"/>
      <c r="M44" s="131"/>
      <c r="N44" s="130"/>
      <c r="O44" s="130"/>
      <c r="P44" s="130"/>
      <c r="Q44" s="130"/>
      <c r="R44" s="131"/>
      <c r="S44" s="131"/>
      <c r="T44" s="131"/>
      <c r="U44" s="131"/>
      <c r="V44" s="131"/>
      <c r="W44" s="131"/>
      <c r="X44" s="131"/>
      <c r="Y44" s="131"/>
      <c r="Z44" s="125"/>
      <c r="AA44" s="125"/>
      <c r="AB44" s="125"/>
      <c r="AC44" s="125"/>
      <c r="AD44" s="125"/>
      <c r="AE44" s="125"/>
      <c r="AF44" s="125"/>
      <c r="AG44" s="125" t="s">
        <v>117</v>
      </c>
      <c r="AH44" s="125">
        <v>0</v>
      </c>
      <c r="AI44" s="125"/>
      <c r="AJ44" s="125"/>
      <c r="AK44" s="125"/>
      <c r="AL44" s="125"/>
      <c r="AM44" s="125"/>
      <c r="AN44" s="125"/>
      <c r="AO44" s="125"/>
      <c r="AP44" s="125"/>
      <c r="AQ44" s="125"/>
      <c r="AR44" s="125"/>
      <c r="AS44" s="125"/>
      <c r="AT44" s="125"/>
      <c r="AU44" s="125"/>
      <c r="AV44" s="125"/>
      <c r="AW44" s="125"/>
      <c r="AX44" s="125"/>
      <c r="AY44" s="125"/>
      <c r="AZ44" s="125"/>
      <c r="BA44" s="125"/>
      <c r="BB44" s="125"/>
      <c r="BC44" s="125"/>
      <c r="BD44" s="125"/>
      <c r="BE44" s="125"/>
      <c r="BF44" s="125"/>
      <c r="BG44" s="125"/>
      <c r="BH44" s="125"/>
    </row>
    <row r="45" spans="1:60" x14ac:dyDescent="0.2">
      <c r="A45" s="135" t="s">
        <v>93</v>
      </c>
      <c r="B45" s="136" t="s">
        <v>59</v>
      </c>
      <c r="C45" s="154" t="s">
        <v>60</v>
      </c>
      <c r="D45" s="137"/>
      <c r="E45" s="138"/>
      <c r="F45" s="139"/>
      <c r="G45" s="139">
        <f>G46+G49+G53+G55+G57+G59+G61+G63+G64+G65+G66+G67+G68+G71+G69+G70+G72+G73+G74+G75</f>
        <v>0</v>
      </c>
      <c r="H45" s="139"/>
      <c r="I45" s="139">
        <v>1092882.1200000001</v>
      </c>
      <c r="J45" s="139"/>
      <c r="K45" s="139">
        <v>117871500.31999999</v>
      </c>
      <c r="L45" s="139"/>
      <c r="M45" s="139"/>
      <c r="N45" s="138"/>
      <c r="O45" s="138"/>
      <c r="P45" s="138"/>
      <c r="Q45" s="138"/>
      <c r="R45" s="139"/>
      <c r="S45" s="139"/>
      <c r="T45" s="140"/>
      <c r="U45" s="134"/>
      <c r="V45" s="134"/>
      <c r="W45" s="134"/>
      <c r="X45" s="134"/>
      <c r="Y45" s="134"/>
      <c r="AG45" t="s">
        <v>94</v>
      </c>
    </row>
    <row r="46" spans="1:60" x14ac:dyDescent="0.2">
      <c r="A46" s="141">
        <v>18</v>
      </c>
      <c r="B46" s="142" t="s">
        <v>151</v>
      </c>
      <c r="C46" s="156" t="s">
        <v>152</v>
      </c>
      <c r="D46" s="143" t="s">
        <v>106</v>
      </c>
      <c r="E46" s="144">
        <v>14462.5</v>
      </c>
      <c r="F46" s="186"/>
      <c r="G46" s="151">
        <f>E46*F46</f>
        <v>0</v>
      </c>
      <c r="H46" s="145">
        <v>42.77</v>
      </c>
      <c r="I46" s="145">
        <v>618561.125</v>
      </c>
      <c r="J46" s="145">
        <v>5252.23</v>
      </c>
      <c r="K46" s="145">
        <v>75960376.375</v>
      </c>
      <c r="L46" s="145">
        <v>21</v>
      </c>
      <c r="M46" s="145">
        <v>92660514.375</v>
      </c>
      <c r="N46" s="144">
        <v>1.47E-3</v>
      </c>
      <c r="O46" s="144">
        <v>21.259875000000001</v>
      </c>
      <c r="P46" s="144">
        <v>2.4</v>
      </c>
      <c r="Q46" s="144">
        <v>34710</v>
      </c>
      <c r="R46" s="145"/>
      <c r="S46" s="145" t="s">
        <v>101</v>
      </c>
      <c r="T46" s="146" t="s">
        <v>101</v>
      </c>
      <c r="U46" s="131">
        <v>8.5</v>
      </c>
      <c r="V46" s="131">
        <v>122931.25</v>
      </c>
      <c r="W46" s="131"/>
      <c r="X46" s="131" t="s">
        <v>97</v>
      </c>
      <c r="Y46" s="131" t="s">
        <v>98</v>
      </c>
      <c r="Z46" s="125"/>
      <c r="AA46" s="125"/>
      <c r="AB46" s="125"/>
      <c r="AC46" s="125"/>
      <c r="AD46" s="125"/>
      <c r="AE46" s="125"/>
      <c r="AF46" s="125"/>
      <c r="AG46" s="125" t="s">
        <v>99</v>
      </c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5"/>
      <c r="BG46" s="125"/>
      <c r="BH46" s="125"/>
    </row>
    <row r="47" spans="1:60" outlineLevel="1" x14ac:dyDescent="0.2">
      <c r="A47" s="128"/>
      <c r="B47" s="129"/>
      <c r="C47" s="157" t="s">
        <v>153</v>
      </c>
      <c r="D47" s="132"/>
      <c r="E47" s="133">
        <v>2160</v>
      </c>
      <c r="F47" s="131"/>
      <c r="G47" s="131"/>
      <c r="H47" s="131"/>
      <c r="I47" s="131"/>
      <c r="J47" s="131"/>
      <c r="K47" s="131"/>
      <c r="L47" s="131"/>
      <c r="M47" s="131"/>
      <c r="N47" s="130"/>
      <c r="O47" s="130"/>
      <c r="P47" s="130"/>
      <c r="Q47" s="130"/>
      <c r="R47" s="131"/>
      <c r="S47" s="131"/>
      <c r="T47" s="131"/>
      <c r="U47" s="131"/>
      <c r="V47" s="131"/>
      <c r="W47" s="131"/>
      <c r="X47" s="131"/>
      <c r="Y47" s="131"/>
      <c r="Z47" s="125"/>
      <c r="AA47" s="125"/>
      <c r="AB47" s="125"/>
      <c r="AC47" s="125"/>
      <c r="AD47" s="125"/>
      <c r="AE47" s="125"/>
      <c r="AF47" s="125"/>
      <c r="AG47" s="125" t="s">
        <v>117</v>
      </c>
      <c r="AH47" s="125">
        <v>0</v>
      </c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5"/>
      <c r="BH47" s="125"/>
    </row>
    <row r="48" spans="1:60" outlineLevel="2" x14ac:dyDescent="0.2">
      <c r="A48" s="128"/>
      <c r="B48" s="129"/>
      <c r="C48" s="157" t="s">
        <v>154</v>
      </c>
      <c r="D48" s="132"/>
      <c r="E48" s="133">
        <v>12302.5</v>
      </c>
      <c r="F48" s="131"/>
      <c r="G48" s="131"/>
      <c r="H48" s="131"/>
      <c r="I48" s="131"/>
      <c r="J48" s="131"/>
      <c r="K48" s="131"/>
      <c r="L48" s="131"/>
      <c r="M48" s="131"/>
      <c r="N48" s="130"/>
      <c r="O48" s="130"/>
      <c r="P48" s="130"/>
      <c r="Q48" s="130"/>
      <c r="R48" s="131"/>
      <c r="S48" s="131"/>
      <c r="T48" s="131"/>
      <c r="U48" s="131"/>
      <c r="V48" s="131"/>
      <c r="W48" s="131"/>
      <c r="X48" s="131"/>
      <c r="Y48" s="131"/>
      <c r="Z48" s="125"/>
      <c r="AA48" s="125"/>
      <c r="AB48" s="125"/>
      <c r="AC48" s="125"/>
      <c r="AD48" s="125"/>
      <c r="AE48" s="125"/>
      <c r="AF48" s="125"/>
      <c r="AG48" s="125" t="s">
        <v>117</v>
      </c>
      <c r="AH48" s="125">
        <v>0</v>
      </c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5"/>
      <c r="BH48" s="125"/>
    </row>
    <row r="49" spans="1:60" x14ac:dyDescent="0.2">
      <c r="A49" s="141">
        <v>19</v>
      </c>
      <c r="B49" s="142" t="s">
        <v>155</v>
      </c>
      <c r="C49" s="156" t="s">
        <v>156</v>
      </c>
      <c r="D49" s="143" t="s">
        <v>106</v>
      </c>
      <c r="E49" s="144">
        <v>209.8</v>
      </c>
      <c r="F49" s="186"/>
      <c r="G49" s="151">
        <f>E49*F49</f>
        <v>0</v>
      </c>
      <c r="H49" s="145">
        <v>10.55</v>
      </c>
      <c r="I49" s="145">
        <v>2213.3900000000003</v>
      </c>
      <c r="J49" s="145">
        <v>261.45</v>
      </c>
      <c r="K49" s="145">
        <v>54852.21</v>
      </c>
      <c r="L49" s="145">
        <v>21</v>
      </c>
      <c r="M49" s="145">
        <v>69049.376000000004</v>
      </c>
      <c r="N49" s="144">
        <v>6.8000000000000005E-4</v>
      </c>
      <c r="O49" s="144">
        <v>0.14266400000000001</v>
      </c>
      <c r="P49" s="144">
        <v>0.25</v>
      </c>
      <c r="Q49" s="144">
        <v>52.45</v>
      </c>
      <c r="R49" s="145"/>
      <c r="S49" s="145" t="s">
        <v>101</v>
      </c>
      <c r="T49" s="146" t="s">
        <v>101</v>
      </c>
      <c r="U49" s="131">
        <v>0.439</v>
      </c>
      <c r="V49" s="131">
        <v>92.102200000000011</v>
      </c>
      <c r="W49" s="131"/>
      <c r="X49" s="131" t="s">
        <v>97</v>
      </c>
      <c r="Y49" s="131" t="s">
        <v>98</v>
      </c>
      <c r="Z49" s="125"/>
      <c r="AA49" s="125"/>
      <c r="AB49" s="125"/>
      <c r="AC49" s="125"/>
      <c r="AD49" s="125"/>
      <c r="AE49" s="125"/>
      <c r="AF49" s="125"/>
      <c r="AG49" s="125" t="s">
        <v>99</v>
      </c>
      <c r="AH49" s="125"/>
      <c r="AI49" s="125"/>
      <c r="AJ49" s="125"/>
      <c r="AK49" s="125"/>
      <c r="AL49" s="125"/>
      <c r="AM49" s="125"/>
      <c r="AN49" s="125"/>
      <c r="AO49" s="125"/>
      <c r="AP49" s="125"/>
      <c r="AQ49" s="125"/>
      <c r="AR49" s="125"/>
      <c r="AS49" s="125"/>
      <c r="AT49" s="125"/>
      <c r="AU49" s="125"/>
      <c r="AV49" s="125"/>
      <c r="AW49" s="125"/>
      <c r="AX49" s="125"/>
      <c r="AY49" s="125"/>
      <c r="AZ49" s="125"/>
      <c r="BA49" s="125"/>
      <c r="BB49" s="125"/>
      <c r="BC49" s="125"/>
      <c r="BD49" s="125"/>
      <c r="BE49" s="125"/>
      <c r="BF49" s="125"/>
      <c r="BG49" s="125"/>
      <c r="BH49" s="125"/>
    </row>
    <row r="50" spans="1:60" outlineLevel="1" x14ac:dyDescent="0.2">
      <c r="A50" s="128"/>
      <c r="B50" s="129"/>
      <c r="C50" s="242" t="s">
        <v>157</v>
      </c>
      <c r="D50" s="243"/>
      <c r="E50" s="243"/>
      <c r="F50" s="243"/>
      <c r="G50" s="243"/>
      <c r="H50" s="131"/>
      <c r="I50" s="131"/>
      <c r="J50" s="131"/>
      <c r="K50" s="131"/>
      <c r="L50" s="131"/>
      <c r="M50" s="131"/>
      <c r="N50" s="130"/>
      <c r="O50" s="130"/>
      <c r="P50" s="130"/>
      <c r="Q50" s="130"/>
      <c r="R50" s="131"/>
      <c r="S50" s="131"/>
      <c r="T50" s="131"/>
      <c r="U50" s="131"/>
      <c r="V50" s="131"/>
      <c r="W50" s="131"/>
      <c r="X50" s="131"/>
      <c r="Y50" s="131"/>
      <c r="Z50" s="125"/>
      <c r="AA50" s="125"/>
      <c r="AB50" s="125"/>
      <c r="AC50" s="125"/>
      <c r="AD50" s="125"/>
      <c r="AE50" s="125"/>
      <c r="AF50" s="125"/>
      <c r="AG50" s="125" t="s">
        <v>129</v>
      </c>
      <c r="AH50" s="125"/>
      <c r="AI50" s="125"/>
      <c r="AJ50" s="125"/>
      <c r="AK50" s="125"/>
      <c r="AL50" s="125"/>
      <c r="AM50" s="125"/>
      <c r="AN50" s="125"/>
      <c r="AO50" s="125"/>
      <c r="AP50" s="125"/>
      <c r="AQ50" s="125"/>
      <c r="AR50" s="125"/>
      <c r="AS50" s="125"/>
      <c r="AT50" s="125"/>
      <c r="AU50" s="125"/>
      <c r="AV50" s="125"/>
      <c r="AW50" s="125"/>
      <c r="AX50" s="125"/>
      <c r="AY50" s="125"/>
      <c r="AZ50" s="125"/>
      <c r="BA50" s="125"/>
      <c r="BB50" s="125"/>
      <c r="BC50" s="125"/>
      <c r="BD50" s="125"/>
      <c r="BE50" s="125"/>
      <c r="BF50" s="125"/>
      <c r="BG50" s="125"/>
      <c r="BH50" s="125"/>
    </row>
    <row r="51" spans="1:60" outlineLevel="1" x14ac:dyDescent="0.2">
      <c r="A51" s="128"/>
      <c r="B51" s="129"/>
      <c r="C51" s="157" t="s">
        <v>158</v>
      </c>
      <c r="D51" s="132"/>
      <c r="E51" s="133">
        <v>44.8</v>
      </c>
      <c r="F51" s="131"/>
      <c r="G51" s="131"/>
      <c r="H51" s="131"/>
      <c r="I51" s="131"/>
      <c r="J51" s="131"/>
      <c r="K51" s="131"/>
      <c r="L51" s="131"/>
      <c r="M51" s="131"/>
      <c r="N51" s="130"/>
      <c r="O51" s="130"/>
      <c r="P51" s="130"/>
      <c r="Q51" s="130"/>
      <c r="R51" s="131"/>
      <c r="S51" s="131"/>
      <c r="T51" s="131"/>
      <c r="U51" s="131"/>
      <c r="V51" s="131"/>
      <c r="W51" s="131"/>
      <c r="X51" s="131"/>
      <c r="Y51" s="131"/>
      <c r="Z51" s="125"/>
      <c r="AA51" s="125"/>
      <c r="AB51" s="125"/>
      <c r="AC51" s="125"/>
      <c r="AD51" s="125"/>
      <c r="AE51" s="125"/>
      <c r="AF51" s="125"/>
      <c r="AG51" s="125" t="s">
        <v>117</v>
      </c>
      <c r="AH51" s="125">
        <v>0</v>
      </c>
      <c r="AI51" s="125"/>
      <c r="AJ51" s="125"/>
      <c r="AK51" s="125"/>
      <c r="AL51" s="125"/>
      <c r="AM51" s="125"/>
      <c r="AN51" s="125"/>
      <c r="AO51" s="125"/>
      <c r="AP51" s="125"/>
      <c r="AQ51" s="125"/>
      <c r="AR51" s="125"/>
      <c r="AS51" s="125"/>
      <c r="AT51" s="125"/>
      <c r="AU51" s="125"/>
      <c r="AV51" s="125"/>
      <c r="AW51" s="125"/>
      <c r="AX51" s="125"/>
      <c r="AY51" s="125"/>
      <c r="AZ51" s="125"/>
      <c r="BA51" s="125"/>
      <c r="BB51" s="125"/>
      <c r="BC51" s="125"/>
      <c r="BD51" s="125"/>
      <c r="BE51" s="125"/>
      <c r="BF51" s="125"/>
      <c r="BG51" s="125"/>
      <c r="BH51" s="125"/>
    </row>
    <row r="52" spans="1:60" outlineLevel="2" x14ac:dyDescent="0.2">
      <c r="A52" s="128"/>
      <c r="B52" s="129"/>
      <c r="C52" s="157" t="s">
        <v>159</v>
      </c>
      <c r="D52" s="132"/>
      <c r="E52" s="133">
        <v>165</v>
      </c>
      <c r="F52" s="131"/>
      <c r="G52" s="131"/>
      <c r="H52" s="131"/>
      <c r="I52" s="131"/>
      <c r="J52" s="131"/>
      <c r="K52" s="131"/>
      <c r="L52" s="131"/>
      <c r="M52" s="131"/>
      <c r="N52" s="130"/>
      <c r="O52" s="130"/>
      <c r="P52" s="130"/>
      <c r="Q52" s="130"/>
      <c r="R52" s="131"/>
      <c r="S52" s="131"/>
      <c r="T52" s="131"/>
      <c r="U52" s="131"/>
      <c r="V52" s="131"/>
      <c r="W52" s="131"/>
      <c r="X52" s="131"/>
      <c r="Y52" s="131"/>
      <c r="Z52" s="125"/>
      <c r="AA52" s="125"/>
      <c r="AB52" s="125"/>
      <c r="AC52" s="125"/>
      <c r="AD52" s="125"/>
      <c r="AE52" s="125"/>
      <c r="AF52" s="125"/>
      <c r="AG52" s="125" t="s">
        <v>117</v>
      </c>
      <c r="AH52" s="125">
        <v>0</v>
      </c>
      <c r="AI52" s="125"/>
      <c r="AJ52" s="125"/>
      <c r="AK52" s="125"/>
      <c r="AL52" s="125"/>
      <c r="AM52" s="125"/>
      <c r="AN52" s="125"/>
      <c r="AO52" s="125"/>
      <c r="AP52" s="125"/>
      <c r="AQ52" s="125"/>
      <c r="AR52" s="125"/>
      <c r="AS52" s="125"/>
      <c r="AT52" s="125"/>
      <c r="AU52" s="125"/>
      <c r="AV52" s="125"/>
      <c r="AW52" s="125"/>
      <c r="AX52" s="125"/>
      <c r="AY52" s="125"/>
      <c r="AZ52" s="125"/>
      <c r="BA52" s="125"/>
      <c r="BB52" s="125"/>
      <c r="BC52" s="125"/>
      <c r="BD52" s="125"/>
      <c r="BE52" s="125"/>
      <c r="BF52" s="125"/>
      <c r="BG52" s="125"/>
      <c r="BH52" s="125"/>
    </row>
    <row r="53" spans="1:60" x14ac:dyDescent="0.2">
      <c r="A53" s="141">
        <v>20</v>
      </c>
      <c r="B53" s="142" t="s">
        <v>160</v>
      </c>
      <c r="C53" s="156" t="s">
        <v>161</v>
      </c>
      <c r="D53" s="143" t="s">
        <v>106</v>
      </c>
      <c r="E53" s="144">
        <v>1572.5</v>
      </c>
      <c r="F53" s="186"/>
      <c r="G53" s="151">
        <f>E53*F53</f>
        <v>0</v>
      </c>
      <c r="H53" s="145">
        <v>11.17</v>
      </c>
      <c r="I53" s="145">
        <v>17564.825000000001</v>
      </c>
      <c r="J53" s="145">
        <v>359.83</v>
      </c>
      <c r="K53" s="145">
        <v>565832.67499999993</v>
      </c>
      <c r="L53" s="145">
        <v>21</v>
      </c>
      <c r="M53" s="145">
        <v>705910.97499999998</v>
      </c>
      <c r="N53" s="144">
        <v>7.3999999999999999E-4</v>
      </c>
      <c r="O53" s="144">
        <v>1.1636500000000001</v>
      </c>
      <c r="P53" s="144">
        <v>0.35</v>
      </c>
      <c r="Q53" s="144">
        <v>550.375</v>
      </c>
      <c r="R53" s="145"/>
      <c r="S53" s="145" t="s">
        <v>101</v>
      </c>
      <c r="T53" s="146" t="s">
        <v>101</v>
      </c>
      <c r="U53" s="131">
        <v>0.61</v>
      </c>
      <c r="V53" s="131">
        <v>959.22500000000002</v>
      </c>
      <c r="W53" s="131"/>
      <c r="X53" s="131" t="s">
        <v>97</v>
      </c>
      <c r="Y53" s="131" t="s">
        <v>98</v>
      </c>
      <c r="Z53" s="125"/>
      <c r="AA53" s="125"/>
      <c r="AB53" s="125"/>
      <c r="AC53" s="125"/>
      <c r="AD53" s="125"/>
      <c r="AE53" s="125"/>
      <c r="AF53" s="125"/>
      <c r="AG53" s="125" t="s">
        <v>103</v>
      </c>
      <c r="AH53" s="125"/>
      <c r="AI53" s="125"/>
      <c r="AJ53" s="125"/>
      <c r="AK53" s="125"/>
      <c r="AL53" s="125"/>
      <c r="AM53" s="125"/>
      <c r="AN53" s="125"/>
      <c r="AO53" s="125"/>
      <c r="AP53" s="125"/>
      <c r="AQ53" s="125"/>
      <c r="AR53" s="125"/>
      <c r="AS53" s="125"/>
      <c r="AT53" s="125"/>
      <c r="AU53" s="125"/>
      <c r="AV53" s="125"/>
      <c r="AW53" s="125"/>
      <c r="AX53" s="125"/>
      <c r="AY53" s="125"/>
      <c r="AZ53" s="125"/>
      <c r="BA53" s="125"/>
      <c r="BB53" s="125"/>
      <c r="BC53" s="125"/>
      <c r="BD53" s="125"/>
      <c r="BE53" s="125"/>
      <c r="BF53" s="125"/>
      <c r="BG53" s="125"/>
      <c r="BH53" s="125"/>
    </row>
    <row r="54" spans="1:60" outlineLevel="1" x14ac:dyDescent="0.2">
      <c r="A54" s="128"/>
      <c r="B54" s="129"/>
      <c r="C54" s="242" t="s">
        <v>157</v>
      </c>
      <c r="D54" s="243"/>
      <c r="E54" s="243"/>
      <c r="F54" s="243"/>
      <c r="G54" s="243"/>
      <c r="H54" s="131"/>
      <c r="I54" s="131"/>
      <c r="J54" s="131"/>
      <c r="K54" s="131"/>
      <c r="L54" s="131"/>
      <c r="M54" s="131"/>
      <c r="N54" s="130"/>
      <c r="O54" s="130"/>
      <c r="P54" s="130"/>
      <c r="Q54" s="130"/>
      <c r="R54" s="131"/>
      <c r="S54" s="131"/>
      <c r="T54" s="131"/>
      <c r="U54" s="131"/>
      <c r="V54" s="131"/>
      <c r="W54" s="131"/>
      <c r="X54" s="131"/>
      <c r="Y54" s="131"/>
      <c r="Z54" s="125"/>
      <c r="AA54" s="125"/>
      <c r="AB54" s="125"/>
      <c r="AC54" s="125"/>
      <c r="AD54" s="125"/>
      <c r="AE54" s="125"/>
      <c r="AF54" s="125"/>
      <c r="AG54" s="125" t="s">
        <v>129</v>
      </c>
      <c r="AH54" s="125"/>
      <c r="AI54" s="125"/>
      <c r="AJ54" s="125"/>
      <c r="AK54" s="125"/>
      <c r="AL54" s="125"/>
      <c r="AM54" s="125"/>
      <c r="AN54" s="125"/>
      <c r="AO54" s="125"/>
      <c r="AP54" s="125"/>
      <c r="AQ54" s="125"/>
      <c r="AR54" s="125"/>
      <c r="AS54" s="125"/>
      <c r="AT54" s="125"/>
      <c r="AU54" s="125"/>
      <c r="AV54" s="125"/>
      <c r="AW54" s="125"/>
      <c r="AX54" s="125"/>
      <c r="AY54" s="125"/>
      <c r="AZ54" s="125"/>
      <c r="BA54" s="125"/>
      <c r="BB54" s="125"/>
      <c r="BC54" s="125"/>
      <c r="BD54" s="125"/>
      <c r="BE54" s="125"/>
      <c r="BF54" s="125"/>
      <c r="BG54" s="125"/>
      <c r="BH54" s="125"/>
    </row>
    <row r="55" spans="1:60" x14ac:dyDescent="0.2">
      <c r="A55" s="141">
        <v>21</v>
      </c>
      <c r="B55" s="142" t="s">
        <v>162</v>
      </c>
      <c r="C55" s="156" t="s">
        <v>163</v>
      </c>
      <c r="D55" s="143" t="s">
        <v>106</v>
      </c>
      <c r="E55" s="144">
        <v>48</v>
      </c>
      <c r="F55" s="186"/>
      <c r="G55" s="151">
        <f>E55*F55</f>
        <v>0</v>
      </c>
      <c r="H55" s="145">
        <v>11.9</v>
      </c>
      <c r="I55" s="145">
        <v>571.20000000000005</v>
      </c>
      <c r="J55" s="145">
        <v>464.1</v>
      </c>
      <c r="K55" s="145">
        <v>22276.800000000003</v>
      </c>
      <c r="L55" s="145">
        <v>21</v>
      </c>
      <c r="M55" s="145">
        <v>27646.080000000002</v>
      </c>
      <c r="N55" s="144">
        <v>8.0999999999999996E-4</v>
      </c>
      <c r="O55" s="144">
        <v>3.8879999999999998E-2</v>
      </c>
      <c r="P55" s="144">
        <v>0.45</v>
      </c>
      <c r="Q55" s="144">
        <v>21.6</v>
      </c>
      <c r="R55" s="145"/>
      <c r="S55" s="145" t="s">
        <v>101</v>
      </c>
      <c r="T55" s="146" t="s">
        <v>101</v>
      </c>
      <c r="U55" s="131">
        <v>0.78</v>
      </c>
      <c r="V55" s="131">
        <v>37.44</v>
      </c>
      <c r="W55" s="131"/>
      <c r="X55" s="131" t="s">
        <v>97</v>
      </c>
      <c r="Y55" s="131" t="s">
        <v>98</v>
      </c>
      <c r="Z55" s="125"/>
      <c r="AA55" s="125"/>
      <c r="AB55" s="125"/>
      <c r="AC55" s="125"/>
      <c r="AD55" s="125"/>
      <c r="AE55" s="125"/>
      <c r="AF55" s="125"/>
      <c r="AG55" s="125" t="s">
        <v>103</v>
      </c>
      <c r="AH55" s="125"/>
      <c r="AI55" s="125"/>
      <c r="AJ55" s="125"/>
      <c r="AK55" s="125"/>
      <c r="AL55" s="125"/>
      <c r="AM55" s="125"/>
      <c r="AN55" s="125"/>
      <c r="AO55" s="125"/>
      <c r="AP55" s="125"/>
      <c r="AQ55" s="125"/>
      <c r="AR55" s="125"/>
      <c r="AS55" s="125"/>
      <c r="AT55" s="125"/>
      <c r="AU55" s="125"/>
      <c r="AV55" s="125"/>
      <c r="AW55" s="125"/>
      <c r="AX55" s="125"/>
      <c r="AY55" s="125"/>
      <c r="AZ55" s="125"/>
      <c r="BA55" s="125"/>
      <c r="BB55" s="125"/>
      <c r="BC55" s="125"/>
      <c r="BD55" s="125"/>
      <c r="BE55" s="125"/>
      <c r="BF55" s="125"/>
      <c r="BG55" s="125"/>
      <c r="BH55" s="125"/>
    </row>
    <row r="56" spans="1:60" outlineLevel="1" x14ac:dyDescent="0.2">
      <c r="A56" s="128"/>
      <c r="B56" s="129"/>
      <c r="C56" s="242" t="s">
        <v>157</v>
      </c>
      <c r="D56" s="243"/>
      <c r="E56" s="243"/>
      <c r="F56" s="243"/>
      <c r="G56" s="243"/>
      <c r="H56" s="131"/>
      <c r="I56" s="131"/>
      <c r="J56" s="131"/>
      <c r="K56" s="131"/>
      <c r="L56" s="131"/>
      <c r="M56" s="131"/>
      <c r="N56" s="130"/>
      <c r="O56" s="130"/>
      <c r="P56" s="130"/>
      <c r="Q56" s="130"/>
      <c r="R56" s="131"/>
      <c r="S56" s="131"/>
      <c r="T56" s="131"/>
      <c r="U56" s="131"/>
      <c r="V56" s="131"/>
      <c r="W56" s="131"/>
      <c r="X56" s="131"/>
      <c r="Y56" s="131"/>
      <c r="Z56" s="125"/>
      <c r="AA56" s="125"/>
      <c r="AB56" s="125"/>
      <c r="AC56" s="125"/>
      <c r="AD56" s="125"/>
      <c r="AE56" s="125"/>
      <c r="AF56" s="125"/>
      <c r="AG56" s="125" t="s">
        <v>129</v>
      </c>
      <c r="AH56" s="125"/>
      <c r="AI56" s="125"/>
      <c r="AJ56" s="125"/>
      <c r="AK56" s="125"/>
      <c r="AL56" s="125"/>
      <c r="AM56" s="125"/>
      <c r="AN56" s="125"/>
      <c r="AO56" s="125"/>
      <c r="AP56" s="125"/>
      <c r="AQ56" s="125"/>
      <c r="AR56" s="125"/>
      <c r="AS56" s="125"/>
      <c r="AT56" s="125"/>
      <c r="AU56" s="125"/>
      <c r="AV56" s="125"/>
      <c r="AW56" s="125"/>
      <c r="AX56" s="125"/>
      <c r="AY56" s="125"/>
      <c r="AZ56" s="125"/>
      <c r="BA56" s="125"/>
      <c r="BB56" s="125"/>
      <c r="BC56" s="125"/>
      <c r="BD56" s="125"/>
      <c r="BE56" s="125"/>
      <c r="BF56" s="125"/>
      <c r="BG56" s="125"/>
      <c r="BH56" s="125"/>
    </row>
    <row r="57" spans="1:60" x14ac:dyDescent="0.2">
      <c r="A57" s="141">
        <v>22</v>
      </c>
      <c r="B57" s="142" t="s">
        <v>164</v>
      </c>
      <c r="C57" s="156" t="s">
        <v>165</v>
      </c>
      <c r="D57" s="143" t="s">
        <v>106</v>
      </c>
      <c r="E57" s="144">
        <v>8061.7950000000001</v>
      </c>
      <c r="F57" s="186"/>
      <c r="G57" s="151">
        <f>E57*F57</f>
        <v>0</v>
      </c>
      <c r="H57" s="145">
        <v>41.12</v>
      </c>
      <c r="I57" s="145">
        <v>331501.01039999997</v>
      </c>
      <c r="J57" s="145">
        <v>1830.88</v>
      </c>
      <c r="K57" s="145">
        <v>14760179.229600001</v>
      </c>
      <c r="L57" s="145">
        <v>21</v>
      </c>
      <c r="M57" s="145">
        <v>18260933.090399999</v>
      </c>
      <c r="N57" s="144">
        <v>1.5399999999999999E-3</v>
      </c>
      <c r="O57" s="144">
        <v>12.415164299999999</v>
      </c>
      <c r="P57" s="144">
        <v>0.54</v>
      </c>
      <c r="Q57" s="144">
        <v>4353.3693000000003</v>
      </c>
      <c r="R57" s="145"/>
      <c r="S57" s="145" t="s">
        <v>101</v>
      </c>
      <c r="T57" s="146" t="s">
        <v>101</v>
      </c>
      <c r="U57" s="131">
        <v>2.83</v>
      </c>
      <c r="V57" s="131">
        <v>22814.879850000001</v>
      </c>
      <c r="W57" s="131"/>
      <c r="X57" s="131" t="s">
        <v>97</v>
      </c>
      <c r="Y57" s="131" t="s">
        <v>98</v>
      </c>
      <c r="Z57" s="125"/>
      <c r="AA57" s="125"/>
      <c r="AB57" s="125"/>
      <c r="AC57" s="125"/>
      <c r="AD57" s="125"/>
      <c r="AE57" s="125"/>
      <c r="AF57" s="125"/>
      <c r="AG57" s="125" t="s">
        <v>103</v>
      </c>
      <c r="AH57" s="125"/>
      <c r="AI57" s="125"/>
      <c r="AJ57" s="125"/>
      <c r="AK57" s="125"/>
      <c r="AL57" s="125"/>
      <c r="AM57" s="125"/>
      <c r="AN57" s="125"/>
      <c r="AO57" s="125"/>
      <c r="AP57" s="125"/>
      <c r="AQ57" s="125"/>
      <c r="AR57" s="125"/>
      <c r="AS57" s="125"/>
      <c r="AT57" s="125"/>
      <c r="AU57" s="125"/>
      <c r="AV57" s="125"/>
      <c r="AW57" s="125"/>
      <c r="AX57" s="125"/>
      <c r="AY57" s="125"/>
      <c r="AZ57" s="125"/>
      <c r="BA57" s="125"/>
      <c r="BB57" s="125"/>
      <c r="BC57" s="125"/>
      <c r="BD57" s="125"/>
      <c r="BE57" s="125"/>
      <c r="BF57" s="125"/>
      <c r="BG57" s="125"/>
      <c r="BH57" s="125"/>
    </row>
    <row r="58" spans="1:60" outlineLevel="1" x14ac:dyDescent="0.2">
      <c r="A58" s="128"/>
      <c r="B58" s="129"/>
      <c r="C58" s="242" t="s">
        <v>157</v>
      </c>
      <c r="D58" s="243"/>
      <c r="E58" s="243"/>
      <c r="F58" s="243"/>
      <c r="G58" s="243"/>
      <c r="H58" s="131"/>
      <c r="I58" s="131"/>
      <c r="J58" s="131"/>
      <c r="K58" s="131"/>
      <c r="L58" s="131"/>
      <c r="M58" s="131"/>
      <c r="N58" s="130"/>
      <c r="O58" s="130"/>
      <c r="P58" s="130"/>
      <c r="Q58" s="130"/>
      <c r="R58" s="131"/>
      <c r="S58" s="131"/>
      <c r="T58" s="131"/>
      <c r="U58" s="131"/>
      <c r="V58" s="131"/>
      <c r="W58" s="131"/>
      <c r="X58" s="131"/>
      <c r="Y58" s="131"/>
      <c r="Z58" s="125"/>
      <c r="AA58" s="125"/>
      <c r="AB58" s="125"/>
      <c r="AC58" s="125"/>
      <c r="AD58" s="125"/>
      <c r="AE58" s="125"/>
      <c r="AF58" s="125"/>
      <c r="AG58" s="125" t="s">
        <v>129</v>
      </c>
      <c r="AH58" s="125"/>
      <c r="AI58" s="125"/>
      <c r="AJ58" s="125"/>
      <c r="AK58" s="125"/>
      <c r="AL58" s="125"/>
      <c r="AM58" s="125"/>
      <c r="AN58" s="125"/>
      <c r="AO58" s="125"/>
      <c r="AP58" s="125"/>
      <c r="AQ58" s="125"/>
      <c r="AR58" s="125"/>
      <c r="AS58" s="125"/>
      <c r="AT58" s="125"/>
      <c r="AU58" s="125"/>
      <c r="AV58" s="125"/>
      <c r="AW58" s="125"/>
      <c r="AX58" s="125"/>
      <c r="AY58" s="125"/>
      <c r="AZ58" s="125"/>
      <c r="BA58" s="125"/>
      <c r="BB58" s="125"/>
      <c r="BC58" s="125"/>
      <c r="BD58" s="125"/>
      <c r="BE58" s="125"/>
      <c r="BF58" s="125"/>
      <c r="BG58" s="125"/>
      <c r="BH58" s="125"/>
    </row>
    <row r="59" spans="1:60" x14ac:dyDescent="0.2">
      <c r="A59" s="141">
        <v>23</v>
      </c>
      <c r="B59" s="142" t="s">
        <v>166</v>
      </c>
      <c r="C59" s="156" t="s">
        <v>167</v>
      </c>
      <c r="D59" s="143" t="s">
        <v>106</v>
      </c>
      <c r="E59" s="144">
        <v>99.858000000000004</v>
      </c>
      <c r="F59" s="186"/>
      <c r="G59" s="151">
        <f>E59*F59</f>
        <v>0</v>
      </c>
      <c r="H59" s="145">
        <v>0</v>
      </c>
      <c r="I59" s="145">
        <v>0</v>
      </c>
      <c r="J59" s="145">
        <v>284.5</v>
      </c>
      <c r="K59" s="145">
        <v>28409.601000000002</v>
      </c>
      <c r="L59" s="145">
        <v>21</v>
      </c>
      <c r="M59" s="145">
        <v>34375.616000000002</v>
      </c>
      <c r="N59" s="144">
        <v>0</v>
      </c>
      <c r="O59" s="144">
        <v>0</v>
      </c>
      <c r="P59" s="144">
        <v>0.45</v>
      </c>
      <c r="Q59" s="144">
        <v>44.936100000000003</v>
      </c>
      <c r="R59" s="145"/>
      <c r="S59" s="145" t="s">
        <v>101</v>
      </c>
      <c r="T59" s="146" t="s">
        <v>101</v>
      </c>
      <c r="U59" s="131">
        <v>0.42</v>
      </c>
      <c r="V59" s="131">
        <v>41.940359999999998</v>
      </c>
      <c r="W59" s="131"/>
      <c r="X59" s="131" t="s">
        <v>97</v>
      </c>
      <c r="Y59" s="131" t="s">
        <v>98</v>
      </c>
      <c r="Z59" s="125"/>
      <c r="AA59" s="125"/>
      <c r="AB59" s="125"/>
      <c r="AC59" s="125"/>
      <c r="AD59" s="125"/>
      <c r="AE59" s="125"/>
      <c r="AF59" s="125"/>
      <c r="AG59" s="125" t="s">
        <v>103</v>
      </c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125"/>
      <c r="AT59" s="125"/>
      <c r="AU59" s="125"/>
      <c r="AV59" s="125"/>
      <c r="AW59" s="125"/>
      <c r="AX59" s="125"/>
      <c r="AY59" s="125"/>
      <c r="AZ59" s="125"/>
      <c r="BA59" s="125"/>
      <c r="BB59" s="125"/>
      <c r="BC59" s="125"/>
      <c r="BD59" s="125"/>
      <c r="BE59" s="125"/>
      <c r="BF59" s="125"/>
      <c r="BG59" s="125"/>
      <c r="BH59" s="125"/>
    </row>
    <row r="60" spans="1:60" outlineLevel="1" x14ac:dyDescent="0.2">
      <c r="A60" s="128"/>
      <c r="B60" s="129"/>
      <c r="C60" s="242" t="s">
        <v>157</v>
      </c>
      <c r="D60" s="243"/>
      <c r="E60" s="243"/>
      <c r="F60" s="243"/>
      <c r="G60" s="243"/>
      <c r="H60" s="131"/>
      <c r="I60" s="131"/>
      <c r="J60" s="131"/>
      <c r="K60" s="131"/>
      <c r="L60" s="131"/>
      <c r="M60" s="131"/>
      <c r="N60" s="130"/>
      <c r="O60" s="130"/>
      <c r="P60" s="130"/>
      <c r="Q60" s="130"/>
      <c r="R60" s="131"/>
      <c r="S60" s="131"/>
      <c r="T60" s="131"/>
      <c r="U60" s="131"/>
      <c r="V60" s="131"/>
      <c r="W60" s="131"/>
      <c r="X60" s="131"/>
      <c r="Y60" s="131"/>
      <c r="Z60" s="125"/>
      <c r="AA60" s="125"/>
      <c r="AB60" s="125"/>
      <c r="AC60" s="125"/>
      <c r="AD60" s="125"/>
      <c r="AE60" s="125"/>
      <c r="AF60" s="125"/>
      <c r="AG60" s="125" t="s">
        <v>129</v>
      </c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125"/>
      <c r="AT60" s="125"/>
      <c r="AU60" s="125"/>
      <c r="AV60" s="125"/>
      <c r="AW60" s="125"/>
      <c r="AX60" s="125"/>
      <c r="AY60" s="125"/>
      <c r="AZ60" s="125"/>
      <c r="BA60" s="125"/>
      <c r="BB60" s="125"/>
      <c r="BC60" s="125"/>
      <c r="BD60" s="125"/>
      <c r="BE60" s="125"/>
      <c r="BF60" s="125"/>
      <c r="BG60" s="125"/>
      <c r="BH60" s="125"/>
    </row>
    <row r="61" spans="1:60" x14ac:dyDescent="0.2">
      <c r="A61" s="141">
        <v>24</v>
      </c>
      <c r="B61" s="142" t="s">
        <v>168</v>
      </c>
      <c r="C61" s="156" t="s">
        <v>169</v>
      </c>
      <c r="D61" s="143" t="s">
        <v>106</v>
      </c>
      <c r="E61" s="144">
        <v>264</v>
      </c>
      <c r="F61" s="186"/>
      <c r="G61" s="151">
        <f>E61*F61</f>
        <v>0</v>
      </c>
      <c r="H61" s="145">
        <v>98.34</v>
      </c>
      <c r="I61" s="145">
        <v>25961.760000000002</v>
      </c>
      <c r="J61" s="145">
        <v>85.16</v>
      </c>
      <c r="K61" s="145">
        <v>22482.239999999998</v>
      </c>
      <c r="L61" s="145">
        <v>21</v>
      </c>
      <c r="M61" s="145">
        <v>58617.24</v>
      </c>
      <c r="N61" s="144">
        <v>0</v>
      </c>
      <c r="O61" s="144">
        <v>0</v>
      </c>
      <c r="P61" s="144">
        <v>1.4999999999999999E-2</v>
      </c>
      <c r="Q61" s="144">
        <v>3.96</v>
      </c>
      <c r="R61" s="145"/>
      <c r="S61" s="145" t="s">
        <v>101</v>
      </c>
      <c r="T61" s="146" t="s">
        <v>101</v>
      </c>
      <c r="U61" s="131">
        <v>0.12989999999999999</v>
      </c>
      <c r="V61" s="131">
        <v>34.293599999999998</v>
      </c>
      <c r="W61" s="131"/>
      <c r="X61" s="131" t="s">
        <v>97</v>
      </c>
      <c r="Y61" s="131" t="s">
        <v>98</v>
      </c>
      <c r="Z61" s="125"/>
      <c r="AA61" s="125"/>
      <c r="AB61" s="125"/>
      <c r="AC61" s="125"/>
      <c r="AD61" s="125"/>
      <c r="AE61" s="125"/>
      <c r="AF61" s="125"/>
      <c r="AG61" s="125" t="s">
        <v>99</v>
      </c>
      <c r="AH61" s="125"/>
      <c r="AI61" s="125"/>
      <c r="AJ61" s="125"/>
      <c r="AK61" s="125"/>
      <c r="AL61" s="125"/>
      <c r="AM61" s="125"/>
      <c r="AN61" s="125"/>
      <c r="AO61" s="125"/>
      <c r="AP61" s="125"/>
      <c r="AQ61" s="125"/>
      <c r="AR61" s="125"/>
      <c r="AS61" s="125"/>
      <c r="AT61" s="125"/>
      <c r="AU61" s="125"/>
      <c r="AV61" s="125"/>
      <c r="AW61" s="125"/>
      <c r="AX61" s="125"/>
      <c r="AY61" s="125"/>
      <c r="AZ61" s="125"/>
      <c r="BA61" s="125"/>
      <c r="BB61" s="125"/>
      <c r="BC61" s="125"/>
      <c r="BD61" s="125"/>
      <c r="BE61" s="125"/>
      <c r="BF61" s="125"/>
      <c r="BG61" s="125"/>
      <c r="BH61" s="125"/>
    </row>
    <row r="62" spans="1:60" outlineLevel="1" x14ac:dyDescent="0.2">
      <c r="A62" s="128"/>
      <c r="B62" s="129"/>
      <c r="C62" s="157" t="s">
        <v>170</v>
      </c>
      <c r="D62" s="132"/>
      <c r="E62" s="133">
        <v>264</v>
      </c>
      <c r="F62" s="131"/>
      <c r="G62" s="131"/>
      <c r="H62" s="131"/>
      <c r="I62" s="131"/>
      <c r="J62" s="131"/>
      <c r="K62" s="131"/>
      <c r="L62" s="131"/>
      <c r="M62" s="131"/>
      <c r="N62" s="130"/>
      <c r="O62" s="130"/>
      <c r="P62" s="130"/>
      <c r="Q62" s="130"/>
      <c r="R62" s="131"/>
      <c r="S62" s="131"/>
      <c r="T62" s="131"/>
      <c r="U62" s="131"/>
      <c r="V62" s="131"/>
      <c r="W62" s="131"/>
      <c r="X62" s="131"/>
      <c r="Y62" s="131"/>
      <c r="Z62" s="125"/>
      <c r="AA62" s="125"/>
      <c r="AB62" s="125"/>
      <c r="AC62" s="125"/>
      <c r="AD62" s="125"/>
      <c r="AE62" s="125"/>
      <c r="AF62" s="125"/>
      <c r="AG62" s="125" t="s">
        <v>117</v>
      </c>
      <c r="AH62" s="125">
        <v>0</v>
      </c>
      <c r="AI62" s="125"/>
      <c r="AJ62" s="125"/>
      <c r="AK62" s="125"/>
      <c r="AL62" s="125"/>
      <c r="AM62" s="125"/>
      <c r="AN62" s="125"/>
      <c r="AO62" s="125"/>
      <c r="AP62" s="125"/>
      <c r="AQ62" s="125"/>
      <c r="AR62" s="125"/>
      <c r="AS62" s="125"/>
      <c r="AT62" s="125"/>
      <c r="AU62" s="125"/>
      <c r="AV62" s="125"/>
      <c r="AW62" s="125"/>
      <c r="AX62" s="125"/>
      <c r="AY62" s="125"/>
      <c r="AZ62" s="125"/>
      <c r="BA62" s="125"/>
      <c r="BB62" s="125"/>
      <c r="BC62" s="125"/>
      <c r="BD62" s="125"/>
      <c r="BE62" s="125"/>
      <c r="BF62" s="125"/>
      <c r="BG62" s="125"/>
      <c r="BH62" s="125"/>
    </row>
    <row r="63" spans="1:60" x14ac:dyDescent="0.2">
      <c r="A63" s="147">
        <v>25</v>
      </c>
      <c r="B63" s="148" t="s">
        <v>171</v>
      </c>
      <c r="C63" s="155" t="s">
        <v>172</v>
      </c>
      <c r="D63" s="149" t="s">
        <v>106</v>
      </c>
      <c r="E63" s="150">
        <v>2160</v>
      </c>
      <c r="F63" s="185"/>
      <c r="G63" s="151">
        <f t="shared" ref="G63:G71" si="2">E63*F63</f>
        <v>0</v>
      </c>
      <c r="H63" s="151">
        <v>44.68</v>
      </c>
      <c r="I63" s="151">
        <v>96508.800000000003</v>
      </c>
      <c r="J63" s="151">
        <v>12165.32</v>
      </c>
      <c r="K63" s="151">
        <v>26277091.199999999</v>
      </c>
      <c r="L63" s="151">
        <v>21</v>
      </c>
      <c r="M63" s="151">
        <v>31912056</v>
      </c>
      <c r="N63" s="150">
        <v>1.2199999999999999E-3</v>
      </c>
      <c r="O63" s="150">
        <v>2.6351999999999998</v>
      </c>
      <c r="P63" s="150">
        <v>2.41</v>
      </c>
      <c r="Q63" s="150">
        <v>5205.6000000000004</v>
      </c>
      <c r="R63" s="151"/>
      <c r="S63" s="151" t="s">
        <v>101</v>
      </c>
      <c r="T63" s="152" t="s">
        <v>101</v>
      </c>
      <c r="U63" s="131">
        <v>21.67</v>
      </c>
      <c r="V63" s="131">
        <v>46807.200000000004</v>
      </c>
      <c r="W63" s="131"/>
      <c r="X63" s="131" t="s">
        <v>97</v>
      </c>
      <c r="Y63" s="131" t="s">
        <v>98</v>
      </c>
      <c r="Z63" s="125"/>
      <c r="AA63" s="125"/>
      <c r="AB63" s="125"/>
      <c r="AC63" s="125"/>
      <c r="AD63" s="125"/>
      <c r="AE63" s="125"/>
      <c r="AF63" s="125"/>
      <c r="AG63" s="125" t="s">
        <v>103</v>
      </c>
      <c r="AH63" s="125"/>
      <c r="AI63" s="125"/>
      <c r="AJ63" s="125"/>
      <c r="AK63" s="125"/>
      <c r="AL63" s="125"/>
      <c r="AM63" s="125"/>
      <c r="AN63" s="125"/>
      <c r="AO63" s="125"/>
      <c r="AP63" s="125"/>
      <c r="AQ63" s="125"/>
      <c r="AR63" s="125"/>
      <c r="AS63" s="125"/>
      <c r="AT63" s="125"/>
      <c r="AU63" s="125"/>
      <c r="AV63" s="125"/>
      <c r="AW63" s="125"/>
      <c r="AX63" s="125"/>
      <c r="AY63" s="125"/>
      <c r="AZ63" s="125"/>
      <c r="BA63" s="125"/>
      <c r="BB63" s="125"/>
      <c r="BC63" s="125"/>
      <c r="BD63" s="125"/>
      <c r="BE63" s="125"/>
      <c r="BF63" s="125"/>
      <c r="BG63" s="125"/>
      <c r="BH63" s="125"/>
    </row>
    <row r="64" spans="1:60" x14ac:dyDescent="0.2">
      <c r="A64" s="147">
        <v>26</v>
      </c>
      <c r="B64" s="148" t="s">
        <v>173</v>
      </c>
      <c r="C64" s="155" t="s">
        <v>174</v>
      </c>
      <c r="D64" s="149" t="s">
        <v>175</v>
      </c>
      <c r="E64" s="150">
        <v>1</v>
      </c>
      <c r="F64" s="185"/>
      <c r="G64" s="151">
        <f t="shared" si="2"/>
        <v>0</v>
      </c>
      <c r="H64" s="151">
        <v>0</v>
      </c>
      <c r="I64" s="151">
        <v>0</v>
      </c>
      <c r="J64" s="151">
        <v>25000</v>
      </c>
      <c r="K64" s="151">
        <v>25000</v>
      </c>
      <c r="L64" s="151">
        <v>21</v>
      </c>
      <c r="M64" s="151">
        <v>30250</v>
      </c>
      <c r="N64" s="150">
        <v>0</v>
      </c>
      <c r="O64" s="150">
        <v>0</v>
      </c>
      <c r="P64" s="150">
        <v>0.4</v>
      </c>
      <c r="Q64" s="150">
        <v>0.4</v>
      </c>
      <c r="R64" s="151"/>
      <c r="S64" s="151" t="s">
        <v>95</v>
      </c>
      <c r="T64" s="152" t="s">
        <v>176</v>
      </c>
      <c r="U64" s="131">
        <v>0</v>
      </c>
      <c r="V64" s="131">
        <v>0</v>
      </c>
      <c r="W64" s="131"/>
      <c r="X64" s="131" t="s">
        <v>97</v>
      </c>
      <c r="Y64" s="131" t="s">
        <v>98</v>
      </c>
      <c r="Z64" s="125"/>
      <c r="AA64" s="125"/>
      <c r="AB64" s="125"/>
      <c r="AC64" s="125"/>
      <c r="AD64" s="125"/>
      <c r="AE64" s="125"/>
      <c r="AF64" s="125"/>
      <c r="AG64" s="125" t="s">
        <v>103</v>
      </c>
      <c r="AH64" s="125"/>
      <c r="AI64" s="125"/>
      <c r="AJ64" s="125"/>
      <c r="AK64" s="125"/>
      <c r="AL64" s="125"/>
      <c r="AM64" s="125"/>
      <c r="AN64" s="125"/>
      <c r="AO64" s="125"/>
      <c r="AP64" s="125"/>
      <c r="AQ64" s="125"/>
      <c r="AR64" s="125"/>
      <c r="AS64" s="125"/>
      <c r="AT64" s="125"/>
      <c r="AU64" s="125"/>
      <c r="AV64" s="125"/>
      <c r="AW64" s="125"/>
      <c r="AX64" s="125"/>
      <c r="AY64" s="125"/>
      <c r="AZ64" s="125"/>
      <c r="BA64" s="125"/>
      <c r="BB64" s="125"/>
      <c r="BC64" s="125"/>
      <c r="BD64" s="125"/>
      <c r="BE64" s="125"/>
      <c r="BF64" s="125"/>
      <c r="BG64" s="125"/>
      <c r="BH64" s="125"/>
    </row>
    <row r="65" spans="1:60" x14ac:dyDescent="0.2">
      <c r="A65" s="147">
        <v>27</v>
      </c>
      <c r="B65" s="148" t="s">
        <v>177</v>
      </c>
      <c r="C65" s="155" t="s">
        <v>178</v>
      </c>
      <c r="D65" s="149" t="s">
        <v>175</v>
      </c>
      <c r="E65" s="150">
        <v>9</v>
      </c>
      <c r="F65" s="185"/>
      <c r="G65" s="151">
        <f t="shared" si="2"/>
        <v>0</v>
      </c>
      <c r="H65" s="151">
        <v>0</v>
      </c>
      <c r="I65" s="151">
        <v>0</v>
      </c>
      <c r="J65" s="151">
        <v>2500</v>
      </c>
      <c r="K65" s="151">
        <v>22500</v>
      </c>
      <c r="L65" s="151">
        <v>21</v>
      </c>
      <c r="M65" s="151">
        <v>27225</v>
      </c>
      <c r="N65" s="150">
        <v>0</v>
      </c>
      <c r="O65" s="150">
        <v>0</v>
      </c>
      <c r="P65" s="150">
        <v>0.15</v>
      </c>
      <c r="Q65" s="150">
        <v>1.3499999999999999</v>
      </c>
      <c r="R65" s="151"/>
      <c r="S65" s="151" t="s">
        <v>95</v>
      </c>
      <c r="T65" s="152" t="s">
        <v>176</v>
      </c>
      <c r="U65" s="131">
        <v>0</v>
      </c>
      <c r="V65" s="131">
        <v>0</v>
      </c>
      <c r="W65" s="131"/>
      <c r="X65" s="131" t="s">
        <v>97</v>
      </c>
      <c r="Y65" s="131" t="s">
        <v>98</v>
      </c>
      <c r="Z65" s="125"/>
      <c r="AA65" s="125"/>
      <c r="AB65" s="125"/>
      <c r="AC65" s="125"/>
      <c r="AD65" s="125"/>
      <c r="AE65" s="125"/>
      <c r="AF65" s="125"/>
      <c r="AG65" s="125" t="s">
        <v>103</v>
      </c>
      <c r="AH65" s="125"/>
      <c r="AI65" s="125"/>
      <c r="AJ65" s="125"/>
      <c r="AK65" s="125"/>
      <c r="AL65" s="125"/>
      <c r="AM65" s="125"/>
      <c r="AN65" s="125"/>
      <c r="AO65" s="125"/>
      <c r="AP65" s="125"/>
      <c r="AQ65" s="125"/>
      <c r="AR65" s="125"/>
      <c r="AS65" s="125"/>
      <c r="AT65" s="125"/>
      <c r="AU65" s="125"/>
      <c r="AV65" s="125"/>
      <c r="AW65" s="125"/>
      <c r="AX65" s="125"/>
      <c r="AY65" s="125"/>
      <c r="AZ65" s="125"/>
      <c r="BA65" s="125"/>
      <c r="BB65" s="125"/>
      <c r="BC65" s="125"/>
      <c r="BD65" s="125"/>
      <c r="BE65" s="125"/>
      <c r="BF65" s="125"/>
      <c r="BG65" s="125"/>
      <c r="BH65" s="125"/>
    </row>
    <row r="66" spans="1:60" ht="22.5" x14ac:dyDescent="0.2">
      <c r="A66" s="147">
        <v>28</v>
      </c>
      <c r="B66" s="148" t="s">
        <v>179</v>
      </c>
      <c r="C66" s="155" t="s">
        <v>180</v>
      </c>
      <c r="D66" s="149" t="s">
        <v>175</v>
      </c>
      <c r="E66" s="150">
        <v>40</v>
      </c>
      <c r="F66" s="185"/>
      <c r="G66" s="151">
        <f t="shared" si="2"/>
        <v>0</v>
      </c>
      <c r="H66" s="151">
        <v>0</v>
      </c>
      <c r="I66" s="151">
        <v>0</v>
      </c>
      <c r="J66" s="151">
        <v>2500</v>
      </c>
      <c r="K66" s="151">
        <v>100000</v>
      </c>
      <c r="L66" s="151">
        <v>21</v>
      </c>
      <c r="M66" s="151">
        <v>121000</v>
      </c>
      <c r="N66" s="150">
        <v>0</v>
      </c>
      <c r="O66" s="150">
        <v>0</v>
      </c>
      <c r="P66" s="150">
        <v>0.15</v>
      </c>
      <c r="Q66" s="150">
        <v>6</v>
      </c>
      <c r="R66" s="151"/>
      <c r="S66" s="151" t="s">
        <v>95</v>
      </c>
      <c r="T66" s="152" t="s">
        <v>176</v>
      </c>
      <c r="U66" s="131">
        <v>0</v>
      </c>
      <c r="V66" s="131">
        <v>0</v>
      </c>
      <c r="W66" s="131"/>
      <c r="X66" s="131" t="s">
        <v>97</v>
      </c>
      <c r="Y66" s="131" t="s">
        <v>98</v>
      </c>
      <c r="Z66" s="125"/>
      <c r="AA66" s="125"/>
      <c r="AB66" s="125"/>
      <c r="AC66" s="125"/>
      <c r="AD66" s="125"/>
      <c r="AE66" s="125"/>
      <c r="AF66" s="125"/>
      <c r="AG66" s="125" t="s">
        <v>103</v>
      </c>
      <c r="AH66" s="125"/>
      <c r="AI66" s="125"/>
      <c r="AJ66" s="125"/>
      <c r="AK66" s="125"/>
      <c r="AL66" s="125"/>
      <c r="AM66" s="125"/>
      <c r="AN66" s="125"/>
      <c r="AO66" s="125"/>
      <c r="AP66" s="125"/>
      <c r="AQ66" s="125"/>
      <c r="AR66" s="125"/>
      <c r="AS66" s="125"/>
      <c r="AT66" s="125"/>
      <c r="AU66" s="125"/>
      <c r="AV66" s="125"/>
      <c r="AW66" s="125"/>
      <c r="AX66" s="125"/>
      <c r="AY66" s="125"/>
      <c r="AZ66" s="125"/>
      <c r="BA66" s="125"/>
      <c r="BB66" s="125"/>
      <c r="BC66" s="125"/>
      <c r="BD66" s="125"/>
      <c r="BE66" s="125"/>
      <c r="BF66" s="125"/>
      <c r="BG66" s="125"/>
      <c r="BH66" s="125"/>
    </row>
    <row r="67" spans="1:60" ht="22.5" x14ac:dyDescent="0.2">
      <c r="A67" s="147">
        <v>29</v>
      </c>
      <c r="B67" s="148" t="s">
        <v>181</v>
      </c>
      <c r="C67" s="155" t="s">
        <v>182</v>
      </c>
      <c r="D67" s="149" t="s">
        <v>175</v>
      </c>
      <c r="E67" s="150">
        <v>8</v>
      </c>
      <c r="F67" s="185"/>
      <c r="G67" s="151">
        <f t="shared" si="2"/>
        <v>0</v>
      </c>
      <c r="H67" s="151">
        <v>0</v>
      </c>
      <c r="I67" s="151">
        <v>0</v>
      </c>
      <c r="J67" s="151">
        <v>2500</v>
      </c>
      <c r="K67" s="151">
        <v>20000</v>
      </c>
      <c r="L67" s="151">
        <v>21</v>
      </c>
      <c r="M67" s="151">
        <v>24200</v>
      </c>
      <c r="N67" s="150">
        <v>0</v>
      </c>
      <c r="O67" s="150">
        <v>0</v>
      </c>
      <c r="P67" s="150">
        <v>0.15</v>
      </c>
      <c r="Q67" s="150">
        <v>1.2</v>
      </c>
      <c r="R67" s="151"/>
      <c r="S67" s="151" t="s">
        <v>95</v>
      </c>
      <c r="T67" s="152" t="s">
        <v>176</v>
      </c>
      <c r="U67" s="131">
        <v>0</v>
      </c>
      <c r="V67" s="131">
        <v>0</v>
      </c>
      <c r="W67" s="131"/>
      <c r="X67" s="131" t="s">
        <v>97</v>
      </c>
      <c r="Y67" s="131" t="s">
        <v>98</v>
      </c>
      <c r="Z67" s="125"/>
      <c r="AA67" s="125"/>
      <c r="AB67" s="125"/>
      <c r="AC67" s="125"/>
      <c r="AD67" s="125"/>
      <c r="AE67" s="125"/>
      <c r="AF67" s="125"/>
      <c r="AG67" s="125" t="s">
        <v>103</v>
      </c>
      <c r="AH67" s="125"/>
      <c r="AI67" s="125"/>
      <c r="AJ67" s="125"/>
      <c r="AK67" s="125"/>
      <c r="AL67" s="125"/>
      <c r="AM67" s="125"/>
      <c r="AN67" s="125"/>
      <c r="AO67" s="125"/>
      <c r="AP67" s="125"/>
      <c r="AQ67" s="125"/>
      <c r="AR67" s="125"/>
      <c r="AS67" s="125"/>
      <c r="AT67" s="125"/>
      <c r="AU67" s="125"/>
      <c r="AV67" s="125"/>
      <c r="AW67" s="125"/>
      <c r="AX67" s="125"/>
      <c r="AY67" s="125"/>
      <c r="AZ67" s="125"/>
      <c r="BA67" s="125"/>
      <c r="BB67" s="125"/>
      <c r="BC67" s="125"/>
      <c r="BD67" s="125"/>
      <c r="BE67" s="125"/>
      <c r="BF67" s="125"/>
      <c r="BG67" s="125"/>
      <c r="BH67" s="125"/>
    </row>
    <row r="68" spans="1:60" x14ac:dyDescent="0.2">
      <c r="A68" s="147">
        <v>30</v>
      </c>
      <c r="B68" s="148" t="s">
        <v>183</v>
      </c>
      <c r="C68" s="155" t="s">
        <v>184</v>
      </c>
      <c r="D68" s="149" t="s">
        <v>175</v>
      </c>
      <c r="E68" s="150">
        <v>3</v>
      </c>
      <c r="F68" s="185"/>
      <c r="G68" s="151">
        <f t="shared" si="2"/>
        <v>0</v>
      </c>
      <c r="H68" s="151">
        <v>0</v>
      </c>
      <c r="I68" s="151">
        <v>0</v>
      </c>
      <c r="J68" s="151">
        <v>2500</v>
      </c>
      <c r="K68" s="151">
        <v>7500</v>
      </c>
      <c r="L68" s="151">
        <v>21</v>
      </c>
      <c r="M68" s="151">
        <v>9075</v>
      </c>
      <c r="N68" s="150">
        <v>0</v>
      </c>
      <c r="O68" s="150">
        <v>0</v>
      </c>
      <c r="P68" s="150">
        <v>0.1</v>
      </c>
      <c r="Q68" s="150">
        <v>0.30000000000000004</v>
      </c>
      <c r="R68" s="151"/>
      <c r="S68" s="151" t="s">
        <v>95</v>
      </c>
      <c r="T68" s="152" t="s">
        <v>176</v>
      </c>
      <c r="U68" s="131">
        <v>0</v>
      </c>
      <c r="V68" s="131">
        <v>0</v>
      </c>
      <c r="W68" s="131"/>
      <c r="X68" s="131" t="s">
        <v>97</v>
      </c>
      <c r="Y68" s="131" t="s">
        <v>98</v>
      </c>
      <c r="Z68" s="125"/>
      <c r="AA68" s="125"/>
      <c r="AB68" s="125"/>
      <c r="AC68" s="125"/>
      <c r="AD68" s="125"/>
      <c r="AE68" s="125"/>
      <c r="AF68" s="125"/>
      <c r="AG68" s="125" t="s">
        <v>103</v>
      </c>
      <c r="AH68" s="125"/>
      <c r="AI68" s="125"/>
      <c r="AJ68" s="125"/>
      <c r="AK68" s="125"/>
      <c r="AL68" s="125"/>
      <c r="AM68" s="125"/>
      <c r="AN68" s="125"/>
      <c r="AO68" s="125"/>
      <c r="AP68" s="125"/>
      <c r="AQ68" s="125"/>
      <c r="AR68" s="125"/>
      <c r="AS68" s="125"/>
      <c r="AT68" s="125"/>
      <c r="AU68" s="125"/>
      <c r="AV68" s="125"/>
      <c r="AW68" s="125"/>
      <c r="AX68" s="125"/>
      <c r="AY68" s="125"/>
      <c r="AZ68" s="125"/>
      <c r="BA68" s="125"/>
      <c r="BB68" s="125"/>
      <c r="BC68" s="125"/>
      <c r="BD68" s="125"/>
      <c r="BE68" s="125"/>
      <c r="BF68" s="125"/>
      <c r="BG68" s="125"/>
      <c r="BH68" s="125"/>
    </row>
    <row r="69" spans="1:60" x14ac:dyDescent="0.2">
      <c r="A69" s="172">
        <v>31</v>
      </c>
      <c r="B69" s="148" t="s">
        <v>285</v>
      </c>
      <c r="C69" s="155" t="s">
        <v>289</v>
      </c>
      <c r="D69" s="149" t="s">
        <v>256</v>
      </c>
      <c r="E69" s="150">
        <v>2</v>
      </c>
      <c r="F69" s="185"/>
      <c r="G69" s="145">
        <f t="shared" si="2"/>
        <v>0</v>
      </c>
      <c r="H69" s="151">
        <v>0</v>
      </c>
      <c r="I69" s="151">
        <v>0</v>
      </c>
      <c r="J69" s="151">
        <v>134.5</v>
      </c>
      <c r="K69" s="151">
        <v>6052.5</v>
      </c>
      <c r="L69" s="151">
        <v>21</v>
      </c>
      <c r="M69" s="151">
        <v>7323.5249999999996</v>
      </c>
      <c r="N69" s="150">
        <v>0</v>
      </c>
      <c r="O69" s="150">
        <v>0</v>
      </c>
      <c r="P69" s="150">
        <v>1.6199999999999999E-2</v>
      </c>
      <c r="Q69" s="150">
        <v>0.72899999999999998</v>
      </c>
      <c r="R69" s="151"/>
      <c r="S69" s="151" t="s">
        <v>286</v>
      </c>
      <c r="T69" s="152" t="s">
        <v>286</v>
      </c>
      <c r="U69" s="131">
        <v>0</v>
      </c>
      <c r="V69" s="131">
        <v>0</v>
      </c>
      <c r="W69" s="131"/>
      <c r="X69" s="131" t="s">
        <v>97</v>
      </c>
      <c r="Y69" s="131" t="s">
        <v>98</v>
      </c>
      <c r="Z69" s="125"/>
      <c r="AA69" s="125"/>
      <c r="AB69" s="125"/>
      <c r="AC69" s="125"/>
      <c r="AD69" s="125"/>
      <c r="AE69" s="125"/>
      <c r="AF69" s="125"/>
      <c r="AG69" s="125" t="s">
        <v>99</v>
      </c>
      <c r="AH69" s="125"/>
      <c r="AI69" s="125"/>
      <c r="AJ69" s="125"/>
      <c r="AK69" s="125"/>
      <c r="AL69" s="125"/>
      <c r="AM69" s="125"/>
      <c r="AN69" s="125"/>
      <c r="AO69" s="125"/>
      <c r="AP69" s="125"/>
      <c r="AQ69" s="125"/>
      <c r="AR69" s="125"/>
      <c r="AS69" s="125"/>
      <c r="AT69" s="125"/>
      <c r="AU69" s="125"/>
      <c r="AV69" s="125"/>
      <c r="AW69" s="125"/>
      <c r="AX69" s="125"/>
      <c r="AY69" s="125"/>
      <c r="AZ69" s="125"/>
      <c r="BA69" s="125"/>
      <c r="BB69" s="125"/>
      <c r="BC69" s="125"/>
      <c r="BD69" s="125"/>
      <c r="BE69" s="125"/>
      <c r="BF69" s="125"/>
      <c r="BG69" s="125"/>
      <c r="BH69" s="125"/>
    </row>
    <row r="70" spans="1:60" ht="22.5" x14ac:dyDescent="0.2">
      <c r="A70" s="173">
        <v>32</v>
      </c>
      <c r="B70" s="142" t="s">
        <v>287</v>
      </c>
      <c r="C70" s="156" t="s">
        <v>288</v>
      </c>
      <c r="D70" s="143" t="s">
        <v>127</v>
      </c>
      <c r="E70" s="144">
        <v>2E-3</v>
      </c>
      <c r="F70" s="186"/>
      <c r="G70" s="145">
        <f t="shared" si="2"/>
        <v>0</v>
      </c>
      <c r="H70" s="145">
        <v>0</v>
      </c>
      <c r="I70" s="145">
        <v>0</v>
      </c>
      <c r="J70" s="145">
        <v>4490</v>
      </c>
      <c r="K70" s="145">
        <v>3273.21</v>
      </c>
      <c r="L70" s="145">
        <v>21</v>
      </c>
      <c r="M70" s="145">
        <v>3960.5841</v>
      </c>
      <c r="N70" s="144">
        <v>0</v>
      </c>
      <c r="O70" s="144">
        <v>0</v>
      </c>
      <c r="P70" s="144">
        <v>0</v>
      </c>
      <c r="Q70" s="144">
        <v>0</v>
      </c>
      <c r="R70" s="145"/>
      <c r="S70" s="145" t="s">
        <v>286</v>
      </c>
      <c r="T70" s="146" t="s">
        <v>286</v>
      </c>
      <c r="U70" s="131"/>
      <c r="V70" s="131"/>
      <c r="W70" s="131"/>
      <c r="X70" s="131"/>
      <c r="Y70" s="131"/>
      <c r="Z70" s="125"/>
      <c r="AA70" s="125"/>
      <c r="AB70" s="125"/>
      <c r="AC70" s="125"/>
      <c r="AD70" s="125"/>
      <c r="AE70" s="125"/>
      <c r="AF70" s="125"/>
      <c r="AG70" s="125"/>
      <c r="AH70" s="125"/>
      <c r="AI70" s="125"/>
      <c r="AJ70" s="125"/>
      <c r="AK70" s="125"/>
      <c r="AL70" s="125"/>
      <c r="AM70" s="125"/>
      <c r="AN70" s="125"/>
      <c r="AO70" s="125"/>
      <c r="AP70" s="125"/>
      <c r="AQ70" s="125"/>
      <c r="AR70" s="125"/>
      <c r="AS70" s="125"/>
      <c r="AT70" s="125"/>
      <c r="AU70" s="125"/>
      <c r="AV70" s="125"/>
      <c r="AW70" s="125"/>
      <c r="AX70" s="125"/>
      <c r="AY70" s="125"/>
      <c r="AZ70" s="125"/>
      <c r="BA70" s="125"/>
      <c r="BB70" s="125"/>
      <c r="BC70" s="125"/>
      <c r="BD70" s="125"/>
      <c r="BE70" s="125"/>
      <c r="BF70" s="125"/>
      <c r="BG70" s="125"/>
      <c r="BH70" s="125"/>
    </row>
    <row r="71" spans="1:60" x14ac:dyDescent="0.2">
      <c r="A71" s="147">
        <v>33</v>
      </c>
      <c r="B71" s="148"/>
      <c r="C71" s="174" t="s">
        <v>290</v>
      </c>
      <c r="D71" s="149" t="s">
        <v>127</v>
      </c>
      <c r="E71" s="150">
        <v>17.5</v>
      </c>
      <c r="F71" s="185"/>
      <c r="G71" s="151">
        <f t="shared" si="2"/>
        <v>0</v>
      </c>
      <c r="H71" s="151">
        <v>0</v>
      </c>
      <c r="I71" s="151">
        <v>0</v>
      </c>
      <c r="J71" s="151">
        <v>500</v>
      </c>
      <c r="K71" s="151">
        <v>5000</v>
      </c>
      <c r="L71" s="151">
        <v>21</v>
      </c>
      <c r="M71" s="151">
        <v>6050</v>
      </c>
      <c r="N71" s="150">
        <v>0</v>
      </c>
      <c r="O71" s="150">
        <v>0</v>
      </c>
      <c r="P71" s="150">
        <v>1</v>
      </c>
      <c r="Q71" s="150">
        <v>10</v>
      </c>
      <c r="R71" s="151"/>
      <c r="S71" s="151" t="s">
        <v>95</v>
      </c>
      <c r="T71" s="152" t="s">
        <v>176</v>
      </c>
      <c r="U71" s="131"/>
      <c r="V71" s="131"/>
      <c r="W71" s="131"/>
      <c r="X71" s="131"/>
      <c r="Y71" s="131"/>
      <c r="Z71" s="125"/>
      <c r="AA71" s="125"/>
      <c r="AB71" s="125"/>
      <c r="AC71" s="125"/>
      <c r="AD71" s="125"/>
      <c r="AE71" s="125"/>
      <c r="AF71" s="125"/>
      <c r="AG71" s="125"/>
      <c r="AH71" s="125"/>
      <c r="AI71" s="125"/>
      <c r="AJ71" s="125"/>
      <c r="AK71" s="125"/>
      <c r="AL71" s="125"/>
      <c r="AM71" s="125"/>
      <c r="AN71" s="125"/>
      <c r="AO71" s="125"/>
      <c r="AP71" s="125"/>
      <c r="AQ71" s="125"/>
      <c r="AR71" s="125"/>
      <c r="AS71" s="125"/>
      <c r="AT71" s="125"/>
      <c r="AU71" s="125"/>
      <c r="AV71" s="125"/>
      <c r="AW71" s="125"/>
      <c r="AX71" s="125"/>
      <c r="AY71" s="125"/>
      <c r="AZ71" s="125"/>
      <c r="BA71" s="125"/>
      <c r="BB71" s="125"/>
      <c r="BC71" s="125"/>
      <c r="BD71" s="125"/>
      <c r="BE71" s="125"/>
      <c r="BF71" s="125"/>
      <c r="BG71" s="125"/>
      <c r="BH71" s="125"/>
    </row>
    <row r="72" spans="1:60" x14ac:dyDescent="0.2">
      <c r="A72" s="147">
        <v>34</v>
      </c>
      <c r="B72" s="148"/>
      <c r="C72" s="174" t="s">
        <v>291</v>
      </c>
      <c r="D72" s="149" t="s">
        <v>127</v>
      </c>
      <c r="E72" s="150">
        <v>15</v>
      </c>
      <c r="F72" s="185"/>
      <c r="G72" s="151">
        <f t="shared" ref="G72:G75" si="3">E72*F72</f>
        <v>0</v>
      </c>
      <c r="H72" s="151">
        <v>0</v>
      </c>
      <c r="I72" s="151">
        <v>0</v>
      </c>
      <c r="J72" s="151">
        <v>500</v>
      </c>
      <c r="K72" s="151">
        <v>5000</v>
      </c>
      <c r="L72" s="151">
        <v>21</v>
      </c>
      <c r="M72" s="151">
        <v>6050</v>
      </c>
      <c r="N72" s="150">
        <v>0</v>
      </c>
      <c r="O72" s="150">
        <v>0</v>
      </c>
      <c r="P72" s="150">
        <v>1</v>
      </c>
      <c r="Q72" s="150">
        <v>10</v>
      </c>
      <c r="R72" s="151"/>
      <c r="S72" s="151" t="s">
        <v>95</v>
      </c>
      <c r="T72" s="152" t="s">
        <v>176</v>
      </c>
      <c r="U72" s="134"/>
      <c r="V72" s="134"/>
      <c r="W72" s="134"/>
      <c r="X72" s="134"/>
      <c r="Y72" s="134"/>
      <c r="AG72" t="s">
        <v>94</v>
      </c>
    </row>
    <row r="73" spans="1:60" x14ac:dyDescent="0.2">
      <c r="A73" s="147">
        <v>35</v>
      </c>
      <c r="B73" s="148"/>
      <c r="C73" s="174" t="s">
        <v>293</v>
      </c>
      <c r="D73" s="149" t="s">
        <v>127</v>
      </c>
      <c r="E73" s="150">
        <v>25</v>
      </c>
      <c r="F73" s="185"/>
      <c r="G73" s="151">
        <f t="shared" si="3"/>
        <v>0</v>
      </c>
      <c r="H73" s="151"/>
      <c r="I73" s="151"/>
      <c r="J73" s="151"/>
      <c r="K73" s="151"/>
      <c r="L73" s="151"/>
      <c r="M73" s="151"/>
      <c r="N73" s="150">
        <v>0</v>
      </c>
      <c r="O73" s="150">
        <v>0</v>
      </c>
      <c r="P73" s="150">
        <v>1</v>
      </c>
      <c r="Q73" s="150">
        <v>10</v>
      </c>
      <c r="R73" s="151"/>
      <c r="S73" s="151" t="s">
        <v>95</v>
      </c>
      <c r="T73" s="152" t="s">
        <v>176</v>
      </c>
      <c r="U73" s="134"/>
      <c r="V73" s="134"/>
      <c r="W73" s="134"/>
      <c r="X73" s="134"/>
      <c r="Y73" s="134"/>
    </row>
    <row r="74" spans="1:60" x14ac:dyDescent="0.2">
      <c r="A74" s="147">
        <v>36</v>
      </c>
      <c r="B74" s="148"/>
      <c r="C74" s="174" t="s">
        <v>295</v>
      </c>
      <c r="D74" s="149" t="s">
        <v>127</v>
      </c>
      <c r="E74" s="150">
        <v>25</v>
      </c>
      <c r="F74" s="185"/>
      <c r="G74" s="151">
        <f t="shared" ref="G74" si="4">E74*F74</f>
        <v>0</v>
      </c>
      <c r="H74" s="151">
        <v>0</v>
      </c>
      <c r="I74" s="151">
        <v>0</v>
      </c>
      <c r="J74" s="151">
        <v>500</v>
      </c>
      <c r="K74" s="151">
        <v>5000</v>
      </c>
      <c r="L74" s="151">
        <v>21</v>
      </c>
      <c r="M74" s="151">
        <v>6050</v>
      </c>
      <c r="N74" s="150">
        <v>0</v>
      </c>
      <c r="O74" s="150">
        <v>0</v>
      </c>
      <c r="P74" s="150">
        <v>1</v>
      </c>
      <c r="Q74" s="150">
        <v>10</v>
      </c>
      <c r="R74" s="151"/>
      <c r="S74" s="151" t="s">
        <v>95</v>
      </c>
      <c r="T74" s="152" t="s">
        <v>176</v>
      </c>
      <c r="U74" s="134"/>
      <c r="V74" s="134"/>
      <c r="W74" s="134"/>
      <c r="X74" s="134"/>
      <c r="Y74" s="134"/>
    </row>
    <row r="75" spans="1:60" x14ac:dyDescent="0.2">
      <c r="A75" s="147">
        <v>37</v>
      </c>
      <c r="B75" s="148" t="s">
        <v>185</v>
      </c>
      <c r="C75" s="155" t="s">
        <v>186</v>
      </c>
      <c r="D75" s="149" t="s">
        <v>127</v>
      </c>
      <c r="E75" s="150">
        <v>10</v>
      </c>
      <c r="F75" s="185"/>
      <c r="G75" s="151">
        <f t="shared" si="3"/>
        <v>0</v>
      </c>
      <c r="H75" s="151">
        <v>0</v>
      </c>
      <c r="I75" s="151">
        <v>0</v>
      </c>
      <c r="J75" s="151">
        <v>500</v>
      </c>
      <c r="K75" s="151">
        <v>5000</v>
      </c>
      <c r="L75" s="151">
        <v>21</v>
      </c>
      <c r="M75" s="151">
        <v>6050</v>
      </c>
      <c r="N75" s="150">
        <v>0</v>
      </c>
      <c r="O75" s="150">
        <v>0</v>
      </c>
      <c r="P75" s="150">
        <v>1</v>
      </c>
      <c r="Q75" s="150">
        <v>10</v>
      </c>
      <c r="R75" s="151"/>
      <c r="S75" s="151" t="s">
        <v>95</v>
      </c>
      <c r="T75" s="152" t="s">
        <v>176</v>
      </c>
      <c r="U75" s="131">
        <v>0</v>
      </c>
      <c r="V75" s="131">
        <v>0</v>
      </c>
      <c r="W75" s="131"/>
      <c r="X75" s="131" t="s">
        <v>97</v>
      </c>
      <c r="Y75" s="131" t="s">
        <v>98</v>
      </c>
      <c r="Z75" s="125"/>
      <c r="AA75" s="125"/>
      <c r="AB75" s="125"/>
      <c r="AC75" s="125"/>
      <c r="AD75" s="125"/>
      <c r="AE75" s="125"/>
      <c r="AF75" s="125"/>
      <c r="AG75" s="125" t="s">
        <v>189</v>
      </c>
      <c r="AH75" s="125"/>
      <c r="AI75" s="125"/>
      <c r="AJ75" s="125"/>
      <c r="AK75" s="125"/>
      <c r="AL75" s="125"/>
      <c r="AM75" s="125"/>
      <c r="AN75" s="125"/>
      <c r="AO75" s="125"/>
      <c r="AP75" s="125"/>
      <c r="AQ75" s="125"/>
      <c r="AR75" s="125"/>
      <c r="AS75" s="125"/>
      <c r="AT75" s="125"/>
      <c r="AU75" s="125"/>
      <c r="AV75" s="125"/>
      <c r="AW75" s="125"/>
      <c r="AX75" s="125"/>
      <c r="AY75" s="125"/>
      <c r="AZ75" s="125"/>
      <c r="BA75" s="125"/>
      <c r="BB75" s="125"/>
      <c r="BC75" s="125"/>
      <c r="BD75" s="125"/>
      <c r="BE75" s="125"/>
      <c r="BF75" s="125"/>
      <c r="BG75" s="125"/>
      <c r="BH75" s="125"/>
    </row>
    <row r="76" spans="1:60" x14ac:dyDescent="0.2">
      <c r="A76" s="135" t="s">
        <v>93</v>
      </c>
      <c r="B76" s="136" t="s">
        <v>61</v>
      </c>
      <c r="C76" s="154" t="s">
        <v>62</v>
      </c>
      <c r="D76" s="137"/>
      <c r="E76" s="138"/>
      <c r="F76" s="139"/>
      <c r="G76" s="139">
        <f>G77</f>
        <v>0</v>
      </c>
      <c r="H76" s="139"/>
      <c r="I76" s="139">
        <v>0</v>
      </c>
      <c r="J76" s="139"/>
      <c r="K76" s="139">
        <v>104318.13</v>
      </c>
      <c r="L76" s="139"/>
      <c r="M76" s="139"/>
      <c r="N76" s="138"/>
      <c r="O76" s="138"/>
      <c r="P76" s="138"/>
      <c r="Q76" s="138"/>
      <c r="R76" s="139"/>
      <c r="S76" s="139"/>
      <c r="T76" s="140"/>
      <c r="U76" s="134"/>
      <c r="V76" s="134"/>
      <c r="W76" s="134"/>
      <c r="X76" s="134"/>
      <c r="Y76" s="134"/>
      <c r="AG76" t="s">
        <v>94</v>
      </c>
    </row>
    <row r="77" spans="1:60" ht="22.5" x14ac:dyDescent="0.2">
      <c r="A77" s="147">
        <v>38</v>
      </c>
      <c r="B77" s="148" t="s">
        <v>187</v>
      </c>
      <c r="C77" s="155" t="s">
        <v>188</v>
      </c>
      <c r="D77" s="149" t="s">
        <v>102</v>
      </c>
      <c r="E77" s="150">
        <v>2681.7</v>
      </c>
      <c r="F77" s="185"/>
      <c r="G77" s="151">
        <f>E77*F77</f>
        <v>0</v>
      </c>
      <c r="H77" s="151">
        <v>0</v>
      </c>
      <c r="I77" s="151">
        <v>0</v>
      </c>
      <c r="J77" s="151">
        <v>38.9</v>
      </c>
      <c r="K77" s="151">
        <v>104318.12999999999</v>
      </c>
      <c r="L77" s="151">
        <v>21</v>
      </c>
      <c r="M77" s="151">
        <v>126224.93730000001</v>
      </c>
      <c r="N77" s="150">
        <v>0</v>
      </c>
      <c r="O77" s="150">
        <v>0</v>
      </c>
      <c r="P77" s="150">
        <v>8.5800000000000008E-3</v>
      </c>
      <c r="Q77" s="150">
        <v>23.008986</v>
      </c>
      <c r="R77" s="151"/>
      <c r="S77" s="151" t="s">
        <v>95</v>
      </c>
      <c r="T77" s="152" t="s">
        <v>176</v>
      </c>
      <c r="U77" s="131">
        <v>0</v>
      </c>
      <c r="V77" s="131">
        <v>0</v>
      </c>
      <c r="W77" s="131"/>
      <c r="X77" s="131" t="s">
        <v>97</v>
      </c>
      <c r="Y77" s="131" t="s">
        <v>98</v>
      </c>
      <c r="Z77" s="125"/>
      <c r="AA77" s="125"/>
      <c r="AB77" s="125"/>
      <c r="AC77" s="125"/>
      <c r="AD77" s="125"/>
      <c r="AE77" s="125"/>
      <c r="AF77" s="125"/>
      <c r="AG77" s="125" t="s">
        <v>99</v>
      </c>
      <c r="AH77" s="125"/>
      <c r="AI77" s="125"/>
      <c r="AJ77" s="125"/>
      <c r="AK77" s="125"/>
      <c r="AL77" s="125"/>
      <c r="AM77" s="125"/>
      <c r="AN77" s="125"/>
      <c r="AO77" s="125"/>
      <c r="AP77" s="125"/>
      <c r="AQ77" s="125"/>
      <c r="AR77" s="125"/>
      <c r="AS77" s="125"/>
      <c r="AT77" s="125"/>
      <c r="AU77" s="125"/>
      <c r="AV77" s="125"/>
      <c r="AW77" s="125"/>
      <c r="AX77" s="125"/>
      <c r="AY77" s="125"/>
      <c r="AZ77" s="125"/>
      <c r="BA77" s="125"/>
      <c r="BB77" s="125"/>
      <c r="BC77" s="125"/>
      <c r="BD77" s="125"/>
      <c r="BE77" s="125"/>
      <c r="BF77" s="125"/>
      <c r="BG77" s="125"/>
      <c r="BH77" s="125"/>
    </row>
    <row r="78" spans="1:60" outlineLevel="1" x14ac:dyDescent="0.2">
      <c r="A78" s="135" t="s">
        <v>93</v>
      </c>
      <c r="B78" s="136" t="s">
        <v>63</v>
      </c>
      <c r="C78" s="154" t="s">
        <v>64</v>
      </c>
      <c r="D78" s="137"/>
      <c r="E78" s="138"/>
      <c r="F78" s="139"/>
      <c r="G78" s="139">
        <f>G79+G86+G87+G88+G89</f>
        <v>0</v>
      </c>
      <c r="H78" s="139"/>
      <c r="I78" s="139">
        <v>0</v>
      </c>
      <c r="J78" s="139"/>
      <c r="K78" s="139">
        <v>11901243.02</v>
      </c>
      <c r="L78" s="139"/>
      <c r="M78" s="139"/>
      <c r="N78" s="138"/>
      <c r="O78" s="138"/>
      <c r="P78" s="138"/>
      <c r="Q78" s="138"/>
      <c r="R78" s="139"/>
      <c r="S78" s="139"/>
      <c r="T78" s="140"/>
      <c r="U78" s="131"/>
      <c r="V78" s="131"/>
      <c r="W78" s="131"/>
      <c r="X78" s="131"/>
      <c r="Y78" s="131"/>
      <c r="Z78" s="125"/>
      <c r="AA78" s="125"/>
      <c r="AB78" s="125"/>
      <c r="AC78" s="125"/>
      <c r="AD78" s="125"/>
      <c r="AE78" s="125"/>
      <c r="AF78" s="125"/>
      <c r="AG78" s="125" t="s">
        <v>117</v>
      </c>
      <c r="AH78" s="125">
        <v>0</v>
      </c>
      <c r="AI78" s="125"/>
      <c r="AJ78" s="125"/>
      <c r="AK78" s="125"/>
      <c r="AL78" s="125"/>
      <c r="AM78" s="125"/>
      <c r="AN78" s="125"/>
      <c r="AO78" s="125"/>
      <c r="AP78" s="125"/>
      <c r="AQ78" s="125"/>
      <c r="AR78" s="125"/>
      <c r="AS78" s="125"/>
      <c r="AT78" s="125"/>
      <c r="AU78" s="125"/>
      <c r="AV78" s="125"/>
      <c r="AW78" s="125"/>
      <c r="AX78" s="125"/>
      <c r="AY78" s="125"/>
      <c r="AZ78" s="125"/>
      <c r="BA78" s="125"/>
      <c r="BB78" s="125"/>
      <c r="BC78" s="125"/>
      <c r="BD78" s="125"/>
      <c r="BE78" s="125"/>
      <c r="BF78" s="125"/>
      <c r="BG78" s="125"/>
      <c r="BH78" s="125"/>
    </row>
    <row r="79" spans="1:60" outlineLevel="2" x14ac:dyDescent="0.2">
      <c r="A79" s="141">
        <v>39</v>
      </c>
      <c r="B79" s="142" t="s">
        <v>190</v>
      </c>
      <c r="C79" s="156" t="s">
        <v>191</v>
      </c>
      <c r="D79" s="143" t="s">
        <v>127</v>
      </c>
      <c r="E79" s="144">
        <f>SUM(E80:E85)</f>
        <v>21764.067049999998</v>
      </c>
      <c r="F79" s="186"/>
      <c r="G79" s="161">
        <f>E79*F79</f>
        <v>0</v>
      </c>
      <c r="H79" s="145">
        <v>0</v>
      </c>
      <c r="I79" s="145">
        <v>0</v>
      </c>
      <c r="J79" s="145">
        <v>25</v>
      </c>
      <c r="K79" s="145">
        <v>951354.1762499999</v>
      </c>
      <c r="L79" s="145">
        <v>21</v>
      </c>
      <c r="M79" s="145">
        <v>1151138.5578000001</v>
      </c>
      <c r="N79" s="144">
        <v>0</v>
      </c>
      <c r="O79" s="144">
        <v>0</v>
      </c>
      <c r="P79" s="144">
        <v>0</v>
      </c>
      <c r="Q79" s="144">
        <v>0</v>
      </c>
      <c r="R79" s="145"/>
      <c r="S79" s="145" t="s">
        <v>101</v>
      </c>
      <c r="T79" s="146" t="s">
        <v>101</v>
      </c>
      <c r="U79" s="131"/>
      <c r="V79" s="131"/>
      <c r="W79" s="131"/>
      <c r="X79" s="131"/>
      <c r="Y79" s="131"/>
      <c r="Z79" s="125"/>
      <c r="AA79" s="125"/>
      <c r="AB79" s="125"/>
      <c r="AC79" s="125"/>
      <c r="AD79" s="125"/>
      <c r="AE79" s="125"/>
      <c r="AF79" s="125"/>
      <c r="AG79" s="125" t="s">
        <v>117</v>
      </c>
      <c r="AH79" s="125">
        <v>0</v>
      </c>
      <c r="AI79" s="125"/>
      <c r="AJ79" s="125"/>
      <c r="AK79" s="125"/>
      <c r="AL79" s="125"/>
      <c r="AM79" s="125"/>
      <c r="AN79" s="125"/>
      <c r="AO79" s="125"/>
      <c r="AP79" s="125"/>
      <c r="AQ79" s="125"/>
      <c r="AR79" s="125"/>
      <c r="AS79" s="125"/>
      <c r="AT79" s="125"/>
      <c r="AU79" s="125"/>
      <c r="AV79" s="125"/>
      <c r="AW79" s="125"/>
      <c r="AX79" s="125"/>
      <c r="AY79" s="125"/>
      <c r="AZ79" s="125"/>
      <c r="BA79" s="125"/>
      <c r="BB79" s="125"/>
      <c r="BC79" s="125"/>
      <c r="BD79" s="125"/>
      <c r="BE79" s="125"/>
      <c r="BF79" s="125"/>
      <c r="BG79" s="125"/>
      <c r="BH79" s="125"/>
    </row>
    <row r="80" spans="1:60" outlineLevel="2" x14ac:dyDescent="0.2">
      <c r="A80" s="128"/>
      <c r="B80" s="129"/>
      <c r="C80" s="157" t="s">
        <v>192</v>
      </c>
      <c r="D80" s="132"/>
      <c r="E80" s="133">
        <v>240</v>
      </c>
      <c r="F80" s="131"/>
      <c r="G80" s="131"/>
      <c r="H80" s="131"/>
      <c r="I80" s="131"/>
      <c r="J80" s="131"/>
      <c r="K80" s="131"/>
      <c r="L80" s="131"/>
      <c r="M80" s="131"/>
      <c r="N80" s="130"/>
      <c r="O80" s="130"/>
      <c r="P80" s="130"/>
      <c r="Q80" s="130"/>
      <c r="R80" s="131"/>
      <c r="S80" s="131"/>
      <c r="T80" s="131"/>
      <c r="U80" s="131"/>
      <c r="V80" s="131"/>
      <c r="W80" s="131"/>
      <c r="X80" s="131"/>
      <c r="Y80" s="131"/>
      <c r="Z80" s="125"/>
      <c r="AA80" s="125"/>
      <c r="AB80" s="125"/>
      <c r="AC80" s="125"/>
      <c r="AD80" s="125"/>
      <c r="AE80" s="125"/>
      <c r="AF80" s="125"/>
      <c r="AG80" s="125" t="s">
        <v>117</v>
      </c>
      <c r="AH80" s="125">
        <v>0</v>
      </c>
      <c r="AI80" s="125"/>
      <c r="AJ80" s="125"/>
      <c r="AK80" s="125"/>
      <c r="AL80" s="125"/>
      <c r="AM80" s="125"/>
      <c r="AN80" s="125"/>
      <c r="AO80" s="125"/>
      <c r="AP80" s="125"/>
      <c r="AQ80" s="125"/>
      <c r="AR80" s="125"/>
      <c r="AS80" s="125"/>
      <c r="AT80" s="125"/>
      <c r="AU80" s="125"/>
      <c r="AV80" s="125"/>
      <c r="AW80" s="125"/>
      <c r="AX80" s="125"/>
      <c r="AY80" s="125"/>
      <c r="AZ80" s="125"/>
      <c r="BA80" s="125"/>
      <c r="BB80" s="125"/>
      <c r="BC80" s="125"/>
      <c r="BD80" s="125"/>
      <c r="BE80" s="125"/>
      <c r="BF80" s="125"/>
      <c r="BG80" s="125"/>
      <c r="BH80" s="125"/>
    </row>
    <row r="81" spans="1:60" outlineLevel="2" x14ac:dyDescent="0.2">
      <c r="A81" s="128"/>
      <c r="B81" s="129"/>
      <c r="C81" s="157" t="s">
        <v>193</v>
      </c>
      <c r="D81" s="132"/>
      <c r="E81" s="133">
        <v>20207.767049999999</v>
      </c>
      <c r="F81" s="131"/>
      <c r="G81" s="131"/>
      <c r="H81" s="131"/>
      <c r="I81" s="131"/>
      <c r="J81" s="131"/>
      <c r="K81" s="131"/>
      <c r="L81" s="131"/>
      <c r="M81" s="131"/>
      <c r="N81" s="130"/>
      <c r="O81" s="130"/>
      <c r="P81" s="130"/>
      <c r="Q81" s="130"/>
      <c r="R81" s="131"/>
      <c r="S81" s="131"/>
      <c r="T81" s="131"/>
      <c r="U81" s="131"/>
      <c r="V81" s="131"/>
      <c r="W81" s="131"/>
      <c r="X81" s="131"/>
      <c r="Y81" s="131"/>
      <c r="Z81" s="125"/>
      <c r="AA81" s="125"/>
      <c r="AB81" s="125"/>
      <c r="AC81" s="125"/>
      <c r="AD81" s="125"/>
      <c r="AE81" s="125"/>
      <c r="AF81" s="125"/>
      <c r="AG81" s="125" t="s">
        <v>117</v>
      </c>
      <c r="AH81" s="125">
        <v>0</v>
      </c>
      <c r="AI81" s="125"/>
      <c r="AJ81" s="125"/>
      <c r="AK81" s="125"/>
      <c r="AL81" s="125"/>
      <c r="AM81" s="125"/>
      <c r="AN81" s="125"/>
      <c r="AO81" s="125"/>
      <c r="AP81" s="125"/>
      <c r="AQ81" s="125"/>
      <c r="AR81" s="125"/>
      <c r="AS81" s="125"/>
      <c r="AT81" s="125"/>
      <c r="AU81" s="125"/>
      <c r="AV81" s="125"/>
      <c r="AW81" s="125"/>
      <c r="AX81" s="125"/>
      <c r="AY81" s="125"/>
      <c r="AZ81" s="125"/>
      <c r="BA81" s="125"/>
      <c r="BB81" s="125"/>
      <c r="BC81" s="125"/>
      <c r="BD81" s="125"/>
      <c r="BE81" s="125"/>
      <c r="BF81" s="125"/>
      <c r="BG81" s="125"/>
      <c r="BH81" s="125"/>
    </row>
    <row r="82" spans="1:60" x14ac:dyDescent="0.2">
      <c r="A82" s="128"/>
      <c r="B82" s="129"/>
      <c r="C82" s="157" t="s">
        <v>194</v>
      </c>
      <c r="D82" s="132"/>
      <c r="E82" s="133">
        <v>1258.8</v>
      </c>
      <c r="F82" s="131"/>
      <c r="G82" s="131"/>
      <c r="H82" s="131"/>
      <c r="I82" s="131"/>
      <c r="J82" s="131"/>
      <c r="K82" s="131"/>
      <c r="L82" s="131"/>
      <c r="M82" s="131"/>
      <c r="N82" s="130"/>
      <c r="O82" s="130"/>
      <c r="P82" s="130"/>
      <c r="Q82" s="130"/>
      <c r="R82" s="131"/>
      <c r="S82" s="131"/>
      <c r="T82" s="131"/>
      <c r="U82" s="131">
        <v>0</v>
      </c>
      <c r="V82" s="131">
        <v>0</v>
      </c>
      <c r="W82" s="131"/>
      <c r="X82" s="131" t="s">
        <v>97</v>
      </c>
      <c r="Y82" s="131" t="s">
        <v>98</v>
      </c>
      <c r="Z82" s="125"/>
      <c r="AA82" s="125"/>
      <c r="AB82" s="125"/>
      <c r="AC82" s="125"/>
      <c r="AD82" s="125"/>
      <c r="AE82" s="125"/>
      <c r="AF82" s="125"/>
      <c r="AG82" s="125" t="s">
        <v>99</v>
      </c>
      <c r="AH82" s="125"/>
      <c r="AI82" s="125"/>
      <c r="AJ82" s="125"/>
      <c r="AK82" s="125"/>
      <c r="AL82" s="125"/>
      <c r="AM82" s="125"/>
      <c r="AN82" s="125"/>
      <c r="AO82" s="125"/>
      <c r="AP82" s="125"/>
      <c r="AQ82" s="125"/>
      <c r="AR82" s="125"/>
      <c r="AS82" s="125"/>
      <c r="AT82" s="125"/>
      <c r="AU82" s="125"/>
      <c r="AV82" s="125"/>
      <c r="AW82" s="125"/>
      <c r="AX82" s="125"/>
      <c r="AY82" s="125"/>
      <c r="AZ82" s="125"/>
      <c r="BA82" s="125"/>
      <c r="BB82" s="125"/>
      <c r="BC82" s="125"/>
      <c r="BD82" s="125"/>
      <c r="BE82" s="125"/>
      <c r="BF82" s="125"/>
      <c r="BG82" s="125"/>
      <c r="BH82" s="125"/>
    </row>
    <row r="83" spans="1:60" x14ac:dyDescent="0.2">
      <c r="A83" s="128"/>
      <c r="B83" s="129"/>
      <c r="C83" s="157" t="s">
        <v>294</v>
      </c>
      <c r="D83" s="132"/>
      <c r="E83" s="133">
        <f>E71</f>
        <v>17.5</v>
      </c>
      <c r="F83" s="131"/>
      <c r="G83" s="131"/>
      <c r="H83" s="131"/>
      <c r="I83" s="131"/>
      <c r="J83" s="131"/>
      <c r="K83" s="131"/>
      <c r="L83" s="131"/>
      <c r="M83" s="131"/>
      <c r="N83" s="130"/>
      <c r="O83" s="130"/>
      <c r="P83" s="130"/>
      <c r="Q83" s="130"/>
      <c r="R83" s="131"/>
      <c r="S83" s="131"/>
      <c r="T83" s="131"/>
      <c r="U83" s="131">
        <v>0.02</v>
      </c>
      <c r="V83" s="131">
        <v>938.57911980000006</v>
      </c>
      <c r="W83" s="131"/>
      <c r="X83" s="131" t="s">
        <v>199</v>
      </c>
      <c r="Y83" s="131" t="s">
        <v>98</v>
      </c>
      <c r="Z83" s="125"/>
      <c r="AA83" s="125"/>
      <c r="AB83" s="125"/>
      <c r="AC83" s="125"/>
      <c r="AD83" s="125"/>
      <c r="AE83" s="125"/>
      <c r="AF83" s="125"/>
      <c r="AG83" s="125" t="s">
        <v>200</v>
      </c>
      <c r="AH83" s="125"/>
      <c r="AI83" s="125"/>
      <c r="AJ83" s="125"/>
      <c r="AK83" s="125"/>
      <c r="AL83" s="125"/>
      <c r="AM83" s="125"/>
      <c r="AN83" s="125"/>
      <c r="AO83" s="125"/>
      <c r="AP83" s="125"/>
      <c r="AQ83" s="125"/>
      <c r="AR83" s="125"/>
      <c r="AS83" s="125"/>
      <c r="AT83" s="125"/>
      <c r="AU83" s="125"/>
      <c r="AV83" s="125"/>
      <c r="AW83" s="125"/>
      <c r="AX83" s="125"/>
      <c r="AY83" s="125"/>
      <c r="AZ83" s="125"/>
      <c r="BA83" s="125"/>
      <c r="BB83" s="125"/>
      <c r="BC83" s="125"/>
      <c r="BD83" s="125"/>
      <c r="BE83" s="125"/>
      <c r="BF83" s="125"/>
      <c r="BG83" s="125"/>
      <c r="BH83" s="125"/>
    </row>
    <row r="84" spans="1:60" x14ac:dyDescent="0.2">
      <c r="A84" s="128"/>
      <c r="B84" s="129"/>
      <c r="C84" s="157" t="s">
        <v>291</v>
      </c>
      <c r="D84" s="132"/>
      <c r="E84" s="133">
        <f>E72</f>
        <v>15</v>
      </c>
      <c r="F84" s="131"/>
      <c r="G84" s="131"/>
      <c r="H84" s="131"/>
      <c r="I84" s="131"/>
      <c r="J84" s="131"/>
      <c r="K84" s="131"/>
      <c r="L84" s="131"/>
      <c r="M84" s="131"/>
      <c r="N84" s="130"/>
      <c r="O84" s="130"/>
      <c r="P84" s="130"/>
      <c r="Q84" s="130"/>
      <c r="R84" s="131"/>
      <c r="S84" s="131"/>
      <c r="T84" s="131"/>
      <c r="U84" s="131"/>
      <c r="V84" s="131"/>
      <c r="W84" s="131"/>
      <c r="X84" s="131"/>
      <c r="Y84" s="131"/>
      <c r="Z84" s="125"/>
      <c r="AA84" s="125"/>
      <c r="AB84" s="125"/>
      <c r="AC84" s="125"/>
      <c r="AD84" s="125"/>
      <c r="AE84" s="125"/>
      <c r="AF84" s="125"/>
      <c r="AG84" s="125"/>
      <c r="AH84" s="125"/>
      <c r="AI84" s="125"/>
      <c r="AJ84" s="125"/>
      <c r="AK84" s="125"/>
      <c r="AL84" s="125"/>
      <c r="AM84" s="125"/>
      <c r="AN84" s="125"/>
      <c r="AO84" s="125"/>
      <c r="AP84" s="125"/>
      <c r="AQ84" s="125"/>
      <c r="AR84" s="125"/>
      <c r="AS84" s="125"/>
      <c r="AT84" s="125"/>
      <c r="AU84" s="125"/>
      <c r="AV84" s="125"/>
      <c r="AW84" s="125"/>
      <c r="AX84" s="125"/>
      <c r="AY84" s="125"/>
      <c r="AZ84" s="125"/>
      <c r="BA84" s="125"/>
      <c r="BB84" s="125"/>
      <c r="BC84" s="125"/>
      <c r="BD84" s="125"/>
      <c r="BE84" s="125"/>
      <c r="BF84" s="125"/>
      <c r="BG84" s="125"/>
      <c r="BH84" s="125"/>
    </row>
    <row r="85" spans="1:60" x14ac:dyDescent="0.2">
      <c r="A85" s="128"/>
      <c r="B85" s="129"/>
      <c r="C85" s="157" t="s">
        <v>292</v>
      </c>
      <c r="D85" s="132"/>
      <c r="E85" s="133">
        <f>E74</f>
        <v>25</v>
      </c>
      <c r="F85" s="131"/>
      <c r="G85" s="131"/>
      <c r="H85" s="131"/>
      <c r="I85" s="131"/>
      <c r="J85" s="131"/>
      <c r="K85" s="131"/>
      <c r="L85" s="131"/>
      <c r="M85" s="131"/>
      <c r="N85" s="130"/>
      <c r="O85" s="130"/>
      <c r="P85" s="130"/>
      <c r="Q85" s="130"/>
      <c r="R85" s="131"/>
      <c r="S85" s="131"/>
      <c r="T85" s="131"/>
      <c r="U85" s="131"/>
      <c r="V85" s="131"/>
      <c r="W85" s="131"/>
      <c r="X85" s="131"/>
      <c r="Y85" s="131"/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5"/>
      <c r="AS85" s="125"/>
      <c r="AT85" s="125"/>
      <c r="AU85" s="125"/>
      <c r="AV85" s="125"/>
      <c r="AW85" s="125"/>
      <c r="AX85" s="125"/>
      <c r="AY85" s="125"/>
      <c r="AZ85" s="125"/>
      <c r="BA85" s="125"/>
      <c r="BB85" s="125"/>
      <c r="BC85" s="125"/>
      <c r="BD85" s="125"/>
      <c r="BE85" s="125"/>
      <c r="BF85" s="125"/>
      <c r="BG85" s="125"/>
      <c r="BH85" s="125"/>
    </row>
    <row r="86" spans="1:60" ht="22.5" x14ac:dyDescent="0.2">
      <c r="A86" s="147">
        <v>40</v>
      </c>
      <c r="B86" s="148" t="s">
        <v>195</v>
      </c>
      <c r="C86" s="155" t="s">
        <v>196</v>
      </c>
      <c r="D86" s="149" t="s">
        <v>127</v>
      </c>
      <c r="E86" s="150">
        <v>10</v>
      </c>
      <c r="F86" s="185"/>
      <c r="G86" s="151">
        <f t="shared" ref="G86:G89" si="5">E86*F86</f>
        <v>0</v>
      </c>
      <c r="H86" s="151">
        <v>0</v>
      </c>
      <c r="I86" s="151">
        <v>0</v>
      </c>
      <c r="J86" s="151">
        <v>10930</v>
      </c>
      <c r="K86" s="151">
        <v>109300</v>
      </c>
      <c r="L86" s="151">
        <v>21</v>
      </c>
      <c r="M86" s="151">
        <v>132253</v>
      </c>
      <c r="N86" s="150">
        <v>0</v>
      </c>
      <c r="O86" s="150">
        <v>0</v>
      </c>
      <c r="P86" s="150">
        <v>0</v>
      </c>
      <c r="Q86" s="150">
        <v>0</v>
      </c>
      <c r="R86" s="151"/>
      <c r="S86" s="151" t="s">
        <v>101</v>
      </c>
      <c r="T86" s="152" t="s">
        <v>101</v>
      </c>
      <c r="U86" s="131">
        <v>0.1</v>
      </c>
      <c r="V86" s="131">
        <v>4692.8955990000004</v>
      </c>
      <c r="W86" s="131"/>
      <c r="X86" s="131" t="s">
        <v>199</v>
      </c>
      <c r="Y86" s="131" t="s">
        <v>98</v>
      </c>
      <c r="Z86" s="125"/>
      <c r="AA86" s="125"/>
      <c r="AB86" s="125"/>
      <c r="AC86" s="125"/>
      <c r="AD86" s="125"/>
      <c r="AE86" s="125"/>
      <c r="AF86" s="125"/>
      <c r="AG86" s="125" t="s">
        <v>200</v>
      </c>
      <c r="AH86" s="125"/>
      <c r="AI86" s="125"/>
      <c r="AJ86" s="125"/>
      <c r="AK86" s="125"/>
      <c r="AL86" s="125"/>
      <c r="AM86" s="125"/>
      <c r="AN86" s="125"/>
      <c r="AO86" s="125"/>
      <c r="AP86" s="125"/>
      <c r="AQ86" s="125"/>
      <c r="AR86" s="125"/>
      <c r="AS86" s="125"/>
      <c r="AT86" s="125"/>
      <c r="AU86" s="125"/>
      <c r="AV86" s="125"/>
      <c r="AW86" s="125"/>
      <c r="AX86" s="125"/>
      <c r="AY86" s="125"/>
      <c r="AZ86" s="125"/>
      <c r="BA86" s="125"/>
      <c r="BB86" s="125"/>
      <c r="BC86" s="125"/>
      <c r="BD86" s="125"/>
      <c r="BE86" s="125"/>
      <c r="BF86" s="125"/>
      <c r="BG86" s="125"/>
      <c r="BH86" s="125"/>
    </row>
    <row r="87" spans="1:60" x14ac:dyDescent="0.2">
      <c r="A87" s="147">
        <v>41</v>
      </c>
      <c r="B87" s="148" t="s">
        <v>197</v>
      </c>
      <c r="C87" s="155" t="s">
        <v>198</v>
      </c>
      <c r="D87" s="149" t="s">
        <v>127</v>
      </c>
      <c r="E87" s="150">
        <v>46928.955990000002</v>
      </c>
      <c r="F87" s="185"/>
      <c r="G87" s="151">
        <f t="shared" si="5"/>
        <v>0</v>
      </c>
      <c r="H87" s="151">
        <v>0</v>
      </c>
      <c r="I87" s="151">
        <v>0</v>
      </c>
      <c r="J87" s="151">
        <v>100.5</v>
      </c>
      <c r="K87" s="151">
        <v>4716360.0769950002</v>
      </c>
      <c r="L87" s="151">
        <v>21</v>
      </c>
      <c r="M87" s="151">
        <v>5706795.6968</v>
      </c>
      <c r="N87" s="150">
        <v>0</v>
      </c>
      <c r="O87" s="150">
        <v>0</v>
      </c>
      <c r="P87" s="150">
        <v>0</v>
      </c>
      <c r="Q87" s="150">
        <v>0</v>
      </c>
      <c r="R87" s="151"/>
      <c r="S87" s="151" t="s">
        <v>101</v>
      </c>
      <c r="T87" s="152" t="s">
        <v>101</v>
      </c>
      <c r="U87" s="131">
        <v>0.01</v>
      </c>
      <c r="V87" s="131">
        <v>469.28955990000003</v>
      </c>
      <c r="W87" s="131"/>
      <c r="X87" s="131" t="s">
        <v>199</v>
      </c>
      <c r="Y87" s="131" t="s">
        <v>98</v>
      </c>
      <c r="Z87" s="125"/>
      <c r="AA87" s="125"/>
      <c r="AB87" s="125"/>
      <c r="AC87" s="125"/>
      <c r="AD87" s="125"/>
      <c r="AE87" s="125"/>
      <c r="AF87" s="125"/>
      <c r="AG87" s="125" t="s">
        <v>200</v>
      </c>
      <c r="AH87" s="125"/>
      <c r="AI87" s="125"/>
      <c r="AJ87" s="125"/>
      <c r="AK87" s="125"/>
      <c r="AL87" s="125"/>
      <c r="AM87" s="125"/>
      <c r="AN87" s="125"/>
      <c r="AO87" s="125"/>
      <c r="AP87" s="125"/>
      <c r="AQ87" s="125"/>
      <c r="AR87" s="125"/>
      <c r="AS87" s="125"/>
      <c r="AT87" s="125"/>
      <c r="AU87" s="125"/>
      <c r="AV87" s="125"/>
      <c r="AW87" s="125"/>
      <c r="AX87" s="125"/>
      <c r="AY87" s="125"/>
      <c r="AZ87" s="125"/>
      <c r="BA87" s="125"/>
      <c r="BB87" s="125"/>
      <c r="BC87" s="125"/>
      <c r="BD87" s="125"/>
      <c r="BE87" s="125"/>
      <c r="BF87" s="125"/>
      <c r="BG87" s="125"/>
      <c r="BH87" s="125"/>
    </row>
    <row r="88" spans="1:60" x14ac:dyDescent="0.2">
      <c r="A88" s="147">
        <v>42</v>
      </c>
      <c r="B88" s="148" t="s">
        <v>201</v>
      </c>
      <c r="C88" s="155" t="s">
        <v>202</v>
      </c>
      <c r="D88" s="149" t="s">
        <v>127</v>
      </c>
      <c r="E88" s="150">
        <v>46928.955990000002</v>
      </c>
      <c r="F88" s="185"/>
      <c r="G88" s="151">
        <f t="shared" si="5"/>
        <v>0</v>
      </c>
      <c r="H88" s="151">
        <v>0</v>
      </c>
      <c r="I88" s="151">
        <v>0</v>
      </c>
      <c r="J88" s="151">
        <v>118</v>
      </c>
      <c r="K88" s="151">
        <v>5537616.8068200005</v>
      </c>
      <c r="L88" s="151">
        <v>21</v>
      </c>
      <c r="M88" s="151">
        <v>6700516.3400999997</v>
      </c>
      <c r="N88" s="150">
        <v>0</v>
      </c>
      <c r="O88" s="150">
        <v>0</v>
      </c>
      <c r="P88" s="150">
        <v>0</v>
      </c>
      <c r="Q88" s="150">
        <v>0</v>
      </c>
      <c r="R88" s="151"/>
      <c r="S88" s="151" t="s">
        <v>101</v>
      </c>
      <c r="T88" s="152" t="s">
        <v>101</v>
      </c>
      <c r="U88" s="134"/>
      <c r="V88" s="134"/>
      <c r="W88" s="134"/>
      <c r="X88" s="134"/>
      <c r="Y88" s="134"/>
      <c r="AG88" t="s">
        <v>94</v>
      </c>
    </row>
    <row r="89" spans="1:60" x14ac:dyDescent="0.2">
      <c r="A89" s="147">
        <v>43</v>
      </c>
      <c r="B89" s="148" t="s">
        <v>203</v>
      </c>
      <c r="C89" s="155" t="s">
        <v>204</v>
      </c>
      <c r="D89" s="149" t="s">
        <v>127</v>
      </c>
      <c r="E89" s="150">
        <v>46928.955990000002</v>
      </c>
      <c r="F89" s="185"/>
      <c r="G89" s="151">
        <f t="shared" si="5"/>
        <v>0</v>
      </c>
      <c r="H89" s="151">
        <v>0</v>
      </c>
      <c r="I89" s="151">
        <v>0</v>
      </c>
      <c r="J89" s="151">
        <v>12.5</v>
      </c>
      <c r="K89" s="151">
        <v>586611.94987500005</v>
      </c>
      <c r="L89" s="151">
        <v>21</v>
      </c>
      <c r="M89" s="151">
        <v>709800.4595</v>
      </c>
      <c r="N89" s="150">
        <v>0</v>
      </c>
      <c r="O89" s="150">
        <v>0</v>
      </c>
      <c r="P89" s="150">
        <v>0</v>
      </c>
      <c r="Q89" s="150">
        <v>0</v>
      </c>
      <c r="R89" s="151"/>
      <c r="S89" s="151" t="s">
        <v>101</v>
      </c>
      <c r="T89" s="152" t="s">
        <v>101</v>
      </c>
      <c r="U89" s="131">
        <v>0</v>
      </c>
      <c r="V89" s="131">
        <v>0</v>
      </c>
      <c r="W89" s="131"/>
      <c r="X89" s="131" t="s">
        <v>208</v>
      </c>
      <c r="Y89" s="131" t="s">
        <v>98</v>
      </c>
      <c r="Z89" s="125"/>
      <c r="AA89" s="125"/>
      <c r="AB89" s="125"/>
      <c r="AC89" s="125"/>
      <c r="AD89" s="125"/>
      <c r="AE89" s="125"/>
      <c r="AF89" s="125"/>
      <c r="AG89" s="125" t="s">
        <v>209</v>
      </c>
      <c r="AH89" s="125"/>
      <c r="AI89" s="125"/>
      <c r="AJ89" s="125"/>
      <c r="AK89" s="125"/>
      <c r="AL89" s="125"/>
      <c r="AM89" s="125"/>
      <c r="AN89" s="125"/>
      <c r="AO89" s="125"/>
      <c r="AP89" s="125"/>
      <c r="AQ89" s="125"/>
      <c r="AR89" s="125"/>
      <c r="AS89" s="125"/>
      <c r="AT89" s="125"/>
      <c r="AU89" s="125"/>
      <c r="AV89" s="125"/>
      <c r="AW89" s="125"/>
      <c r="AX89" s="125"/>
      <c r="AY89" s="125"/>
      <c r="AZ89" s="125"/>
      <c r="BA89" s="125"/>
      <c r="BB89" s="125"/>
      <c r="BC89" s="125"/>
      <c r="BD89" s="125"/>
      <c r="BE89" s="125"/>
      <c r="BF89" s="125"/>
      <c r="BG89" s="125"/>
      <c r="BH89" s="125"/>
    </row>
    <row r="90" spans="1:60" x14ac:dyDescent="0.2">
      <c r="A90" s="178" t="s">
        <v>93</v>
      </c>
      <c r="B90" s="179" t="s">
        <v>301</v>
      </c>
      <c r="C90" s="180" t="s">
        <v>304</v>
      </c>
      <c r="D90" s="181"/>
      <c r="E90" s="182"/>
      <c r="F90" s="183"/>
      <c r="G90" s="183">
        <f>SUMIF(AE91,"&lt;&gt;NOR",G91:M91)</f>
        <v>0</v>
      </c>
      <c r="H90" s="183"/>
      <c r="I90" s="183">
        <f>SUM(I91:I92)</f>
        <v>50000</v>
      </c>
      <c r="J90" s="183"/>
      <c r="K90" s="183">
        <f>SUM(K91:K92)</f>
        <v>5515698.3298749998</v>
      </c>
      <c r="L90" s="183"/>
      <c r="M90" s="183">
        <f>SUM(M91:M92)</f>
        <v>709800.4595</v>
      </c>
      <c r="N90" s="182"/>
      <c r="O90" s="182"/>
      <c r="P90" s="182"/>
      <c r="Q90" s="182"/>
      <c r="R90" s="183"/>
      <c r="S90" s="183"/>
      <c r="T90" s="184"/>
      <c r="U90" s="131">
        <v>0</v>
      </c>
      <c r="V90" s="131">
        <v>0</v>
      </c>
      <c r="W90" s="131"/>
      <c r="X90" s="131" t="s">
        <v>213</v>
      </c>
      <c r="Y90" s="131" t="s">
        <v>98</v>
      </c>
      <c r="Z90" s="125"/>
      <c r="AA90" s="125"/>
      <c r="AB90" s="125"/>
      <c r="AC90" s="125"/>
      <c r="AD90" s="125"/>
      <c r="AE90" s="125"/>
      <c r="AF90" s="125"/>
      <c r="AG90" s="125" t="s">
        <v>214</v>
      </c>
      <c r="AH90" s="125"/>
      <c r="AI90" s="125"/>
      <c r="AJ90" s="125"/>
      <c r="AK90" s="125"/>
      <c r="AL90" s="125"/>
      <c r="AM90" s="125"/>
      <c r="AN90" s="125"/>
      <c r="AO90" s="125"/>
      <c r="AP90" s="125"/>
      <c r="AQ90" s="125"/>
      <c r="AR90" s="125"/>
      <c r="AS90" s="125"/>
      <c r="AT90" s="125"/>
      <c r="AU90" s="125"/>
      <c r="AV90" s="125"/>
      <c r="AW90" s="125"/>
      <c r="AX90" s="125"/>
      <c r="AY90" s="125"/>
      <c r="AZ90" s="125"/>
      <c r="BA90" s="125"/>
      <c r="BB90" s="125"/>
      <c r="BC90" s="125"/>
      <c r="BD90" s="125"/>
      <c r="BE90" s="125"/>
      <c r="BF90" s="125"/>
      <c r="BG90" s="125"/>
      <c r="BH90" s="125"/>
    </row>
    <row r="91" spans="1:60" ht="56.25" outlineLevel="1" x14ac:dyDescent="0.2">
      <c r="A91" s="165">
        <v>44</v>
      </c>
      <c r="B91" s="166" t="s">
        <v>298</v>
      </c>
      <c r="C91" s="167" t="s">
        <v>303</v>
      </c>
      <c r="D91" s="168" t="s">
        <v>299</v>
      </c>
      <c r="E91" s="169">
        <v>1</v>
      </c>
      <c r="F91" s="187"/>
      <c r="G91" s="175">
        <f t="shared" ref="G91" si="6">E91*F91</f>
        <v>0</v>
      </c>
      <c r="H91" s="175">
        <v>0</v>
      </c>
      <c r="I91" s="175">
        <v>0</v>
      </c>
      <c r="J91" s="175">
        <v>12.5</v>
      </c>
      <c r="K91" s="175">
        <v>586611.94987500005</v>
      </c>
      <c r="L91" s="175">
        <v>21</v>
      </c>
      <c r="M91" s="175">
        <v>709800.4595</v>
      </c>
      <c r="N91" s="176">
        <v>0</v>
      </c>
      <c r="O91" s="176">
        <v>0</v>
      </c>
      <c r="P91" s="176">
        <v>0</v>
      </c>
      <c r="Q91" s="176">
        <v>0</v>
      </c>
      <c r="R91" s="170" t="s">
        <v>300</v>
      </c>
      <c r="S91" s="170" t="s">
        <v>300</v>
      </c>
      <c r="T91" s="177" t="s">
        <v>176</v>
      </c>
      <c r="U91" s="131"/>
      <c r="V91" s="131"/>
      <c r="W91" s="131"/>
      <c r="X91" s="131"/>
      <c r="Y91" s="131"/>
      <c r="Z91" s="125"/>
      <c r="AA91" s="125"/>
      <c r="AB91" s="125"/>
      <c r="AC91" s="125"/>
      <c r="AD91" s="125"/>
      <c r="AE91" s="125"/>
      <c r="AF91" s="125"/>
      <c r="AG91" s="125" t="s">
        <v>129</v>
      </c>
      <c r="AH91" s="125"/>
      <c r="AI91" s="125"/>
      <c r="AJ91" s="125"/>
      <c r="AK91" s="125"/>
      <c r="AL91" s="125"/>
      <c r="AM91" s="125"/>
      <c r="AN91" s="125"/>
      <c r="AO91" s="125"/>
      <c r="AP91" s="125"/>
      <c r="AQ91" s="125"/>
      <c r="AR91" s="125"/>
      <c r="AS91" s="125"/>
      <c r="AT91" s="125"/>
      <c r="AU91" s="125"/>
      <c r="AV91" s="125"/>
      <c r="AW91" s="125"/>
      <c r="AX91" s="125"/>
      <c r="AY91" s="125"/>
      <c r="AZ91" s="125"/>
      <c r="BA91" s="125"/>
      <c r="BB91" s="125"/>
      <c r="BC91" s="125"/>
      <c r="BD91" s="125"/>
      <c r="BE91" s="125"/>
      <c r="BF91" s="125"/>
      <c r="BG91" s="125"/>
      <c r="BH91" s="125"/>
    </row>
    <row r="92" spans="1:60" x14ac:dyDescent="0.2">
      <c r="A92" s="135" t="s">
        <v>93</v>
      </c>
      <c r="B92" s="136" t="s">
        <v>65</v>
      </c>
      <c r="C92" s="154" t="s">
        <v>29</v>
      </c>
      <c r="D92" s="137"/>
      <c r="E92" s="138"/>
      <c r="F92" s="139"/>
      <c r="G92" s="139">
        <f>G93+G94+G96+G98+G100+G101+G102+G104+G105+G106</f>
        <v>0</v>
      </c>
      <c r="H92" s="139"/>
      <c r="I92" s="139">
        <v>50000</v>
      </c>
      <c r="J92" s="139"/>
      <c r="K92" s="139">
        <v>4929086.38</v>
      </c>
      <c r="L92" s="139"/>
      <c r="M92" s="139"/>
      <c r="N92" s="138"/>
      <c r="O92" s="138"/>
      <c r="P92" s="138"/>
      <c r="Q92" s="138"/>
      <c r="R92" s="139"/>
      <c r="S92" s="139"/>
      <c r="T92" s="146" t="s">
        <v>176</v>
      </c>
      <c r="U92" s="131">
        <v>0</v>
      </c>
      <c r="V92" s="131">
        <v>0</v>
      </c>
      <c r="W92" s="131"/>
      <c r="X92" s="131" t="s">
        <v>213</v>
      </c>
      <c r="Y92" s="131" t="s">
        <v>98</v>
      </c>
      <c r="Z92" s="125"/>
      <c r="AA92" s="125"/>
      <c r="AB92" s="125"/>
      <c r="AC92" s="125"/>
      <c r="AD92" s="125"/>
      <c r="AE92" s="125"/>
      <c r="AF92" s="125"/>
      <c r="AG92" s="125" t="s">
        <v>218</v>
      </c>
      <c r="AH92" s="125"/>
      <c r="AI92" s="125"/>
      <c r="AJ92" s="125"/>
      <c r="AK92" s="125"/>
      <c r="AL92" s="125"/>
      <c r="AM92" s="125"/>
      <c r="AN92" s="125"/>
      <c r="AO92" s="125"/>
      <c r="AP92" s="125"/>
      <c r="AQ92" s="125"/>
      <c r="AR92" s="125"/>
      <c r="AS92" s="125"/>
      <c r="AT92" s="125"/>
      <c r="AU92" s="125"/>
      <c r="AV92" s="125"/>
      <c r="AW92" s="125"/>
      <c r="AX92" s="125"/>
      <c r="AY92" s="125"/>
      <c r="AZ92" s="125"/>
      <c r="BA92" s="125"/>
      <c r="BB92" s="125"/>
      <c r="BC92" s="125"/>
      <c r="BD92" s="125"/>
      <c r="BE92" s="125"/>
      <c r="BF92" s="125"/>
      <c r="BG92" s="125"/>
      <c r="BH92" s="125"/>
    </row>
    <row r="93" spans="1:60" ht="33.75" outlineLevel="1" x14ac:dyDescent="0.2">
      <c r="A93" s="147">
        <v>45</v>
      </c>
      <c r="B93" s="148" t="s">
        <v>205</v>
      </c>
      <c r="C93" s="155" t="s">
        <v>206</v>
      </c>
      <c r="D93" s="149" t="s">
        <v>207</v>
      </c>
      <c r="E93" s="150">
        <v>1</v>
      </c>
      <c r="F93" s="185"/>
      <c r="G93" s="151">
        <f t="shared" ref="G93:G94" si="7">E93*F93</f>
        <v>0</v>
      </c>
      <c r="H93" s="151">
        <v>50000</v>
      </c>
      <c r="I93" s="151">
        <v>50000</v>
      </c>
      <c r="J93" s="151">
        <v>0</v>
      </c>
      <c r="K93" s="151">
        <v>0</v>
      </c>
      <c r="L93" s="151">
        <v>21</v>
      </c>
      <c r="M93" s="151">
        <v>60500</v>
      </c>
      <c r="N93" s="150">
        <v>0</v>
      </c>
      <c r="O93" s="150">
        <v>0</v>
      </c>
      <c r="P93" s="150">
        <v>0</v>
      </c>
      <c r="Q93" s="150">
        <v>0</v>
      </c>
      <c r="R93" s="151"/>
      <c r="S93" s="151" t="s">
        <v>95</v>
      </c>
      <c r="T93" s="131"/>
      <c r="U93" s="131"/>
      <c r="V93" s="131"/>
      <c r="W93" s="131"/>
      <c r="X93" s="131"/>
      <c r="Y93" s="131"/>
      <c r="Z93" s="125"/>
      <c r="AA93" s="125"/>
      <c r="AB93" s="125"/>
      <c r="AC93" s="125"/>
      <c r="AD93" s="125"/>
      <c r="AE93" s="125"/>
      <c r="AF93" s="125"/>
      <c r="AG93" s="125" t="s">
        <v>129</v>
      </c>
      <c r="AH93" s="125"/>
      <c r="AI93" s="125"/>
      <c r="AJ93" s="125"/>
      <c r="AK93" s="125"/>
      <c r="AL93" s="125"/>
      <c r="AM93" s="125"/>
      <c r="AN93" s="125"/>
      <c r="AO93" s="125"/>
      <c r="AP93" s="125"/>
      <c r="AQ93" s="125"/>
      <c r="AR93" s="125"/>
      <c r="AS93" s="125"/>
      <c r="AT93" s="125"/>
      <c r="AU93" s="125"/>
      <c r="AV93" s="125"/>
      <c r="AW93" s="125"/>
      <c r="AX93" s="125"/>
      <c r="AY93" s="125"/>
      <c r="AZ93" s="125"/>
      <c r="BA93" s="153" t="str">
        <f>C97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93" s="125"/>
      <c r="BC93" s="125"/>
      <c r="BD93" s="125"/>
      <c r="BE93" s="125"/>
      <c r="BF93" s="125"/>
      <c r="BG93" s="125"/>
      <c r="BH93" s="125"/>
    </row>
    <row r="94" spans="1:60" x14ac:dyDescent="0.2">
      <c r="A94" s="141">
        <v>46</v>
      </c>
      <c r="B94" s="142" t="s">
        <v>210</v>
      </c>
      <c r="C94" s="156" t="s">
        <v>211</v>
      </c>
      <c r="D94" s="143" t="s">
        <v>212</v>
      </c>
      <c r="E94" s="144">
        <v>1</v>
      </c>
      <c r="F94" s="186"/>
      <c r="G94" s="151">
        <f t="shared" si="7"/>
        <v>0</v>
      </c>
      <c r="H94" s="145">
        <v>0</v>
      </c>
      <c r="I94" s="145">
        <v>0</v>
      </c>
      <c r="J94" s="145">
        <v>2519451.83</v>
      </c>
      <c r="K94" s="145">
        <v>2519451.83</v>
      </c>
      <c r="L94" s="145">
        <v>21</v>
      </c>
      <c r="M94" s="145">
        <v>3048536.7143000001</v>
      </c>
      <c r="N94" s="144">
        <v>0</v>
      </c>
      <c r="O94" s="144">
        <v>0</v>
      </c>
      <c r="P94" s="144">
        <v>0</v>
      </c>
      <c r="Q94" s="144">
        <v>0</v>
      </c>
      <c r="R94" s="145"/>
      <c r="S94" s="145" t="s">
        <v>101</v>
      </c>
      <c r="T94" s="146" t="s">
        <v>176</v>
      </c>
      <c r="U94" s="131">
        <v>0</v>
      </c>
      <c r="V94" s="131">
        <v>0</v>
      </c>
      <c r="W94" s="131"/>
      <c r="X94" s="131" t="s">
        <v>213</v>
      </c>
      <c r="Y94" s="131" t="s">
        <v>98</v>
      </c>
      <c r="Z94" s="125"/>
      <c r="AA94" s="125"/>
      <c r="AB94" s="125"/>
      <c r="AC94" s="125"/>
      <c r="AD94" s="125"/>
      <c r="AE94" s="125"/>
      <c r="AF94" s="125"/>
      <c r="AG94" s="125" t="s">
        <v>218</v>
      </c>
      <c r="AH94" s="125"/>
      <c r="AI94" s="125"/>
      <c r="AJ94" s="125"/>
      <c r="AK94" s="125"/>
      <c r="AL94" s="125"/>
      <c r="AM94" s="125"/>
      <c r="AN94" s="125"/>
      <c r="AO94" s="125"/>
      <c r="AP94" s="125"/>
      <c r="AQ94" s="125"/>
      <c r="AR94" s="125"/>
      <c r="AS94" s="125"/>
      <c r="AT94" s="125"/>
      <c r="AU94" s="125"/>
      <c r="AV94" s="125"/>
      <c r="AW94" s="125"/>
      <c r="AX94" s="125"/>
      <c r="AY94" s="125"/>
      <c r="AZ94" s="125"/>
      <c r="BA94" s="125"/>
      <c r="BB94" s="125"/>
      <c r="BC94" s="125"/>
      <c r="BD94" s="125"/>
      <c r="BE94" s="125"/>
      <c r="BF94" s="125"/>
      <c r="BG94" s="125"/>
      <c r="BH94" s="125"/>
    </row>
    <row r="95" spans="1:60" ht="26.25" customHeight="1" outlineLevel="1" x14ac:dyDescent="0.2">
      <c r="A95" s="128"/>
      <c r="B95" s="129"/>
      <c r="C95" s="242" t="s">
        <v>215</v>
      </c>
      <c r="D95" s="243"/>
      <c r="E95" s="243"/>
      <c r="F95" s="243"/>
      <c r="G95" s="243"/>
      <c r="H95" s="131"/>
      <c r="I95" s="131"/>
      <c r="J95" s="131"/>
      <c r="K95" s="131"/>
      <c r="L95" s="131"/>
      <c r="M95" s="131"/>
      <c r="N95" s="130"/>
      <c r="O95" s="130"/>
      <c r="P95" s="130"/>
      <c r="Q95" s="130"/>
      <c r="R95" s="131"/>
      <c r="S95" s="131"/>
      <c r="T95" s="131"/>
      <c r="U95" s="131"/>
      <c r="V95" s="131"/>
      <c r="W95" s="131"/>
      <c r="X95" s="131"/>
      <c r="Y95" s="131"/>
      <c r="Z95" s="125"/>
      <c r="AA95" s="125"/>
      <c r="AB95" s="125"/>
      <c r="AC95" s="125"/>
      <c r="AD95" s="125"/>
      <c r="AE95" s="125"/>
      <c r="AF95" s="125"/>
      <c r="AG95" s="125" t="s">
        <v>129</v>
      </c>
      <c r="AH95" s="125"/>
      <c r="AI95" s="125"/>
      <c r="AJ95" s="125"/>
      <c r="AK95" s="125"/>
      <c r="AL95" s="125"/>
      <c r="AM95" s="125"/>
      <c r="AN95" s="125"/>
      <c r="AO95" s="125"/>
      <c r="AP95" s="125"/>
      <c r="AQ95" s="125"/>
      <c r="AR95" s="125"/>
      <c r="AS95" s="125"/>
      <c r="AT95" s="125"/>
      <c r="AU95" s="125"/>
      <c r="AV95" s="125"/>
      <c r="AW95" s="125"/>
      <c r="AX95" s="125"/>
      <c r="AY95" s="125"/>
      <c r="AZ95" s="125"/>
      <c r="BA95" s="153" t="str">
        <f>C99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95" s="125"/>
      <c r="BC95" s="125"/>
      <c r="BD95" s="125"/>
      <c r="BE95" s="125"/>
      <c r="BF95" s="125"/>
      <c r="BG95" s="125"/>
      <c r="BH95" s="125"/>
    </row>
    <row r="96" spans="1:60" x14ac:dyDescent="0.2">
      <c r="A96" s="141">
        <v>47</v>
      </c>
      <c r="B96" s="142" t="s">
        <v>216</v>
      </c>
      <c r="C96" s="156" t="s">
        <v>217</v>
      </c>
      <c r="D96" s="143" t="s">
        <v>212</v>
      </c>
      <c r="E96" s="144">
        <v>1</v>
      </c>
      <c r="F96" s="186"/>
      <c r="G96" s="151">
        <f>E96*F96</f>
        <v>0</v>
      </c>
      <c r="H96" s="145">
        <v>0</v>
      </c>
      <c r="I96" s="145">
        <v>0</v>
      </c>
      <c r="J96" s="145">
        <v>100000</v>
      </c>
      <c r="K96" s="145">
        <v>100000</v>
      </c>
      <c r="L96" s="145">
        <v>21</v>
      </c>
      <c r="M96" s="145">
        <v>121000</v>
      </c>
      <c r="N96" s="144">
        <v>0</v>
      </c>
      <c r="O96" s="144">
        <v>0</v>
      </c>
      <c r="P96" s="144">
        <v>0</v>
      </c>
      <c r="Q96" s="144">
        <v>0</v>
      </c>
      <c r="R96" s="145"/>
      <c r="S96" s="145" t="s">
        <v>101</v>
      </c>
      <c r="T96" s="146" t="s">
        <v>176</v>
      </c>
      <c r="U96" s="131">
        <v>0</v>
      </c>
      <c r="V96" s="131">
        <v>0</v>
      </c>
      <c r="W96" s="131"/>
      <c r="X96" s="131" t="s">
        <v>213</v>
      </c>
      <c r="Y96" s="131" t="s">
        <v>98</v>
      </c>
      <c r="Z96" s="125"/>
      <c r="AA96" s="125"/>
      <c r="AB96" s="125"/>
      <c r="AC96" s="125"/>
      <c r="AD96" s="125"/>
      <c r="AE96" s="125"/>
      <c r="AF96" s="125"/>
      <c r="AG96" s="125" t="s">
        <v>218</v>
      </c>
      <c r="AH96" s="125"/>
      <c r="AI96" s="125"/>
      <c r="AJ96" s="125"/>
      <c r="AK96" s="125"/>
      <c r="AL96" s="125"/>
      <c r="AM96" s="125"/>
      <c r="AN96" s="125"/>
      <c r="AO96" s="125"/>
      <c r="AP96" s="125"/>
      <c r="AQ96" s="125"/>
      <c r="AR96" s="125"/>
      <c r="AS96" s="125"/>
      <c r="AT96" s="125"/>
      <c r="AU96" s="125"/>
      <c r="AV96" s="125"/>
      <c r="AW96" s="125"/>
      <c r="AX96" s="125"/>
      <c r="AY96" s="125"/>
      <c r="AZ96" s="125"/>
      <c r="BA96" s="125"/>
      <c r="BB96" s="125"/>
      <c r="BC96" s="125"/>
      <c r="BD96" s="125"/>
      <c r="BE96" s="125"/>
      <c r="BF96" s="125"/>
      <c r="BG96" s="125"/>
      <c r="BH96" s="125"/>
    </row>
    <row r="97" spans="1:60" x14ac:dyDescent="0.2">
      <c r="A97" s="128"/>
      <c r="B97" s="129"/>
      <c r="C97" s="242" t="s">
        <v>219</v>
      </c>
      <c r="D97" s="243"/>
      <c r="E97" s="243"/>
      <c r="F97" s="243"/>
      <c r="G97" s="243"/>
      <c r="H97" s="131"/>
      <c r="I97" s="131"/>
      <c r="J97" s="131"/>
      <c r="K97" s="131"/>
      <c r="L97" s="131"/>
      <c r="M97" s="131"/>
      <c r="N97" s="130"/>
      <c r="O97" s="130"/>
      <c r="P97" s="130"/>
      <c r="Q97" s="130"/>
      <c r="R97" s="131"/>
      <c r="S97" s="131"/>
      <c r="T97" s="131"/>
      <c r="U97" s="131">
        <v>0</v>
      </c>
      <c r="V97" s="131">
        <v>0</v>
      </c>
      <c r="W97" s="131"/>
      <c r="X97" s="131" t="s">
        <v>213</v>
      </c>
      <c r="Y97" s="131" t="s">
        <v>98</v>
      </c>
      <c r="Z97" s="125"/>
      <c r="AA97" s="125"/>
      <c r="AB97" s="125"/>
      <c r="AC97" s="125"/>
      <c r="AD97" s="125"/>
      <c r="AE97" s="125"/>
      <c r="AF97" s="125"/>
      <c r="AG97" s="125" t="s">
        <v>218</v>
      </c>
      <c r="AH97" s="125"/>
      <c r="AI97" s="125"/>
      <c r="AJ97" s="125"/>
      <c r="AK97" s="125"/>
      <c r="AL97" s="125"/>
      <c r="AM97" s="125"/>
      <c r="AN97" s="125"/>
      <c r="AO97" s="125"/>
      <c r="AP97" s="125"/>
      <c r="AQ97" s="125"/>
      <c r="AR97" s="125"/>
      <c r="AS97" s="125"/>
      <c r="AT97" s="125"/>
      <c r="AU97" s="125"/>
      <c r="AV97" s="125"/>
      <c r="AW97" s="125"/>
      <c r="AX97" s="125"/>
      <c r="AY97" s="125"/>
      <c r="AZ97" s="125"/>
      <c r="BA97" s="125"/>
      <c r="BB97" s="125"/>
      <c r="BC97" s="125"/>
      <c r="BD97" s="125"/>
      <c r="BE97" s="125"/>
      <c r="BF97" s="125"/>
      <c r="BG97" s="125"/>
      <c r="BH97" s="125"/>
    </row>
    <row r="98" spans="1:60" x14ac:dyDescent="0.2">
      <c r="A98" s="141">
        <v>48</v>
      </c>
      <c r="B98" s="142" t="s">
        <v>220</v>
      </c>
      <c r="C98" s="156" t="s">
        <v>221</v>
      </c>
      <c r="D98" s="143" t="s">
        <v>212</v>
      </c>
      <c r="E98" s="144">
        <v>1</v>
      </c>
      <c r="F98" s="186"/>
      <c r="G98" s="151">
        <f>E98*F98</f>
        <v>0</v>
      </c>
      <c r="H98" s="145">
        <v>0</v>
      </c>
      <c r="I98" s="145">
        <v>0</v>
      </c>
      <c r="J98" s="145">
        <v>50000</v>
      </c>
      <c r="K98" s="145">
        <v>50000</v>
      </c>
      <c r="L98" s="145">
        <v>21</v>
      </c>
      <c r="M98" s="145">
        <v>60500</v>
      </c>
      <c r="N98" s="144">
        <v>0</v>
      </c>
      <c r="O98" s="144">
        <v>0</v>
      </c>
      <c r="P98" s="144">
        <v>0</v>
      </c>
      <c r="Q98" s="144">
        <v>0</v>
      </c>
      <c r="R98" s="145"/>
      <c r="S98" s="145" t="s">
        <v>101</v>
      </c>
      <c r="T98" s="152" t="s">
        <v>176</v>
      </c>
      <c r="U98" s="131">
        <v>0</v>
      </c>
      <c r="V98" s="131">
        <v>0</v>
      </c>
      <c r="W98" s="131"/>
      <c r="X98" s="131" t="s">
        <v>213</v>
      </c>
      <c r="Y98" s="131" t="s">
        <v>98</v>
      </c>
      <c r="Z98" s="125"/>
      <c r="AA98" s="125"/>
      <c r="AB98" s="125"/>
      <c r="AC98" s="125"/>
      <c r="AD98" s="125"/>
      <c r="AE98" s="125"/>
      <c r="AF98" s="125"/>
      <c r="AG98" s="125" t="s">
        <v>214</v>
      </c>
      <c r="AH98" s="125"/>
      <c r="AI98" s="125"/>
      <c r="AJ98" s="125"/>
      <c r="AK98" s="125"/>
      <c r="AL98" s="125"/>
      <c r="AM98" s="125"/>
      <c r="AN98" s="125"/>
      <c r="AO98" s="125"/>
      <c r="AP98" s="125"/>
      <c r="AQ98" s="125"/>
      <c r="AR98" s="125"/>
      <c r="AS98" s="125"/>
      <c r="AT98" s="125"/>
      <c r="AU98" s="125"/>
      <c r="AV98" s="125"/>
      <c r="AW98" s="125"/>
      <c r="AX98" s="125"/>
      <c r="AY98" s="125"/>
      <c r="AZ98" s="125"/>
      <c r="BA98" s="125"/>
      <c r="BB98" s="125"/>
      <c r="BC98" s="125"/>
      <c r="BD98" s="125"/>
      <c r="BE98" s="125"/>
      <c r="BF98" s="125"/>
      <c r="BG98" s="125"/>
      <c r="BH98" s="125"/>
    </row>
    <row r="99" spans="1:60" outlineLevel="1" x14ac:dyDescent="0.2">
      <c r="A99" s="128"/>
      <c r="B99" s="129"/>
      <c r="C99" s="242" t="s">
        <v>222</v>
      </c>
      <c r="D99" s="243"/>
      <c r="E99" s="243"/>
      <c r="F99" s="243"/>
      <c r="G99" s="243"/>
      <c r="H99" s="131"/>
      <c r="I99" s="131"/>
      <c r="J99" s="131"/>
      <c r="K99" s="131"/>
      <c r="L99" s="131"/>
      <c r="M99" s="131"/>
      <c r="N99" s="130"/>
      <c r="O99" s="130"/>
      <c r="P99" s="130"/>
      <c r="Q99" s="130"/>
      <c r="R99" s="131"/>
      <c r="S99" s="131"/>
      <c r="T99" s="152" t="s">
        <v>176</v>
      </c>
      <c r="U99" s="131"/>
      <c r="V99" s="131"/>
      <c r="W99" s="131"/>
      <c r="X99" s="131"/>
      <c r="Y99" s="131"/>
      <c r="Z99" s="125"/>
      <c r="AA99" s="125"/>
      <c r="AB99" s="125"/>
      <c r="AC99" s="125"/>
      <c r="AD99" s="125"/>
      <c r="AE99" s="125"/>
      <c r="AF99" s="125"/>
      <c r="AG99" s="125" t="s">
        <v>129</v>
      </c>
      <c r="AH99" s="125"/>
      <c r="AI99" s="125"/>
      <c r="AJ99" s="125"/>
      <c r="AK99" s="125"/>
      <c r="AL99" s="125"/>
      <c r="AM99" s="125"/>
      <c r="AN99" s="125"/>
      <c r="AO99" s="125"/>
      <c r="AP99" s="125"/>
      <c r="AQ99" s="125"/>
      <c r="AR99" s="125"/>
      <c r="AS99" s="125"/>
      <c r="AT99" s="125"/>
      <c r="AU99" s="125"/>
      <c r="AV99" s="125"/>
      <c r="AW99" s="125"/>
      <c r="AX99" s="125"/>
      <c r="AY99" s="125"/>
      <c r="AZ99" s="125"/>
      <c r="BA99" s="125"/>
      <c r="BB99" s="125"/>
      <c r="BC99" s="125"/>
      <c r="BD99" s="125"/>
      <c r="BE99" s="125"/>
      <c r="BF99" s="125"/>
      <c r="BG99" s="125"/>
      <c r="BH99" s="125"/>
    </row>
    <row r="100" spans="1:60" x14ac:dyDescent="0.2">
      <c r="A100" s="147">
        <v>49</v>
      </c>
      <c r="B100" s="148" t="s">
        <v>223</v>
      </c>
      <c r="C100" s="155" t="s">
        <v>224</v>
      </c>
      <c r="D100" s="149" t="s">
        <v>207</v>
      </c>
      <c r="E100" s="150">
        <v>1</v>
      </c>
      <c r="F100" s="185"/>
      <c r="G100" s="151">
        <f t="shared" ref="G100:G102" si="8">E100*F100</f>
        <v>0</v>
      </c>
      <c r="H100" s="151">
        <v>0</v>
      </c>
      <c r="I100" s="151">
        <v>0</v>
      </c>
      <c r="J100" s="151">
        <v>350000</v>
      </c>
      <c r="K100" s="151">
        <v>350000</v>
      </c>
      <c r="L100" s="151">
        <v>21</v>
      </c>
      <c r="M100" s="151">
        <v>423500</v>
      </c>
      <c r="N100" s="150">
        <v>0</v>
      </c>
      <c r="O100" s="150">
        <v>0</v>
      </c>
      <c r="P100" s="150">
        <v>0</v>
      </c>
      <c r="Q100" s="150">
        <v>0</v>
      </c>
      <c r="R100" s="151"/>
      <c r="S100" s="151" t="s">
        <v>95</v>
      </c>
      <c r="T100" s="146" t="s">
        <v>176</v>
      </c>
      <c r="U100" s="131">
        <v>0</v>
      </c>
      <c r="V100" s="131">
        <v>0</v>
      </c>
      <c r="W100" s="131"/>
      <c r="X100" s="131" t="s">
        <v>213</v>
      </c>
      <c r="Y100" s="131" t="s">
        <v>98</v>
      </c>
      <c r="Z100" s="125"/>
      <c r="AA100" s="125"/>
      <c r="AB100" s="125"/>
      <c r="AC100" s="125"/>
      <c r="AD100" s="125"/>
      <c r="AE100" s="125"/>
      <c r="AF100" s="125"/>
      <c r="AG100" s="125" t="s">
        <v>218</v>
      </c>
      <c r="AH100" s="125"/>
      <c r="AI100" s="125"/>
      <c r="AJ100" s="125"/>
      <c r="AK100" s="125"/>
      <c r="AL100" s="125"/>
      <c r="AM100" s="125"/>
      <c r="AN100" s="125"/>
      <c r="AO100" s="125"/>
      <c r="AP100" s="125"/>
      <c r="AQ100" s="125"/>
      <c r="AR100" s="125"/>
      <c r="AS100" s="125"/>
      <c r="AT100" s="125"/>
      <c r="AU100" s="125"/>
      <c r="AV100" s="125"/>
      <c r="AW100" s="125"/>
      <c r="AX100" s="125"/>
      <c r="AY100" s="125"/>
      <c r="AZ100" s="125"/>
      <c r="BA100" s="125"/>
      <c r="BB100" s="125"/>
      <c r="BC100" s="125"/>
      <c r="BD100" s="125"/>
      <c r="BE100" s="125"/>
      <c r="BF100" s="125"/>
      <c r="BG100" s="125"/>
      <c r="BH100" s="125"/>
    </row>
    <row r="101" spans="1:60" x14ac:dyDescent="0.2">
      <c r="A101" s="147">
        <v>50</v>
      </c>
      <c r="B101" s="148" t="s">
        <v>225</v>
      </c>
      <c r="C101" s="155" t="s">
        <v>226</v>
      </c>
      <c r="D101" s="149" t="s">
        <v>207</v>
      </c>
      <c r="E101" s="150">
        <v>1</v>
      </c>
      <c r="F101" s="185"/>
      <c r="G101" s="151">
        <f t="shared" si="8"/>
        <v>0</v>
      </c>
      <c r="H101" s="151">
        <v>0</v>
      </c>
      <c r="I101" s="151">
        <v>0</v>
      </c>
      <c r="J101" s="151">
        <v>20000</v>
      </c>
      <c r="K101" s="151">
        <v>20000</v>
      </c>
      <c r="L101" s="151">
        <v>21</v>
      </c>
      <c r="M101" s="151">
        <v>24200</v>
      </c>
      <c r="N101" s="150">
        <v>0</v>
      </c>
      <c r="O101" s="150">
        <v>0</v>
      </c>
      <c r="P101" s="150">
        <v>0</v>
      </c>
      <c r="Q101" s="150">
        <v>0</v>
      </c>
      <c r="R101" s="151"/>
      <c r="S101" s="151" t="s">
        <v>95</v>
      </c>
      <c r="T101" s="131"/>
      <c r="U101" s="131">
        <v>0</v>
      </c>
      <c r="V101" s="131">
        <v>0</v>
      </c>
      <c r="W101" s="131"/>
      <c r="X101" s="131" t="s">
        <v>213</v>
      </c>
      <c r="Y101" s="131" t="s">
        <v>98</v>
      </c>
      <c r="Z101" s="125"/>
      <c r="AA101" s="125"/>
      <c r="AB101" s="125"/>
      <c r="AC101" s="125"/>
      <c r="AD101" s="125"/>
      <c r="AE101" s="125"/>
      <c r="AF101" s="125"/>
      <c r="AG101" s="125" t="s">
        <v>218</v>
      </c>
      <c r="AH101" s="125"/>
      <c r="AI101" s="125"/>
      <c r="AJ101" s="125"/>
      <c r="AK101" s="125"/>
      <c r="AL101" s="125"/>
      <c r="AM101" s="125"/>
      <c r="AN101" s="125"/>
      <c r="AO101" s="125"/>
      <c r="AP101" s="125"/>
      <c r="AQ101" s="125"/>
      <c r="AR101" s="125"/>
      <c r="AS101" s="125"/>
      <c r="AT101" s="125"/>
      <c r="AU101" s="125"/>
      <c r="AV101" s="125"/>
      <c r="AW101" s="125"/>
      <c r="AX101" s="125"/>
      <c r="AY101" s="125"/>
      <c r="AZ101" s="125"/>
      <c r="BA101" s="125"/>
      <c r="BB101" s="125"/>
      <c r="BC101" s="125"/>
      <c r="BD101" s="125"/>
      <c r="BE101" s="125"/>
      <c r="BF101" s="125"/>
      <c r="BG101" s="125"/>
      <c r="BH101" s="125"/>
    </row>
    <row r="102" spans="1:60" x14ac:dyDescent="0.2">
      <c r="A102" s="141">
        <v>51</v>
      </c>
      <c r="B102" s="142" t="s">
        <v>227</v>
      </c>
      <c r="C102" s="156" t="s">
        <v>228</v>
      </c>
      <c r="D102" s="143" t="s">
        <v>212</v>
      </c>
      <c r="E102" s="144">
        <v>1</v>
      </c>
      <c r="F102" s="186"/>
      <c r="G102" s="151">
        <f t="shared" si="8"/>
        <v>0</v>
      </c>
      <c r="H102" s="145">
        <v>0</v>
      </c>
      <c r="I102" s="145">
        <v>0</v>
      </c>
      <c r="J102" s="145">
        <v>1679634.55</v>
      </c>
      <c r="K102" s="145">
        <v>1679634.55</v>
      </c>
      <c r="L102" s="145">
        <v>21</v>
      </c>
      <c r="M102" s="145">
        <v>2032357.8055</v>
      </c>
      <c r="N102" s="144">
        <v>0</v>
      </c>
      <c r="O102" s="144">
        <v>0</v>
      </c>
      <c r="P102" s="144">
        <v>0</v>
      </c>
      <c r="Q102" s="144">
        <v>0</v>
      </c>
      <c r="R102" s="145"/>
      <c r="S102" s="145" t="s">
        <v>95</v>
      </c>
      <c r="T102" s="152" t="s">
        <v>176</v>
      </c>
      <c r="U102" s="131">
        <v>0</v>
      </c>
      <c r="V102" s="131">
        <v>0</v>
      </c>
      <c r="W102" s="131"/>
      <c r="X102" s="131" t="s">
        <v>213</v>
      </c>
      <c r="Y102" s="131" t="s">
        <v>98</v>
      </c>
      <c r="Z102" s="125"/>
      <c r="AA102" s="125"/>
      <c r="AB102" s="125"/>
      <c r="AC102" s="125"/>
      <c r="AD102" s="125"/>
      <c r="AE102" s="125"/>
      <c r="AF102" s="125"/>
      <c r="AG102" s="125" t="s">
        <v>218</v>
      </c>
      <c r="AH102" s="125"/>
      <c r="AI102" s="125"/>
      <c r="AJ102" s="125"/>
      <c r="AK102" s="125"/>
      <c r="AL102" s="125"/>
      <c r="AM102" s="125"/>
      <c r="AN102" s="125"/>
      <c r="AO102" s="125"/>
      <c r="AP102" s="125"/>
      <c r="AQ102" s="125"/>
      <c r="AR102" s="125"/>
      <c r="AS102" s="125"/>
      <c r="AT102" s="125"/>
      <c r="AU102" s="125"/>
      <c r="AV102" s="125"/>
      <c r="AW102" s="125"/>
      <c r="AX102" s="125"/>
      <c r="AY102" s="125"/>
      <c r="AZ102" s="125"/>
      <c r="BA102" s="125"/>
      <c r="BB102" s="125"/>
      <c r="BC102" s="125"/>
      <c r="BD102" s="125"/>
      <c r="BE102" s="125"/>
      <c r="BF102" s="125"/>
      <c r="BG102" s="125"/>
      <c r="BH102" s="125"/>
    </row>
    <row r="103" spans="1:60" x14ac:dyDescent="0.2">
      <c r="A103" s="128"/>
      <c r="B103" s="129"/>
      <c r="C103" s="242" t="s">
        <v>229</v>
      </c>
      <c r="D103" s="243"/>
      <c r="E103" s="243"/>
      <c r="F103" s="243"/>
      <c r="G103" s="243"/>
      <c r="H103" s="131"/>
      <c r="I103" s="131"/>
      <c r="J103" s="131"/>
      <c r="K103" s="131"/>
      <c r="L103" s="131"/>
      <c r="M103" s="131"/>
      <c r="N103" s="130"/>
      <c r="O103" s="130"/>
      <c r="P103" s="130"/>
      <c r="Q103" s="130"/>
      <c r="R103" s="131"/>
      <c r="S103" s="131"/>
      <c r="T103" s="152" t="s">
        <v>176</v>
      </c>
      <c r="U103" s="134"/>
      <c r="V103" s="134"/>
      <c r="W103" s="134"/>
      <c r="X103" s="134"/>
      <c r="Y103" s="134"/>
      <c r="AG103" t="s">
        <v>94</v>
      </c>
    </row>
    <row r="104" spans="1:60" ht="22.5" x14ac:dyDescent="0.2">
      <c r="A104" s="147">
        <v>52</v>
      </c>
      <c r="B104" s="148" t="s">
        <v>230</v>
      </c>
      <c r="C104" s="155" t="s">
        <v>231</v>
      </c>
      <c r="D104" s="149" t="s">
        <v>212</v>
      </c>
      <c r="E104" s="150">
        <v>1</v>
      </c>
      <c r="F104" s="185"/>
      <c r="G104" s="151">
        <f t="shared" ref="G104:G106" si="9">E104*F104</f>
        <v>0</v>
      </c>
      <c r="H104" s="151">
        <v>0</v>
      </c>
      <c r="I104" s="151">
        <v>0</v>
      </c>
      <c r="J104" s="151">
        <v>150000</v>
      </c>
      <c r="K104" s="151">
        <v>150000</v>
      </c>
      <c r="L104" s="151">
        <v>21</v>
      </c>
      <c r="M104" s="151">
        <v>181500</v>
      </c>
      <c r="N104" s="150">
        <v>0</v>
      </c>
      <c r="O104" s="150">
        <v>0</v>
      </c>
      <c r="P104" s="150">
        <v>0</v>
      </c>
      <c r="Q104" s="150">
        <v>0</v>
      </c>
      <c r="R104" s="151"/>
      <c r="S104" s="151" t="s">
        <v>95</v>
      </c>
      <c r="T104" s="152" t="s">
        <v>176</v>
      </c>
      <c r="U104" s="131">
        <v>0</v>
      </c>
      <c r="V104" s="131">
        <v>0</v>
      </c>
      <c r="W104" s="131"/>
      <c r="X104" s="131" t="s">
        <v>97</v>
      </c>
      <c r="Y104" s="131" t="s">
        <v>98</v>
      </c>
      <c r="Z104" s="125"/>
      <c r="AA104" s="125"/>
      <c r="AB104" s="125"/>
      <c r="AC104" s="125"/>
      <c r="AD104" s="125"/>
      <c r="AE104" s="125"/>
      <c r="AF104" s="125"/>
      <c r="AG104" s="125" t="s">
        <v>103</v>
      </c>
      <c r="AH104" s="125"/>
      <c r="AI104" s="125"/>
      <c r="AJ104" s="125"/>
      <c r="AK104" s="125"/>
      <c r="AL104" s="125"/>
      <c r="AM104" s="125"/>
      <c r="AN104" s="125"/>
      <c r="AO104" s="125"/>
      <c r="AP104" s="125"/>
      <c r="AQ104" s="125"/>
      <c r="AR104" s="125"/>
      <c r="AS104" s="125"/>
      <c r="AT104" s="125"/>
      <c r="AU104" s="125"/>
      <c r="AV104" s="125"/>
      <c r="AW104" s="125"/>
      <c r="AX104" s="125"/>
      <c r="AY104" s="125"/>
      <c r="AZ104" s="125"/>
      <c r="BA104" s="125"/>
      <c r="BB104" s="125"/>
      <c r="BC104" s="125"/>
      <c r="BD104" s="125"/>
      <c r="BE104" s="125"/>
      <c r="BF104" s="125"/>
      <c r="BG104" s="125"/>
      <c r="BH104" s="125"/>
    </row>
    <row r="105" spans="1:60" ht="22.5" x14ac:dyDescent="0.2">
      <c r="A105" s="147">
        <v>53</v>
      </c>
      <c r="B105" s="148" t="s">
        <v>232</v>
      </c>
      <c r="C105" s="155" t="s">
        <v>233</v>
      </c>
      <c r="D105" s="149" t="s">
        <v>212</v>
      </c>
      <c r="E105" s="150">
        <v>1</v>
      </c>
      <c r="F105" s="185"/>
      <c r="G105" s="151">
        <f t="shared" si="9"/>
        <v>0</v>
      </c>
      <c r="H105" s="151">
        <v>0</v>
      </c>
      <c r="I105" s="151">
        <v>0</v>
      </c>
      <c r="J105" s="151">
        <v>60000</v>
      </c>
      <c r="K105" s="151">
        <v>60000</v>
      </c>
      <c r="L105" s="151">
        <v>21</v>
      </c>
      <c r="M105" s="151">
        <v>72600</v>
      </c>
      <c r="N105" s="150">
        <v>0</v>
      </c>
      <c r="O105" s="150">
        <v>0</v>
      </c>
      <c r="P105" s="150">
        <v>0</v>
      </c>
      <c r="Q105" s="150">
        <v>0</v>
      </c>
      <c r="R105" s="151"/>
      <c r="S105" s="151" t="s">
        <v>95</v>
      </c>
      <c r="T105" s="140"/>
      <c r="U105" s="131">
        <v>0</v>
      </c>
      <c r="V105" s="131">
        <v>0</v>
      </c>
      <c r="W105" s="131"/>
      <c r="X105" s="131" t="s">
        <v>213</v>
      </c>
      <c r="Y105" s="131" t="s">
        <v>98</v>
      </c>
      <c r="Z105" s="125"/>
      <c r="AA105" s="125"/>
      <c r="AB105" s="125"/>
      <c r="AC105" s="125"/>
      <c r="AD105" s="125"/>
      <c r="AE105" s="125"/>
      <c r="AF105" s="125"/>
      <c r="AG105" s="125" t="s">
        <v>218</v>
      </c>
      <c r="AH105" s="125"/>
      <c r="AI105" s="125"/>
      <c r="AJ105" s="125"/>
      <c r="AK105" s="125"/>
      <c r="AL105" s="125"/>
      <c r="AM105" s="125"/>
      <c r="AN105" s="125"/>
      <c r="AO105" s="125"/>
      <c r="AP105" s="125"/>
      <c r="AQ105" s="125"/>
      <c r="AR105" s="125"/>
      <c r="AS105" s="125"/>
      <c r="AT105" s="125"/>
      <c r="AU105" s="125"/>
      <c r="AV105" s="125"/>
      <c r="AW105" s="125"/>
      <c r="AX105" s="125"/>
      <c r="AY105" s="125"/>
      <c r="AZ105" s="125"/>
      <c r="BA105" s="125"/>
      <c r="BB105" s="125"/>
      <c r="BC105" s="125"/>
      <c r="BD105" s="125"/>
      <c r="BE105" s="125"/>
      <c r="BF105" s="125"/>
      <c r="BG105" s="125"/>
      <c r="BH105" s="125"/>
    </row>
    <row r="106" spans="1:60" ht="33.75" outlineLevel="1" x14ac:dyDescent="0.2">
      <c r="A106" s="147">
        <v>54</v>
      </c>
      <c r="B106" s="148" t="s">
        <v>234</v>
      </c>
      <c r="C106" s="155" t="s">
        <v>235</v>
      </c>
      <c r="D106" s="149" t="s">
        <v>212</v>
      </c>
      <c r="E106" s="150">
        <v>1</v>
      </c>
      <c r="F106" s="185"/>
      <c r="G106" s="151">
        <f t="shared" si="9"/>
        <v>0</v>
      </c>
      <c r="H106" s="151">
        <v>0</v>
      </c>
      <c r="I106" s="151">
        <v>0</v>
      </c>
      <c r="J106" s="151">
        <v>0</v>
      </c>
      <c r="K106" s="151">
        <v>0</v>
      </c>
      <c r="L106" s="151">
        <v>21</v>
      </c>
      <c r="M106" s="151">
        <v>0</v>
      </c>
      <c r="N106" s="150">
        <v>0</v>
      </c>
      <c r="O106" s="150">
        <v>0</v>
      </c>
      <c r="P106" s="150">
        <v>0</v>
      </c>
      <c r="Q106" s="150">
        <v>0</v>
      </c>
      <c r="R106" s="151"/>
      <c r="S106" s="151" t="s">
        <v>95</v>
      </c>
      <c r="T106" s="152" t="s">
        <v>176</v>
      </c>
      <c r="U106" s="131"/>
      <c r="V106" s="131"/>
      <c r="W106" s="131"/>
      <c r="X106" s="131"/>
      <c r="Y106" s="131"/>
      <c r="Z106" s="125"/>
      <c r="AA106" s="125"/>
      <c r="AB106" s="125"/>
      <c r="AC106" s="125"/>
      <c r="AD106" s="125"/>
      <c r="AE106" s="125"/>
      <c r="AF106" s="125"/>
      <c r="AG106" s="125" t="s">
        <v>129</v>
      </c>
      <c r="AH106" s="125"/>
      <c r="AI106" s="125"/>
      <c r="AJ106" s="125"/>
      <c r="AK106" s="125"/>
      <c r="AL106" s="125"/>
      <c r="AM106" s="125"/>
      <c r="AN106" s="125"/>
      <c r="AO106" s="125"/>
      <c r="AP106" s="125"/>
      <c r="AQ106" s="125"/>
      <c r="AR106" s="125"/>
      <c r="AS106" s="125"/>
      <c r="AT106" s="125"/>
      <c r="AU106" s="125"/>
      <c r="AV106" s="125"/>
      <c r="AW106" s="125"/>
      <c r="AX106" s="125"/>
      <c r="AY106" s="125"/>
      <c r="AZ106" s="125"/>
      <c r="BA106" s="153" t="str">
        <f>C110</f>
        <v>Náklady a poplatky spojené s užíváním veřejných ploch a prostranství, pokud jsou stavebními pracemi nebo souvisejícími činnostmi dotčeny, a to včetně užívání ploch v souvislosti s uložením stavebního materiálu nebo stavebního odpadu.</v>
      </c>
      <c r="BB106" s="125"/>
      <c r="BC106" s="125"/>
      <c r="BD106" s="125"/>
      <c r="BE106" s="125"/>
      <c r="BF106" s="125"/>
      <c r="BG106" s="125"/>
      <c r="BH106" s="125"/>
    </row>
    <row r="107" spans="1:60" x14ac:dyDescent="0.2">
      <c r="A107" s="135" t="s">
        <v>93</v>
      </c>
      <c r="B107" s="136" t="s">
        <v>66</v>
      </c>
      <c r="C107" s="154" t="s">
        <v>30</v>
      </c>
      <c r="D107" s="137"/>
      <c r="E107" s="138"/>
      <c r="F107" s="139"/>
      <c r="G107" s="139">
        <f>G108+G109</f>
        <v>0</v>
      </c>
      <c r="H107" s="139"/>
      <c r="I107" s="139">
        <v>0</v>
      </c>
      <c r="J107" s="139"/>
      <c r="K107" s="139">
        <v>135000</v>
      </c>
      <c r="L107" s="139"/>
      <c r="M107" s="139"/>
      <c r="N107" s="138"/>
      <c r="O107" s="138"/>
      <c r="P107" s="138"/>
      <c r="Q107" s="138"/>
      <c r="R107" s="139"/>
      <c r="S107" s="139"/>
      <c r="T107" s="146" t="s">
        <v>176</v>
      </c>
      <c r="U107" s="3"/>
      <c r="V107" s="3"/>
      <c r="W107" s="3"/>
      <c r="X107" s="3"/>
      <c r="Y107" s="3"/>
      <c r="AE107">
        <v>12</v>
      </c>
      <c r="AF107">
        <v>21</v>
      </c>
      <c r="AG107" t="s">
        <v>79</v>
      </c>
    </row>
    <row r="108" spans="1:60" ht="33.75" customHeight="1" x14ac:dyDescent="0.2">
      <c r="A108" s="147">
        <v>55</v>
      </c>
      <c r="B108" s="148" t="s">
        <v>236</v>
      </c>
      <c r="C108" s="155" t="s">
        <v>284</v>
      </c>
      <c r="D108" s="149" t="s">
        <v>207</v>
      </c>
      <c r="E108" s="150">
        <v>1</v>
      </c>
      <c r="F108" s="185"/>
      <c r="G108" s="151">
        <f t="shared" ref="G108:G109" si="10">E108*F108</f>
        <v>0</v>
      </c>
      <c r="H108" s="151">
        <v>0</v>
      </c>
      <c r="I108" s="151">
        <v>0</v>
      </c>
      <c r="J108" s="151">
        <v>85000</v>
      </c>
      <c r="K108" s="151">
        <v>85000</v>
      </c>
      <c r="L108" s="151">
        <v>21</v>
      </c>
      <c r="M108" s="151">
        <v>102850</v>
      </c>
      <c r="N108" s="150">
        <v>0</v>
      </c>
      <c r="O108" s="150">
        <v>0</v>
      </c>
      <c r="P108" s="150">
        <v>0</v>
      </c>
      <c r="Q108" s="150">
        <v>0</v>
      </c>
      <c r="R108" s="151"/>
      <c r="S108" s="151" t="s">
        <v>95</v>
      </c>
      <c r="T108" s="131"/>
      <c r="AG108" t="s">
        <v>240</v>
      </c>
    </row>
    <row r="109" spans="1:60" x14ac:dyDescent="0.2">
      <c r="A109" s="141">
        <v>56</v>
      </c>
      <c r="B109" s="142" t="s">
        <v>237</v>
      </c>
      <c r="C109" s="156" t="s">
        <v>238</v>
      </c>
      <c r="D109" s="143" t="s">
        <v>212</v>
      </c>
      <c r="E109" s="144">
        <v>1</v>
      </c>
      <c r="F109" s="186"/>
      <c r="G109" s="151">
        <f t="shared" si="10"/>
        <v>0</v>
      </c>
      <c r="H109" s="145">
        <v>0</v>
      </c>
      <c r="I109" s="145">
        <v>0</v>
      </c>
      <c r="J109" s="145">
        <v>50000</v>
      </c>
      <c r="K109" s="145">
        <v>50000</v>
      </c>
      <c r="L109" s="145">
        <v>21</v>
      </c>
      <c r="M109" s="145">
        <v>60500</v>
      </c>
      <c r="N109" s="144">
        <v>0</v>
      </c>
      <c r="O109" s="144">
        <v>0</v>
      </c>
      <c r="P109" s="144">
        <v>0</v>
      </c>
      <c r="Q109" s="144">
        <v>0</v>
      </c>
      <c r="R109" s="145"/>
      <c r="S109" s="145" t="s">
        <v>101</v>
      </c>
      <c r="T109" s="3"/>
    </row>
    <row r="110" spans="1:60" x14ac:dyDescent="0.2">
      <c r="A110" s="128"/>
      <c r="B110" s="129"/>
      <c r="C110" s="242" t="s">
        <v>239</v>
      </c>
      <c r="D110" s="243"/>
      <c r="E110" s="243"/>
      <c r="F110" s="243"/>
      <c r="G110" s="243"/>
      <c r="H110" s="131"/>
      <c r="I110" s="131"/>
      <c r="J110" s="131"/>
      <c r="K110" s="131"/>
      <c r="L110" s="131"/>
      <c r="M110" s="131"/>
      <c r="N110" s="130"/>
      <c r="O110" s="130"/>
      <c r="P110" s="130"/>
      <c r="Q110" s="130"/>
      <c r="R110" s="131"/>
      <c r="S110" s="131"/>
    </row>
    <row r="111" spans="1:60" x14ac:dyDescent="0.2">
      <c r="A111" s="3"/>
      <c r="B111" s="4"/>
      <c r="C111" s="158"/>
      <c r="D111" s="6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1:60" x14ac:dyDescent="0.2">
      <c r="B112" s="115" t="s">
        <v>269</v>
      </c>
      <c r="C112" s="159"/>
      <c r="D112" s="10"/>
      <c r="G112" s="160">
        <f>G10+G24+G45+G76+G78+G90+G92+G107</f>
        <v>0</v>
      </c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  <row r="5001" spans="4:4" x14ac:dyDescent="0.2">
      <c r="D5001" s="10"/>
    </row>
    <row r="5002" spans="4:4" x14ac:dyDescent="0.2">
      <c r="D5002" s="10"/>
    </row>
    <row r="5003" spans="4:4" x14ac:dyDescent="0.2">
      <c r="D5003" s="10"/>
    </row>
    <row r="5004" spans="4:4" x14ac:dyDescent="0.2">
      <c r="D5004" s="10"/>
    </row>
  </sheetData>
  <mergeCells count="16">
    <mergeCell ref="C60:G60"/>
    <mergeCell ref="A1:G1"/>
    <mergeCell ref="C2:G2"/>
    <mergeCell ref="C3:G3"/>
    <mergeCell ref="C4:G4"/>
    <mergeCell ref="C26:G26"/>
    <mergeCell ref="C39:G39"/>
    <mergeCell ref="C50:G50"/>
    <mergeCell ref="C54:G54"/>
    <mergeCell ref="C56:G56"/>
    <mergeCell ref="C58:G58"/>
    <mergeCell ref="C95:G95"/>
    <mergeCell ref="C97:G97"/>
    <mergeCell ref="C99:G99"/>
    <mergeCell ref="C103:G103"/>
    <mergeCell ref="C110:G110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4908"/>
  <sheetViews>
    <sheetView tabSelected="1" workbookViewId="0">
      <pane ySplit="7" topLeftCell="A8" activePane="bottomLeft" state="frozen"/>
      <selection pane="bottomLeft" activeCell="AA20" sqref="AA20"/>
    </sheetView>
  </sheetViews>
  <sheetFormatPr defaultRowHeight="12.75" outlineLevelRow="1" x14ac:dyDescent="0.2"/>
  <cols>
    <col min="1" max="1" width="3.42578125" customWidth="1"/>
    <col min="2" max="2" width="12.7109375" style="115" customWidth="1"/>
    <col min="3" max="3" width="38.28515625" style="115" customWidth="1"/>
    <col min="4" max="4" width="4.85546875" customWidth="1"/>
    <col min="5" max="5" width="10.7109375" customWidth="1"/>
    <col min="6" max="6" width="9.85546875" customWidth="1"/>
    <col min="7" max="7" width="16" customWidth="1"/>
    <col min="8" max="13" width="0" hidden="1" customWidth="1"/>
    <col min="18" max="18" width="0" hidden="1" customWidth="1"/>
    <col min="20" max="20" width="9.28515625" customWidth="1"/>
    <col min="21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44" t="s">
        <v>7</v>
      </c>
      <c r="B1" s="244"/>
      <c r="C1" s="244"/>
      <c r="D1" s="244"/>
      <c r="E1" s="244"/>
      <c r="F1" s="244"/>
      <c r="G1" s="244"/>
      <c r="AG1" t="s">
        <v>67</v>
      </c>
    </row>
    <row r="2" spans="1:60" ht="25.15" customHeight="1" x14ac:dyDescent="0.2">
      <c r="A2" s="50" t="s">
        <v>8</v>
      </c>
      <c r="B2" s="49" t="s">
        <v>43</v>
      </c>
      <c r="C2" s="245" t="s">
        <v>296</v>
      </c>
      <c r="D2" s="246"/>
      <c r="E2" s="246"/>
      <c r="F2" s="246"/>
      <c r="G2" s="247"/>
      <c r="AG2" t="s">
        <v>68</v>
      </c>
    </row>
    <row r="3" spans="1:60" ht="25.15" customHeight="1" x14ac:dyDescent="0.2">
      <c r="A3" s="50" t="s">
        <v>9</v>
      </c>
      <c r="B3" s="49" t="s">
        <v>47</v>
      </c>
      <c r="C3" s="245" t="s">
        <v>53</v>
      </c>
      <c r="D3" s="246"/>
      <c r="E3" s="246"/>
      <c r="F3" s="246"/>
      <c r="G3" s="247"/>
      <c r="AC3" s="115" t="s">
        <v>68</v>
      </c>
      <c r="AG3" t="s">
        <v>69</v>
      </c>
    </row>
    <row r="4" spans="1:60" ht="25.15" customHeight="1" x14ac:dyDescent="0.2">
      <c r="A4" s="118" t="s">
        <v>10</v>
      </c>
      <c r="B4" s="119" t="s">
        <v>47</v>
      </c>
      <c r="C4" s="248" t="s">
        <v>53</v>
      </c>
      <c r="D4" s="249"/>
      <c r="E4" s="249"/>
      <c r="F4" s="249"/>
      <c r="G4" s="250"/>
      <c r="AG4" t="s">
        <v>70</v>
      </c>
    </row>
    <row r="5" spans="1:60" x14ac:dyDescent="0.2">
      <c r="D5" s="10"/>
    </row>
    <row r="6" spans="1:60" ht="38.25" x14ac:dyDescent="0.2">
      <c r="A6" s="121" t="s">
        <v>71</v>
      </c>
      <c r="B6" s="123" t="s">
        <v>72</v>
      </c>
      <c r="C6" s="123" t="s">
        <v>73</v>
      </c>
      <c r="D6" s="122" t="s">
        <v>74</v>
      </c>
      <c r="E6" s="121" t="s">
        <v>75</v>
      </c>
      <c r="F6" s="120" t="s">
        <v>76</v>
      </c>
      <c r="G6" s="121" t="s">
        <v>31</v>
      </c>
      <c r="H6" s="124" t="s">
        <v>32</v>
      </c>
      <c r="I6" s="124" t="s">
        <v>77</v>
      </c>
      <c r="J6" s="124" t="s">
        <v>33</v>
      </c>
      <c r="K6" s="124" t="s">
        <v>78</v>
      </c>
      <c r="L6" s="124" t="s">
        <v>79</v>
      </c>
      <c r="M6" s="124" t="s">
        <v>80</v>
      </c>
      <c r="N6" s="124" t="s">
        <v>81</v>
      </c>
      <c r="O6" s="124" t="s">
        <v>82</v>
      </c>
      <c r="P6" s="124" t="s">
        <v>83</v>
      </c>
      <c r="Q6" s="124" t="s">
        <v>84</v>
      </c>
      <c r="R6" s="124" t="s">
        <v>85</v>
      </c>
      <c r="S6" s="124" t="s">
        <v>86</v>
      </c>
      <c r="T6" s="124" t="s">
        <v>87</v>
      </c>
      <c r="U6" s="124" t="s">
        <v>88</v>
      </c>
      <c r="V6" s="124" t="s">
        <v>89</v>
      </c>
      <c r="W6" s="124" t="s">
        <v>90</v>
      </c>
      <c r="X6" s="124" t="s">
        <v>91</v>
      </c>
      <c r="Y6" s="124" t="s">
        <v>92</v>
      </c>
    </row>
    <row r="7" spans="1:60" hidden="1" x14ac:dyDescent="0.2">
      <c r="A7" s="3"/>
      <c r="B7" s="4"/>
      <c r="C7" s="4"/>
      <c r="D7" s="6"/>
      <c r="E7" s="126"/>
      <c r="F7" s="127"/>
      <c r="G7" s="127"/>
      <c r="H7" s="127"/>
      <c r="I7" s="127"/>
      <c r="J7" s="127"/>
      <c r="K7" s="127"/>
      <c r="L7" s="127"/>
      <c r="M7" s="127"/>
      <c r="N7" s="126"/>
      <c r="O7" s="126"/>
      <c r="P7" s="126"/>
      <c r="Q7" s="126"/>
      <c r="R7" s="127"/>
      <c r="S7" s="127"/>
      <c r="T7" s="127"/>
      <c r="U7" s="127"/>
      <c r="V7" s="127"/>
      <c r="W7" s="127"/>
      <c r="X7" s="127"/>
      <c r="Y7" s="127"/>
    </row>
    <row r="8" spans="1:60" x14ac:dyDescent="0.2">
      <c r="A8" s="135" t="s">
        <v>93</v>
      </c>
      <c r="B8" s="136" t="s">
        <v>52</v>
      </c>
      <c r="C8" s="154" t="s">
        <v>53</v>
      </c>
      <c r="D8" s="137"/>
      <c r="E8" s="138"/>
      <c r="F8" s="139"/>
      <c r="G8" s="139">
        <f>SUM(G9:G28)</f>
        <v>0</v>
      </c>
      <c r="H8" s="139"/>
      <c r="I8" s="139">
        <v>7470710.21</v>
      </c>
      <c r="J8" s="139"/>
      <c r="K8" s="139">
        <v>1808652.62</v>
      </c>
      <c r="L8" s="139"/>
      <c r="M8" s="139"/>
      <c r="N8" s="138"/>
      <c r="O8" s="138"/>
      <c r="P8" s="138"/>
      <c r="Q8" s="138"/>
      <c r="R8" s="139"/>
      <c r="S8" s="139"/>
      <c r="T8" s="140"/>
      <c r="U8" s="134"/>
      <c r="V8" s="134"/>
      <c r="W8" s="134"/>
      <c r="X8" s="134"/>
      <c r="Y8" s="134"/>
      <c r="AG8" t="s">
        <v>94</v>
      </c>
    </row>
    <row r="9" spans="1:60" x14ac:dyDescent="0.2">
      <c r="A9" s="147">
        <v>1</v>
      </c>
      <c r="B9" s="148" t="s">
        <v>241</v>
      </c>
      <c r="C9" s="155" t="s">
        <v>242</v>
      </c>
      <c r="D9" s="149" t="s">
        <v>243</v>
      </c>
      <c r="E9" s="150">
        <v>3.2845</v>
      </c>
      <c r="F9" s="185"/>
      <c r="G9" s="151">
        <f>E9*F9</f>
        <v>0</v>
      </c>
      <c r="H9" s="151">
        <v>0</v>
      </c>
      <c r="I9" s="151">
        <v>0</v>
      </c>
      <c r="J9" s="151">
        <v>30120</v>
      </c>
      <c r="K9" s="151">
        <v>98929.14</v>
      </c>
      <c r="L9" s="151">
        <v>21</v>
      </c>
      <c r="M9" s="151">
        <v>119704.2594</v>
      </c>
      <c r="N9" s="150">
        <v>0</v>
      </c>
      <c r="O9" s="150">
        <v>0</v>
      </c>
      <c r="P9" s="150">
        <v>0</v>
      </c>
      <c r="Q9" s="150">
        <v>0</v>
      </c>
      <c r="R9" s="151"/>
      <c r="S9" s="151" t="s">
        <v>101</v>
      </c>
      <c r="T9" s="152" t="s">
        <v>101</v>
      </c>
      <c r="U9" s="131">
        <v>63.88</v>
      </c>
      <c r="V9" s="131">
        <v>209.81386000000001</v>
      </c>
      <c r="W9" s="131"/>
      <c r="X9" s="131" t="s">
        <v>97</v>
      </c>
      <c r="Y9" s="131" t="s">
        <v>98</v>
      </c>
      <c r="Z9" s="125"/>
      <c r="AA9" s="125"/>
      <c r="AB9" s="125"/>
      <c r="AC9" s="125"/>
      <c r="AD9" s="125"/>
      <c r="AE9" s="125"/>
      <c r="AF9" s="125"/>
      <c r="AG9" s="125" t="s">
        <v>99</v>
      </c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  <c r="AZ9" s="125"/>
      <c r="BA9" s="125"/>
      <c r="BB9" s="125"/>
      <c r="BC9" s="125"/>
      <c r="BD9" s="125"/>
      <c r="BE9" s="125"/>
      <c r="BF9" s="125"/>
      <c r="BG9" s="125"/>
      <c r="BH9" s="125"/>
    </row>
    <row r="10" spans="1:60" x14ac:dyDescent="0.2">
      <c r="A10" s="147">
        <v>2</v>
      </c>
      <c r="B10" s="148" t="s">
        <v>244</v>
      </c>
      <c r="C10" s="155" t="s">
        <v>245</v>
      </c>
      <c r="D10" s="149" t="s">
        <v>100</v>
      </c>
      <c r="E10" s="162">
        <v>17540</v>
      </c>
      <c r="F10" s="185"/>
      <c r="G10" s="151">
        <f t="shared" ref="G10:G16" si="0">E10*F10</f>
        <v>0</v>
      </c>
      <c r="H10" s="151">
        <v>2.14</v>
      </c>
      <c r="I10" s="151">
        <v>70288.3</v>
      </c>
      <c r="J10" s="151">
        <v>27.36</v>
      </c>
      <c r="K10" s="151">
        <v>898639.2</v>
      </c>
      <c r="L10" s="151">
        <v>21</v>
      </c>
      <c r="M10" s="151">
        <v>1172402.2749999999</v>
      </c>
      <c r="N10" s="150">
        <v>0</v>
      </c>
      <c r="O10" s="150">
        <v>0</v>
      </c>
      <c r="P10" s="150">
        <v>0</v>
      </c>
      <c r="Q10" s="150">
        <v>0</v>
      </c>
      <c r="R10" s="151"/>
      <c r="S10" s="151" t="s">
        <v>101</v>
      </c>
      <c r="T10" s="152" t="s">
        <v>101</v>
      </c>
      <c r="U10" s="131">
        <v>0.06</v>
      </c>
      <c r="V10" s="131">
        <v>1970.6999999999998</v>
      </c>
      <c r="W10" s="131"/>
      <c r="X10" s="131" t="s">
        <v>97</v>
      </c>
      <c r="Y10" s="131" t="s">
        <v>98</v>
      </c>
      <c r="Z10" s="125"/>
      <c r="AA10" s="125"/>
      <c r="AB10" s="125"/>
      <c r="AC10" s="125"/>
      <c r="AD10" s="125"/>
      <c r="AE10" s="125"/>
      <c r="AF10" s="125"/>
      <c r="AG10" s="125" t="s">
        <v>103</v>
      </c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</row>
    <row r="11" spans="1:60" x14ac:dyDescent="0.2">
      <c r="A11" s="147" t="s">
        <v>271</v>
      </c>
      <c r="B11" s="148" t="s">
        <v>244</v>
      </c>
      <c r="C11" s="155" t="s">
        <v>272</v>
      </c>
      <c r="D11" s="149" t="s">
        <v>100</v>
      </c>
      <c r="E11" s="162">
        <v>12110</v>
      </c>
      <c r="F11" s="185"/>
      <c r="G11" s="151">
        <f t="shared" ref="G11" si="1">E11*F11</f>
        <v>0</v>
      </c>
      <c r="H11" s="151">
        <v>2.14</v>
      </c>
      <c r="I11" s="151">
        <v>70288.3</v>
      </c>
      <c r="J11" s="151">
        <v>27.36</v>
      </c>
      <c r="K11" s="151">
        <v>898639.2</v>
      </c>
      <c r="L11" s="151">
        <v>21</v>
      </c>
      <c r="M11" s="151">
        <v>1172402.2749999999</v>
      </c>
      <c r="N11" s="150">
        <v>0</v>
      </c>
      <c r="O11" s="150">
        <v>0</v>
      </c>
      <c r="P11" s="150">
        <v>0</v>
      </c>
      <c r="Q11" s="150">
        <v>0</v>
      </c>
      <c r="R11" s="151"/>
      <c r="S11" s="151" t="s">
        <v>101</v>
      </c>
      <c r="T11" s="152" t="s">
        <v>101</v>
      </c>
      <c r="U11" s="131"/>
      <c r="V11" s="131"/>
      <c r="W11" s="131"/>
      <c r="X11" s="131"/>
      <c r="Y11" s="131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</row>
    <row r="12" spans="1:60" x14ac:dyDescent="0.2">
      <c r="A12" s="147">
        <v>3</v>
      </c>
      <c r="B12" s="148" t="s">
        <v>123</v>
      </c>
      <c r="C12" s="155" t="s">
        <v>246</v>
      </c>
      <c r="D12" s="149" t="s">
        <v>100</v>
      </c>
      <c r="E12" s="162">
        <v>12110</v>
      </c>
      <c r="F12" s="185"/>
      <c r="G12" s="151">
        <f t="shared" si="0"/>
        <v>0</v>
      </c>
      <c r="H12" s="151">
        <v>0</v>
      </c>
      <c r="I12" s="151">
        <v>0</v>
      </c>
      <c r="J12" s="151">
        <v>12.9</v>
      </c>
      <c r="K12" s="151">
        <v>423700.5</v>
      </c>
      <c r="L12" s="151">
        <v>21</v>
      </c>
      <c r="M12" s="151">
        <v>512677.60499999998</v>
      </c>
      <c r="N12" s="150">
        <v>0</v>
      </c>
      <c r="O12" s="150">
        <v>0</v>
      </c>
      <c r="P12" s="150">
        <v>0</v>
      </c>
      <c r="Q12" s="150">
        <v>0</v>
      </c>
      <c r="R12" s="151"/>
      <c r="S12" s="151" t="s">
        <v>101</v>
      </c>
      <c r="T12" s="152" t="s">
        <v>101</v>
      </c>
      <c r="U12" s="131">
        <v>8.0000000000000002E-3</v>
      </c>
      <c r="V12" s="131">
        <v>262.76</v>
      </c>
      <c r="W12" s="131"/>
      <c r="X12" s="131" t="s">
        <v>97</v>
      </c>
      <c r="Y12" s="131" t="s">
        <v>98</v>
      </c>
      <c r="Z12" s="125"/>
      <c r="AA12" s="125"/>
      <c r="AB12" s="125"/>
      <c r="AC12" s="125"/>
      <c r="AD12" s="125"/>
      <c r="AE12" s="125"/>
      <c r="AF12" s="125"/>
      <c r="AG12" s="125" t="s">
        <v>99</v>
      </c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</row>
    <row r="13" spans="1:60" x14ac:dyDescent="0.2">
      <c r="A13" s="147" t="s">
        <v>277</v>
      </c>
      <c r="B13" s="148" t="s">
        <v>123</v>
      </c>
      <c r="C13" s="155" t="s">
        <v>278</v>
      </c>
      <c r="D13" s="149" t="s">
        <v>100</v>
      </c>
      <c r="E13" s="162">
        <v>1730</v>
      </c>
      <c r="F13" s="185"/>
      <c r="G13" s="151">
        <f t="shared" ref="G13" si="2">E13*F13</f>
        <v>0</v>
      </c>
      <c r="H13" s="151">
        <v>0</v>
      </c>
      <c r="I13" s="151">
        <v>0</v>
      </c>
      <c r="J13" s="151">
        <v>12.9</v>
      </c>
      <c r="K13" s="151">
        <v>423700.5</v>
      </c>
      <c r="L13" s="151">
        <v>21</v>
      </c>
      <c r="M13" s="151">
        <v>512677.60499999998</v>
      </c>
      <c r="N13" s="150">
        <v>0</v>
      </c>
      <c r="O13" s="150">
        <v>0</v>
      </c>
      <c r="P13" s="150">
        <v>0</v>
      </c>
      <c r="Q13" s="150">
        <v>0</v>
      </c>
      <c r="R13" s="151"/>
      <c r="S13" s="151" t="s">
        <v>101</v>
      </c>
      <c r="T13" s="152" t="s">
        <v>101</v>
      </c>
      <c r="U13" s="131"/>
      <c r="V13" s="131"/>
      <c r="W13" s="131"/>
      <c r="X13" s="131"/>
      <c r="Y13" s="131"/>
      <c r="Z13" s="125"/>
      <c r="AA13" s="125"/>
      <c r="AB13" s="125"/>
      <c r="AC13" s="125"/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</row>
    <row r="14" spans="1:60" ht="22.5" x14ac:dyDescent="0.2">
      <c r="A14" s="147">
        <v>4</v>
      </c>
      <c r="B14" s="148" t="s">
        <v>247</v>
      </c>
      <c r="C14" s="155" t="s">
        <v>248</v>
      </c>
      <c r="D14" s="149" t="s">
        <v>100</v>
      </c>
      <c r="E14" s="162">
        <v>29650</v>
      </c>
      <c r="F14" s="185"/>
      <c r="G14" s="151">
        <f t="shared" si="0"/>
        <v>0</v>
      </c>
      <c r="H14" s="151">
        <v>0</v>
      </c>
      <c r="I14" s="151">
        <v>0</v>
      </c>
      <c r="J14" s="151">
        <v>1.55</v>
      </c>
      <c r="K14" s="151">
        <v>50909.75</v>
      </c>
      <c r="L14" s="151">
        <v>21</v>
      </c>
      <c r="M14" s="151">
        <v>61600.797500000001</v>
      </c>
      <c r="N14" s="150">
        <v>0</v>
      </c>
      <c r="O14" s="150">
        <v>0</v>
      </c>
      <c r="P14" s="150">
        <v>0</v>
      </c>
      <c r="Q14" s="150">
        <v>0</v>
      </c>
      <c r="R14" s="151"/>
      <c r="S14" s="151" t="s">
        <v>101</v>
      </c>
      <c r="T14" s="152" t="s">
        <v>101</v>
      </c>
      <c r="U14" s="131">
        <v>1E-3</v>
      </c>
      <c r="V14" s="131">
        <v>32.844999999999999</v>
      </c>
      <c r="W14" s="131"/>
      <c r="X14" s="131" t="s">
        <v>97</v>
      </c>
      <c r="Y14" s="131" t="s">
        <v>98</v>
      </c>
      <c r="Z14" s="125"/>
      <c r="AA14" s="125"/>
      <c r="AB14" s="125"/>
      <c r="AC14" s="125"/>
      <c r="AD14" s="125"/>
      <c r="AE14" s="125"/>
      <c r="AF14" s="125"/>
      <c r="AG14" s="125" t="s">
        <v>103</v>
      </c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125"/>
      <c r="AT14" s="125"/>
      <c r="AU14" s="125"/>
      <c r="AV14" s="125"/>
      <c r="AW14" s="125"/>
      <c r="AX14" s="125"/>
      <c r="AY14" s="125"/>
      <c r="AZ14" s="125"/>
      <c r="BA14" s="125"/>
      <c r="BB14" s="125"/>
      <c r="BC14" s="125"/>
      <c r="BD14" s="125"/>
      <c r="BE14" s="125"/>
      <c r="BF14" s="125"/>
      <c r="BG14" s="125"/>
      <c r="BH14" s="125"/>
    </row>
    <row r="15" spans="1:60" ht="22.5" x14ac:dyDescent="0.2">
      <c r="A15" s="147">
        <v>5</v>
      </c>
      <c r="B15" s="148" t="s">
        <v>249</v>
      </c>
      <c r="C15" s="155" t="s">
        <v>273</v>
      </c>
      <c r="D15" s="149" t="s">
        <v>100</v>
      </c>
      <c r="E15" s="162">
        <v>29650</v>
      </c>
      <c r="F15" s="185"/>
      <c r="G15" s="151">
        <f t="shared" si="0"/>
        <v>0</v>
      </c>
      <c r="H15" s="151">
        <v>0</v>
      </c>
      <c r="I15" s="151">
        <v>0</v>
      </c>
      <c r="J15" s="151">
        <v>1.25</v>
      </c>
      <c r="K15" s="151">
        <v>41056.25</v>
      </c>
      <c r="L15" s="151">
        <v>21</v>
      </c>
      <c r="M15" s="151">
        <v>49678.0625</v>
      </c>
      <c r="N15" s="150">
        <v>0</v>
      </c>
      <c r="O15" s="150">
        <v>0</v>
      </c>
      <c r="P15" s="150">
        <v>0</v>
      </c>
      <c r="Q15" s="150">
        <v>0</v>
      </c>
      <c r="R15" s="151"/>
      <c r="S15" s="151" t="s">
        <v>101</v>
      </c>
      <c r="T15" s="152" t="s">
        <v>101</v>
      </c>
      <c r="U15" s="131">
        <v>1E-3</v>
      </c>
      <c r="V15" s="131">
        <v>32.844999999999999</v>
      </c>
      <c r="W15" s="131"/>
      <c r="X15" s="131" t="s">
        <v>97</v>
      </c>
      <c r="Y15" s="131" t="s">
        <v>98</v>
      </c>
      <c r="Z15" s="125"/>
      <c r="AA15" s="125"/>
      <c r="AB15" s="125"/>
      <c r="AC15" s="125"/>
      <c r="AD15" s="125"/>
      <c r="AE15" s="125"/>
      <c r="AF15" s="125"/>
      <c r="AG15" s="125" t="s">
        <v>103</v>
      </c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</row>
    <row r="16" spans="1:60" ht="22.5" x14ac:dyDescent="0.2">
      <c r="A16" s="141">
        <v>6</v>
      </c>
      <c r="B16" s="142" t="s">
        <v>250</v>
      </c>
      <c r="C16" s="156" t="s">
        <v>274</v>
      </c>
      <c r="D16" s="143" t="s">
        <v>127</v>
      </c>
      <c r="E16" s="163">
        <v>0.65690000000000004</v>
      </c>
      <c r="F16" s="186"/>
      <c r="G16" s="161">
        <f t="shared" si="0"/>
        <v>0</v>
      </c>
      <c r="H16" s="145">
        <v>0</v>
      </c>
      <c r="I16" s="145">
        <v>0</v>
      </c>
      <c r="J16" s="145">
        <v>9715</v>
      </c>
      <c r="K16" s="145">
        <v>6381.7835000000005</v>
      </c>
      <c r="L16" s="145">
        <v>21</v>
      </c>
      <c r="M16" s="145">
        <v>7721.9537999999993</v>
      </c>
      <c r="N16" s="144">
        <v>0</v>
      </c>
      <c r="O16" s="144">
        <v>0</v>
      </c>
      <c r="P16" s="144">
        <v>0</v>
      </c>
      <c r="Q16" s="144">
        <v>0</v>
      </c>
      <c r="R16" s="145"/>
      <c r="S16" s="145" t="s">
        <v>101</v>
      </c>
      <c r="T16" s="146" t="s">
        <v>101</v>
      </c>
      <c r="U16" s="131">
        <v>21.43</v>
      </c>
      <c r="V16" s="131">
        <v>14.077367000000001</v>
      </c>
      <c r="W16" s="131"/>
      <c r="X16" s="131" t="s">
        <v>97</v>
      </c>
      <c r="Y16" s="131" t="s">
        <v>98</v>
      </c>
      <c r="Z16" s="125"/>
      <c r="AA16" s="125"/>
      <c r="AB16" s="125"/>
      <c r="AC16" s="125"/>
      <c r="AD16" s="125"/>
      <c r="AE16" s="125"/>
      <c r="AF16" s="125"/>
      <c r="AG16" s="125" t="s">
        <v>99</v>
      </c>
      <c r="AH16" s="125"/>
      <c r="AI16" s="125"/>
      <c r="AJ16" s="125"/>
      <c r="AK16" s="125"/>
      <c r="AL16" s="125"/>
      <c r="AM16" s="125"/>
      <c r="AN16" s="125"/>
      <c r="AO16" s="125"/>
      <c r="AP16" s="125"/>
      <c r="AQ16" s="125"/>
      <c r="AR16" s="125"/>
      <c r="AS16" s="125"/>
      <c r="AT16" s="125"/>
      <c r="AU16" s="125"/>
      <c r="AV16" s="125"/>
      <c r="AW16" s="125"/>
      <c r="AX16" s="125"/>
      <c r="AY16" s="125"/>
      <c r="AZ16" s="125"/>
      <c r="BA16" s="125"/>
      <c r="BB16" s="125"/>
      <c r="BC16" s="125"/>
      <c r="BD16" s="125"/>
      <c r="BE16" s="125"/>
      <c r="BF16" s="125"/>
      <c r="BG16" s="125"/>
      <c r="BH16" s="125"/>
    </row>
    <row r="17" spans="1:60" outlineLevel="1" x14ac:dyDescent="0.2">
      <c r="A17" s="128"/>
      <c r="B17" s="129"/>
      <c r="C17" s="157" t="s">
        <v>251</v>
      </c>
      <c r="D17" s="132"/>
      <c r="E17" s="164">
        <v>0.65690000000000004</v>
      </c>
      <c r="F17" s="131"/>
      <c r="G17" s="131"/>
      <c r="H17" s="131"/>
      <c r="I17" s="131"/>
      <c r="J17" s="131"/>
      <c r="K17" s="131"/>
      <c r="L17" s="131"/>
      <c r="M17" s="131"/>
      <c r="N17" s="130"/>
      <c r="O17" s="130"/>
      <c r="P17" s="130"/>
      <c r="Q17" s="130"/>
      <c r="R17" s="131"/>
      <c r="S17" s="131"/>
      <c r="T17" s="131"/>
      <c r="U17" s="131"/>
      <c r="V17" s="131"/>
      <c r="W17" s="131"/>
      <c r="X17" s="131"/>
      <c r="Y17" s="131"/>
      <c r="Z17" s="125"/>
      <c r="AA17" s="125"/>
      <c r="AB17" s="125"/>
      <c r="AC17" s="125"/>
      <c r="AD17" s="125"/>
      <c r="AE17" s="125"/>
      <c r="AF17" s="125"/>
      <c r="AG17" s="125" t="s">
        <v>117</v>
      </c>
      <c r="AH17" s="125">
        <v>0</v>
      </c>
      <c r="AI17" s="125"/>
      <c r="AJ17" s="125"/>
      <c r="AK17" s="125"/>
      <c r="AL17" s="125"/>
      <c r="AM17" s="125"/>
      <c r="AN17" s="125"/>
      <c r="AO17" s="125"/>
      <c r="AP17" s="125"/>
      <c r="AQ17" s="125"/>
      <c r="AR17" s="125"/>
      <c r="AS17" s="125"/>
      <c r="AT17" s="125"/>
      <c r="AU17" s="125"/>
      <c r="AV17" s="125"/>
      <c r="AW17" s="125"/>
      <c r="AX17" s="125"/>
      <c r="AY17" s="125"/>
      <c r="AZ17" s="125"/>
      <c r="BA17" s="125"/>
      <c r="BB17" s="125"/>
      <c r="BC17" s="125"/>
      <c r="BD17" s="125"/>
      <c r="BE17" s="125"/>
      <c r="BF17" s="125"/>
      <c r="BG17" s="125"/>
      <c r="BH17" s="125"/>
    </row>
    <row r="18" spans="1:60" x14ac:dyDescent="0.2">
      <c r="A18" s="147">
        <v>7</v>
      </c>
      <c r="B18" s="148" t="s">
        <v>252</v>
      </c>
      <c r="C18" s="155" t="s">
        <v>279</v>
      </c>
      <c r="D18" s="149" t="s">
        <v>100</v>
      </c>
      <c r="E18" s="162">
        <v>17540</v>
      </c>
      <c r="F18" s="185"/>
      <c r="G18" s="151">
        <f t="shared" ref="G18:G24" si="3">E18*F18</f>
        <v>0</v>
      </c>
      <c r="H18" s="151">
        <v>0</v>
      </c>
      <c r="I18" s="151">
        <v>0</v>
      </c>
      <c r="J18" s="151">
        <v>1.3</v>
      </c>
      <c r="K18" s="151">
        <v>42698.5</v>
      </c>
      <c r="L18" s="151">
        <v>21</v>
      </c>
      <c r="M18" s="151">
        <v>51665.184999999998</v>
      </c>
      <c r="N18" s="150">
        <v>0</v>
      </c>
      <c r="O18" s="150">
        <v>0</v>
      </c>
      <c r="P18" s="150">
        <v>0</v>
      </c>
      <c r="Q18" s="150">
        <v>0</v>
      </c>
      <c r="R18" s="151"/>
      <c r="S18" s="151" t="s">
        <v>101</v>
      </c>
      <c r="T18" s="152" t="s">
        <v>101</v>
      </c>
      <c r="U18" s="131">
        <v>2E-3</v>
      </c>
      <c r="V18" s="131">
        <v>65.69</v>
      </c>
      <c r="W18" s="131"/>
      <c r="X18" s="131" t="s">
        <v>97</v>
      </c>
      <c r="Y18" s="131" t="s">
        <v>98</v>
      </c>
      <c r="Z18" s="125"/>
      <c r="AA18" s="125"/>
      <c r="AB18" s="125"/>
      <c r="AC18" s="125"/>
      <c r="AD18" s="125"/>
      <c r="AE18" s="125"/>
      <c r="AF18" s="125"/>
      <c r="AG18" s="125" t="s">
        <v>99</v>
      </c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</row>
    <row r="19" spans="1:60" x14ac:dyDescent="0.2">
      <c r="A19" s="147" t="s">
        <v>283</v>
      </c>
      <c r="B19" s="148" t="s">
        <v>252</v>
      </c>
      <c r="C19" s="155" t="s">
        <v>275</v>
      </c>
      <c r="D19" s="149" t="s">
        <v>100</v>
      </c>
      <c r="E19" s="162">
        <v>12110</v>
      </c>
      <c r="F19" s="185"/>
      <c r="G19" s="151">
        <f t="shared" ref="G19" si="4">E19*F19</f>
        <v>0</v>
      </c>
      <c r="H19" s="151">
        <v>0</v>
      </c>
      <c r="I19" s="151">
        <v>0</v>
      </c>
      <c r="J19" s="151">
        <v>1.3</v>
      </c>
      <c r="K19" s="151">
        <v>42698.5</v>
      </c>
      <c r="L19" s="151">
        <v>21</v>
      </c>
      <c r="M19" s="151">
        <v>51665.184999999998</v>
      </c>
      <c r="N19" s="150">
        <v>0</v>
      </c>
      <c r="O19" s="150">
        <v>0</v>
      </c>
      <c r="P19" s="150">
        <v>0</v>
      </c>
      <c r="Q19" s="150">
        <v>0</v>
      </c>
      <c r="R19" s="151"/>
      <c r="S19" s="151" t="s">
        <v>101</v>
      </c>
      <c r="T19" s="152" t="s">
        <v>101</v>
      </c>
      <c r="U19" s="131"/>
      <c r="V19" s="131"/>
      <c r="W19" s="131"/>
      <c r="X19" s="131"/>
      <c r="Y19" s="131"/>
      <c r="Z19" s="125"/>
      <c r="AA19" s="125"/>
      <c r="AB19" s="125"/>
      <c r="AC19" s="125"/>
      <c r="AD19" s="125"/>
      <c r="AE19" s="125"/>
      <c r="AF19" s="125"/>
      <c r="AG19" s="125"/>
      <c r="AH19" s="125"/>
      <c r="AI19" s="125"/>
      <c r="AJ19" s="125"/>
      <c r="AK19" s="125"/>
      <c r="AL19" s="125"/>
      <c r="AM19" s="125"/>
      <c r="AN19" s="125"/>
      <c r="AO19" s="125"/>
      <c r="AP19" s="125"/>
      <c r="AQ19" s="125"/>
      <c r="AR19" s="125"/>
      <c r="AS19" s="125"/>
      <c r="AT19" s="125"/>
      <c r="AU19" s="125"/>
      <c r="AV19" s="125"/>
      <c r="AW19" s="125"/>
      <c r="AX19" s="125"/>
      <c r="AY19" s="125"/>
      <c r="AZ19" s="125"/>
      <c r="BA19" s="125"/>
      <c r="BB19" s="125"/>
      <c r="BC19" s="125"/>
      <c r="BD19" s="125"/>
      <c r="BE19" s="125"/>
      <c r="BF19" s="125"/>
      <c r="BG19" s="125"/>
      <c r="BH19" s="125"/>
    </row>
    <row r="20" spans="1:60" ht="35.25" customHeight="1" x14ac:dyDescent="0.2">
      <c r="A20" s="147">
        <v>8</v>
      </c>
      <c r="B20" s="148" t="s">
        <v>253</v>
      </c>
      <c r="C20" s="155" t="s">
        <v>280</v>
      </c>
      <c r="D20" s="149" t="s">
        <v>100</v>
      </c>
      <c r="E20" s="162">
        <v>17540</v>
      </c>
      <c r="F20" s="185"/>
      <c r="G20" s="151">
        <f t="shared" si="3"/>
        <v>0</v>
      </c>
      <c r="H20" s="151">
        <v>0</v>
      </c>
      <c r="I20" s="151">
        <v>0</v>
      </c>
      <c r="J20" s="151">
        <v>7.5</v>
      </c>
      <c r="K20" s="151">
        <v>246337.5</v>
      </c>
      <c r="L20" s="151">
        <v>21</v>
      </c>
      <c r="M20" s="151">
        <v>298068.375</v>
      </c>
      <c r="N20" s="150">
        <v>0</v>
      </c>
      <c r="O20" s="150">
        <v>0</v>
      </c>
      <c r="P20" s="150">
        <v>0</v>
      </c>
      <c r="Q20" s="150">
        <v>0</v>
      </c>
      <c r="R20" s="151"/>
      <c r="S20" s="151" t="s">
        <v>95</v>
      </c>
      <c r="T20" s="152" t="s">
        <v>176</v>
      </c>
      <c r="U20" s="131">
        <v>0</v>
      </c>
      <c r="V20" s="131">
        <v>0</v>
      </c>
      <c r="W20" s="131"/>
      <c r="X20" s="131" t="s">
        <v>97</v>
      </c>
      <c r="Y20" s="131" t="s">
        <v>98</v>
      </c>
      <c r="Z20" s="125"/>
      <c r="AA20" s="125"/>
      <c r="AB20" s="125"/>
      <c r="AC20" s="125"/>
      <c r="AD20" s="125"/>
      <c r="AE20" s="125"/>
      <c r="AF20" s="125"/>
      <c r="AG20" s="125" t="s">
        <v>103</v>
      </c>
      <c r="AH20" s="125"/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</row>
    <row r="21" spans="1:60" ht="71.25" customHeight="1" x14ac:dyDescent="0.2">
      <c r="A21" s="147"/>
      <c r="B21" s="148"/>
      <c r="C21" s="157" t="s">
        <v>305</v>
      </c>
      <c r="D21" s="149"/>
      <c r="E21" s="162"/>
      <c r="F21" s="131"/>
      <c r="G21" s="151"/>
      <c r="H21" s="151"/>
      <c r="I21" s="151"/>
      <c r="J21" s="151"/>
      <c r="K21" s="151"/>
      <c r="L21" s="151"/>
      <c r="M21" s="151"/>
      <c r="N21" s="150"/>
      <c r="O21" s="150"/>
      <c r="P21" s="150"/>
      <c r="Q21" s="150"/>
      <c r="R21" s="151"/>
      <c r="S21" s="151"/>
      <c r="T21" s="152"/>
      <c r="U21" s="131"/>
      <c r="V21" s="131"/>
      <c r="W21" s="131"/>
      <c r="X21" s="131"/>
      <c r="Y21" s="131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</row>
    <row r="22" spans="1:60" ht="33.75" x14ac:dyDescent="0.2">
      <c r="A22" s="147" t="s">
        <v>282</v>
      </c>
      <c r="B22" s="148" t="s">
        <v>253</v>
      </c>
      <c r="C22" s="155" t="s">
        <v>281</v>
      </c>
      <c r="D22" s="149" t="s">
        <v>100</v>
      </c>
      <c r="E22" s="162">
        <v>12110</v>
      </c>
      <c r="F22" s="185"/>
      <c r="G22" s="151">
        <f t="shared" ref="G22" si="5">E22*F22</f>
        <v>0</v>
      </c>
      <c r="H22" s="151">
        <v>0</v>
      </c>
      <c r="I22" s="151">
        <v>0</v>
      </c>
      <c r="J22" s="151">
        <v>7.5</v>
      </c>
      <c r="K22" s="151">
        <v>246337.5</v>
      </c>
      <c r="L22" s="151">
        <v>21</v>
      </c>
      <c r="M22" s="151">
        <v>298068.375</v>
      </c>
      <c r="N22" s="150">
        <v>0</v>
      </c>
      <c r="O22" s="150">
        <v>0</v>
      </c>
      <c r="P22" s="150">
        <v>0</v>
      </c>
      <c r="Q22" s="150">
        <v>0</v>
      </c>
      <c r="R22" s="151"/>
      <c r="S22" s="151" t="s">
        <v>95</v>
      </c>
      <c r="T22" s="152" t="s">
        <v>176</v>
      </c>
      <c r="U22" s="131"/>
      <c r="V22" s="131"/>
      <c r="W22" s="131"/>
      <c r="X22" s="131"/>
      <c r="Y22" s="131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</row>
    <row r="23" spans="1:60" ht="67.5" x14ac:dyDescent="0.2">
      <c r="A23" s="147"/>
      <c r="B23" s="148"/>
      <c r="C23" s="157" t="s">
        <v>306</v>
      </c>
      <c r="D23" s="149"/>
      <c r="E23" s="162"/>
      <c r="F23" s="131"/>
      <c r="G23" s="151"/>
      <c r="H23" s="151"/>
      <c r="I23" s="151"/>
      <c r="J23" s="151"/>
      <c r="K23" s="151"/>
      <c r="L23" s="151"/>
      <c r="M23" s="151"/>
      <c r="N23" s="150"/>
      <c r="O23" s="150"/>
      <c r="P23" s="150"/>
      <c r="Q23" s="150"/>
      <c r="R23" s="151"/>
      <c r="S23" s="151"/>
      <c r="T23" s="152"/>
      <c r="U23" s="131"/>
      <c r="V23" s="131"/>
      <c r="W23" s="131"/>
      <c r="X23" s="131"/>
      <c r="Y23" s="131"/>
      <c r="Z23" s="125"/>
      <c r="AA23" s="125"/>
      <c r="AB23" s="125"/>
      <c r="AC23" s="125"/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</row>
    <row r="24" spans="1:60" x14ac:dyDescent="0.2">
      <c r="A24" s="141">
        <v>9</v>
      </c>
      <c r="B24" s="142" t="s">
        <v>254</v>
      </c>
      <c r="C24" s="156" t="s">
        <v>255</v>
      </c>
      <c r="D24" s="143" t="s">
        <v>256</v>
      </c>
      <c r="E24" s="163">
        <v>821.125</v>
      </c>
      <c r="F24" s="186"/>
      <c r="G24" s="151">
        <f t="shared" si="3"/>
        <v>0</v>
      </c>
      <c r="H24" s="145">
        <v>179.5</v>
      </c>
      <c r="I24" s="145">
        <v>147391.9375</v>
      </c>
      <c r="J24" s="145">
        <v>0</v>
      </c>
      <c r="K24" s="145">
        <v>0</v>
      </c>
      <c r="L24" s="145">
        <v>21</v>
      </c>
      <c r="M24" s="145">
        <v>178344.24739999999</v>
      </c>
      <c r="N24" s="144">
        <v>1E-3</v>
      </c>
      <c r="O24" s="144">
        <v>0.82112499999999999</v>
      </c>
      <c r="P24" s="144">
        <v>0</v>
      </c>
      <c r="Q24" s="144">
        <v>0</v>
      </c>
      <c r="R24" s="145" t="s">
        <v>257</v>
      </c>
      <c r="S24" s="145" t="s">
        <v>101</v>
      </c>
      <c r="T24" s="146" t="s">
        <v>101</v>
      </c>
      <c r="U24" s="131">
        <v>0</v>
      </c>
      <c r="V24" s="131">
        <v>0</v>
      </c>
      <c r="W24" s="131"/>
      <c r="X24" s="131" t="s">
        <v>208</v>
      </c>
      <c r="Y24" s="131" t="s">
        <v>98</v>
      </c>
      <c r="Z24" s="125"/>
      <c r="AA24" s="125"/>
      <c r="AB24" s="125"/>
      <c r="AC24" s="125"/>
      <c r="AD24" s="125"/>
      <c r="AE24" s="125"/>
      <c r="AF24" s="125"/>
      <c r="AG24" s="125" t="s">
        <v>258</v>
      </c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</row>
    <row r="25" spans="1:60" outlineLevel="1" x14ac:dyDescent="0.2">
      <c r="A25" s="128"/>
      <c r="B25" s="129"/>
      <c r="C25" s="157" t="s">
        <v>259</v>
      </c>
      <c r="D25" s="132"/>
      <c r="E25" s="164">
        <v>821.125</v>
      </c>
      <c r="F25" s="131"/>
      <c r="G25" s="151"/>
      <c r="H25" s="131"/>
      <c r="I25" s="131"/>
      <c r="J25" s="131"/>
      <c r="K25" s="131"/>
      <c r="L25" s="131"/>
      <c r="M25" s="131"/>
      <c r="N25" s="130"/>
      <c r="O25" s="130"/>
      <c r="P25" s="130"/>
      <c r="Q25" s="130"/>
      <c r="R25" s="131"/>
      <c r="S25" s="131"/>
      <c r="T25" s="131"/>
      <c r="U25" s="131"/>
      <c r="V25" s="131"/>
      <c r="W25" s="131"/>
      <c r="X25" s="131"/>
      <c r="Y25" s="131"/>
      <c r="Z25" s="125"/>
      <c r="AA25" s="125"/>
      <c r="AB25" s="125"/>
      <c r="AC25" s="125"/>
      <c r="AD25" s="125"/>
      <c r="AE25" s="125"/>
      <c r="AF25" s="125"/>
      <c r="AG25" s="125" t="s">
        <v>117</v>
      </c>
      <c r="AH25" s="125">
        <v>0</v>
      </c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</row>
    <row r="26" spans="1:60" x14ac:dyDescent="0.2">
      <c r="A26" s="141">
        <v>10</v>
      </c>
      <c r="B26" s="142" t="s">
        <v>260</v>
      </c>
      <c r="C26" s="156" t="s">
        <v>261</v>
      </c>
      <c r="D26" s="143" t="s">
        <v>106</v>
      </c>
      <c r="E26" s="163">
        <v>2682</v>
      </c>
      <c r="F26" s="186"/>
      <c r="G26" s="161">
        <f>E26*F26</f>
        <v>0</v>
      </c>
      <c r="H26" s="145">
        <v>1100</v>
      </c>
      <c r="I26" s="145">
        <v>7225900</v>
      </c>
      <c r="J26" s="145">
        <v>0</v>
      </c>
      <c r="K26" s="145">
        <v>0</v>
      </c>
      <c r="L26" s="145">
        <v>21</v>
      </c>
      <c r="M26" s="145">
        <v>8743339</v>
      </c>
      <c r="N26" s="144">
        <v>1.5</v>
      </c>
      <c r="O26" s="144">
        <v>9853.5</v>
      </c>
      <c r="P26" s="144">
        <v>0</v>
      </c>
      <c r="Q26" s="144">
        <v>0</v>
      </c>
      <c r="R26" s="145"/>
      <c r="S26" s="145" t="s">
        <v>95</v>
      </c>
      <c r="T26" s="146" t="s">
        <v>176</v>
      </c>
      <c r="U26" s="131">
        <v>0</v>
      </c>
      <c r="V26" s="131">
        <v>0</v>
      </c>
      <c r="W26" s="131"/>
      <c r="X26" s="131" t="s">
        <v>208</v>
      </c>
      <c r="Y26" s="131" t="s">
        <v>98</v>
      </c>
      <c r="Z26" s="125"/>
      <c r="AA26" s="125"/>
      <c r="AB26" s="125"/>
      <c r="AC26" s="125"/>
      <c r="AD26" s="125"/>
      <c r="AE26" s="125"/>
      <c r="AF26" s="125"/>
      <c r="AG26" s="125" t="s">
        <v>258</v>
      </c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</row>
    <row r="27" spans="1:60" outlineLevel="1" x14ac:dyDescent="0.2">
      <c r="A27" s="128"/>
      <c r="B27" s="129"/>
      <c r="C27" s="157" t="s">
        <v>276</v>
      </c>
      <c r="D27" s="132"/>
      <c r="E27" s="164">
        <v>2682</v>
      </c>
      <c r="F27" s="131"/>
      <c r="G27" s="131"/>
      <c r="H27" s="131"/>
      <c r="I27" s="131"/>
      <c r="J27" s="131"/>
      <c r="K27" s="131"/>
      <c r="L27" s="131"/>
      <c r="M27" s="131"/>
      <c r="N27" s="130"/>
      <c r="O27" s="130"/>
      <c r="P27" s="130"/>
      <c r="Q27" s="130"/>
      <c r="R27" s="131"/>
      <c r="S27" s="131"/>
      <c r="T27" s="131"/>
      <c r="U27" s="131"/>
      <c r="V27" s="131"/>
      <c r="W27" s="131"/>
      <c r="X27" s="131"/>
      <c r="Y27" s="131"/>
      <c r="Z27" s="125"/>
      <c r="AA27" s="125"/>
      <c r="AB27" s="125"/>
      <c r="AC27" s="125"/>
      <c r="AD27" s="125"/>
      <c r="AE27" s="125"/>
      <c r="AF27" s="125"/>
      <c r="AG27" s="125" t="s">
        <v>117</v>
      </c>
      <c r="AH27" s="125">
        <v>0</v>
      </c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</row>
    <row r="28" spans="1:60" x14ac:dyDescent="0.2">
      <c r="A28" s="141">
        <v>11</v>
      </c>
      <c r="B28" s="142" t="s">
        <v>262</v>
      </c>
      <c r="C28" s="156" t="s">
        <v>263</v>
      </c>
      <c r="D28" s="143" t="s">
        <v>256</v>
      </c>
      <c r="E28" s="144">
        <v>656.9</v>
      </c>
      <c r="F28" s="186"/>
      <c r="G28" s="161">
        <f>E28*F28</f>
        <v>0</v>
      </c>
      <c r="H28" s="145">
        <v>41.3</v>
      </c>
      <c r="I28" s="145">
        <v>27129.969999999998</v>
      </c>
      <c r="J28" s="145">
        <v>0</v>
      </c>
      <c r="K28" s="145">
        <v>0</v>
      </c>
      <c r="L28" s="145">
        <v>21</v>
      </c>
      <c r="M28" s="145">
        <v>32827.263700000003</v>
      </c>
      <c r="N28" s="144">
        <v>1E-3</v>
      </c>
      <c r="O28" s="144">
        <v>0.65690000000000004</v>
      </c>
      <c r="P28" s="144">
        <v>0</v>
      </c>
      <c r="Q28" s="144">
        <v>0</v>
      </c>
      <c r="R28" s="145" t="s">
        <v>257</v>
      </c>
      <c r="S28" s="145" t="s">
        <v>101</v>
      </c>
      <c r="T28" s="146" t="s">
        <v>101</v>
      </c>
      <c r="U28" s="131">
        <v>0</v>
      </c>
      <c r="V28" s="131">
        <v>0</v>
      </c>
      <c r="W28" s="131"/>
      <c r="X28" s="131" t="s">
        <v>208</v>
      </c>
      <c r="Y28" s="131" t="s">
        <v>98</v>
      </c>
      <c r="Z28" s="125"/>
      <c r="AA28" s="125"/>
      <c r="AB28" s="125"/>
      <c r="AC28" s="125"/>
      <c r="AD28" s="125"/>
      <c r="AE28" s="125"/>
      <c r="AF28" s="125"/>
      <c r="AG28" s="125" t="s">
        <v>258</v>
      </c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</row>
    <row r="29" spans="1:60" outlineLevel="1" x14ac:dyDescent="0.2">
      <c r="A29" s="128"/>
      <c r="B29" s="129"/>
      <c r="C29" s="157" t="s">
        <v>264</v>
      </c>
      <c r="D29" s="132"/>
      <c r="E29" s="133">
        <v>656.9</v>
      </c>
      <c r="F29" s="131"/>
      <c r="G29" s="131"/>
      <c r="H29" s="131"/>
      <c r="I29" s="131"/>
      <c r="J29" s="131"/>
      <c r="K29" s="131"/>
      <c r="L29" s="131"/>
      <c r="M29" s="131"/>
      <c r="N29" s="130"/>
      <c r="O29" s="130"/>
      <c r="P29" s="130"/>
      <c r="Q29" s="130"/>
      <c r="R29" s="131"/>
      <c r="S29" s="131"/>
      <c r="T29" s="131"/>
      <c r="U29" s="131"/>
      <c r="V29" s="131"/>
      <c r="W29" s="131"/>
      <c r="X29" s="131"/>
      <c r="Y29" s="131"/>
      <c r="Z29" s="125"/>
      <c r="AA29" s="125"/>
      <c r="AB29" s="125"/>
      <c r="AC29" s="125"/>
      <c r="AD29" s="125"/>
      <c r="AE29" s="125"/>
      <c r="AF29" s="125"/>
      <c r="AG29" s="125" t="s">
        <v>117</v>
      </c>
      <c r="AH29" s="125">
        <v>0</v>
      </c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125"/>
      <c r="AT29" s="125"/>
      <c r="AU29" s="125"/>
      <c r="AV29" s="125"/>
      <c r="AW29" s="125"/>
      <c r="AX29" s="125"/>
      <c r="AY29" s="125"/>
      <c r="AZ29" s="125"/>
      <c r="BA29" s="125"/>
      <c r="BB29" s="125"/>
      <c r="BC29" s="125"/>
      <c r="BD29" s="125"/>
      <c r="BE29" s="125"/>
      <c r="BF29" s="125"/>
      <c r="BG29" s="125"/>
      <c r="BH29" s="125"/>
    </row>
    <row r="30" spans="1:60" x14ac:dyDescent="0.2">
      <c r="A30" s="135" t="s">
        <v>93</v>
      </c>
      <c r="B30" s="136" t="s">
        <v>55</v>
      </c>
      <c r="C30" s="154" t="s">
        <v>56</v>
      </c>
      <c r="D30" s="137"/>
      <c r="E30" s="138"/>
      <c r="F30" s="139"/>
      <c r="G30" s="139">
        <f>+G31</f>
        <v>0</v>
      </c>
      <c r="H30" s="139"/>
      <c r="I30" s="139">
        <v>1128250</v>
      </c>
      <c r="J30" s="139"/>
      <c r="K30" s="139">
        <v>0</v>
      </c>
      <c r="L30" s="139"/>
      <c r="M30" s="139"/>
      <c r="N30" s="138"/>
      <c r="O30" s="138"/>
      <c r="P30" s="138"/>
      <c r="Q30" s="138"/>
      <c r="R30" s="139"/>
      <c r="S30" s="139"/>
      <c r="T30" s="140"/>
      <c r="U30" s="134"/>
      <c r="V30" s="134"/>
      <c r="W30" s="134"/>
      <c r="X30" s="134"/>
      <c r="Y30" s="134"/>
      <c r="AG30" t="s">
        <v>94</v>
      </c>
    </row>
    <row r="31" spans="1:60" ht="22.5" x14ac:dyDescent="0.2">
      <c r="A31" s="141">
        <v>12</v>
      </c>
      <c r="B31" s="142" t="s">
        <v>265</v>
      </c>
      <c r="C31" s="156" t="s">
        <v>266</v>
      </c>
      <c r="D31" s="143" t="s">
        <v>175</v>
      </c>
      <c r="E31" s="144">
        <v>4</v>
      </c>
      <c r="F31" s="186"/>
      <c r="G31" s="151">
        <f t="shared" ref="G31" si="6">E31*F31</f>
        <v>0</v>
      </c>
      <c r="H31" s="145">
        <v>60000</v>
      </c>
      <c r="I31" s="145">
        <v>240000</v>
      </c>
      <c r="J31" s="145">
        <v>0</v>
      </c>
      <c r="K31" s="145">
        <v>0</v>
      </c>
      <c r="L31" s="145">
        <v>21</v>
      </c>
      <c r="M31" s="145">
        <v>290400</v>
      </c>
      <c r="N31" s="144">
        <v>0.15</v>
      </c>
      <c r="O31" s="144">
        <v>0.6</v>
      </c>
      <c r="P31" s="144">
        <v>0</v>
      </c>
      <c r="Q31" s="144">
        <v>0</v>
      </c>
      <c r="R31" s="145"/>
      <c r="S31" s="145" t="s">
        <v>95</v>
      </c>
      <c r="T31" s="146" t="s">
        <v>176</v>
      </c>
      <c r="U31" s="131">
        <v>0</v>
      </c>
      <c r="V31" s="131">
        <v>0</v>
      </c>
      <c r="W31" s="131"/>
      <c r="X31" s="131" t="s">
        <v>208</v>
      </c>
      <c r="Y31" s="131" t="s">
        <v>98</v>
      </c>
      <c r="Z31" s="125"/>
      <c r="AA31" s="125"/>
      <c r="AB31" s="125"/>
      <c r="AC31" s="125"/>
      <c r="AD31" s="125"/>
      <c r="AE31" s="125"/>
      <c r="AF31" s="125"/>
      <c r="AG31" s="125" t="s">
        <v>209</v>
      </c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</row>
    <row r="32" spans="1:60" x14ac:dyDescent="0.2">
      <c r="A32" s="135" t="s">
        <v>93</v>
      </c>
      <c r="B32" s="136" t="s">
        <v>65</v>
      </c>
      <c r="C32" s="154" t="s">
        <v>29</v>
      </c>
      <c r="D32" s="137"/>
      <c r="E32" s="138"/>
      <c r="F32" s="139"/>
      <c r="G32" s="139">
        <f>G33</f>
        <v>0</v>
      </c>
      <c r="H32" s="139"/>
      <c r="I32" s="139">
        <v>0</v>
      </c>
      <c r="J32" s="139"/>
      <c r="K32" s="139">
        <v>264146.40999999997</v>
      </c>
      <c r="L32" s="139"/>
      <c r="M32" s="139"/>
      <c r="N32" s="138"/>
      <c r="O32" s="138"/>
      <c r="P32" s="138"/>
      <c r="Q32" s="138"/>
      <c r="R32" s="139"/>
      <c r="S32" s="139"/>
      <c r="T32" s="140"/>
      <c r="U32" s="134"/>
      <c r="V32" s="134"/>
      <c r="W32" s="134"/>
      <c r="X32" s="134"/>
      <c r="Y32" s="134"/>
      <c r="AG32" t="s">
        <v>94</v>
      </c>
    </row>
    <row r="33" spans="1:60" x14ac:dyDescent="0.2">
      <c r="A33" s="141">
        <v>13</v>
      </c>
      <c r="B33" s="142" t="s">
        <v>210</v>
      </c>
      <c r="C33" s="156" t="s">
        <v>211</v>
      </c>
      <c r="D33" s="143" t="s">
        <v>212</v>
      </c>
      <c r="E33" s="144">
        <v>1</v>
      </c>
      <c r="F33" s="186"/>
      <c r="G33" s="151">
        <f>E33*F33</f>
        <v>0</v>
      </c>
      <c r="H33" s="145">
        <v>0</v>
      </c>
      <c r="I33" s="145">
        <v>0</v>
      </c>
      <c r="J33" s="145">
        <v>264146.40999999997</v>
      </c>
      <c r="K33" s="145">
        <v>264146.40999999997</v>
      </c>
      <c r="L33" s="145">
        <v>21</v>
      </c>
      <c r="M33" s="145">
        <v>319617.15609999996</v>
      </c>
      <c r="N33" s="144">
        <v>0</v>
      </c>
      <c r="O33" s="144">
        <v>0</v>
      </c>
      <c r="P33" s="144">
        <v>0</v>
      </c>
      <c r="Q33" s="144">
        <v>0</v>
      </c>
      <c r="R33" s="145"/>
      <c r="S33" s="145" t="s">
        <v>101</v>
      </c>
      <c r="T33" s="146" t="s">
        <v>176</v>
      </c>
      <c r="U33" s="131">
        <v>0</v>
      </c>
      <c r="V33" s="131">
        <v>0</v>
      </c>
      <c r="W33" s="131"/>
      <c r="X33" s="131" t="s">
        <v>213</v>
      </c>
      <c r="Y33" s="131" t="s">
        <v>98</v>
      </c>
      <c r="Z33" s="125"/>
      <c r="AA33" s="125"/>
      <c r="AB33" s="125"/>
      <c r="AC33" s="125"/>
      <c r="AD33" s="125"/>
      <c r="AE33" s="125"/>
      <c r="AF33" s="125"/>
      <c r="AG33" s="125" t="s">
        <v>214</v>
      </c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</row>
    <row r="34" spans="1:60" outlineLevel="1" x14ac:dyDescent="0.2">
      <c r="A34" s="128"/>
      <c r="B34" s="129"/>
      <c r="C34" s="242" t="s">
        <v>215</v>
      </c>
      <c r="D34" s="243"/>
      <c r="E34" s="243"/>
      <c r="F34" s="243"/>
      <c r="G34" s="243"/>
      <c r="H34" s="131"/>
      <c r="I34" s="131"/>
      <c r="J34" s="131"/>
      <c r="K34" s="131"/>
      <c r="L34" s="131"/>
      <c r="M34" s="131"/>
      <c r="N34" s="130"/>
      <c r="O34" s="130"/>
      <c r="P34" s="130"/>
      <c r="Q34" s="130"/>
      <c r="R34" s="131"/>
      <c r="S34" s="131"/>
      <c r="T34" s="131"/>
      <c r="U34" s="131"/>
      <c r="V34" s="131"/>
      <c r="W34" s="131"/>
      <c r="X34" s="131"/>
      <c r="Y34" s="131"/>
      <c r="Z34" s="125"/>
      <c r="AA34" s="125"/>
      <c r="AB34" s="125"/>
      <c r="AC34" s="125"/>
      <c r="AD34" s="125"/>
      <c r="AE34" s="125"/>
      <c r="AF34" s="125"/>
      <c r="AG34" s="125" t="s">
        <v>129</v>
      </c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</row>
    <row r="35" spans="1:60" x14ac:dyDescent="0.2">
      <c r="A35" s="135" t="s">
        <v>93</v>
      </c>
      <c r="B35" s="136" t="s">
        <v>66</v>
      </c>
      <c r="C35" s="154" t="s">
        <v>30</v>
      </c>
      <c r="D35" s="137"/>
      <c r="E35" s="138"/>
      <c r="F35" s="139"/>
      <c r="G35" s="139">
        <f>G36</f>
        <v>0</v>
      </c>
      <c r="H35" s="139"/>
      <c r="I35" s="139">
        <v>0</v>
      </c>
      <c r="J35" s="139"/>
      <c r="K35" s="139">
        <v>160000</v>
      </c>
      <c r="L35" s="139"/>
      <c r="M35" s="139"/>
      <c r="N35" s="138"/>
      <c r="O35" s="138"/>
      <c r="P35" s="138"/>
      <c r="Q35" s="138"/>
      <c r="R35" s="139"/>
      <c r="S35" s="139"/>
      <c r="T35" s="140"/>
      <c r="U35" s="134"/>
      <c r="V35" s="134"/>
      <c r="W35" s="134"/>
      <c r="X35" s="134"/>
      <c r="Y35" s="134"/>
      <c r="AG35" t="s">
        <v>94</v>
      </c>
    </row>
    <row r="36" spans="1:60" ht="56.25" x14ac:dyDescent="0.2">
      <c r="A36" s="141">
        <v>14</v>
      </c>
      <c r="B36" s="142" t="s">
        <v>267</v>
      </c>
      <c r="C36" s="156" t="s">
        <v>297</v>
      </c>
      <c r="D36" s="143" t="s">
        <v>212</v>
      </c>
      <c r="E36" s="144">
        <v>1</v>
      </c>
      <c r="F36" s="186"/>
      <c r="G36" s="151">
        <f>E36*F36</f>
        <v>0</v>
      </c>
      <c r="H36" s="145">
        <v>0</v>
      </c>
      <c r="I36" s="145">
        <v>0</v>
      </c>
      <c r="J36" s="145">
        <v>160000</v>
      </c>
      <c r="K36" s="145">
        <v>160000</v>
      </c>
      <c r="L36" s="145">
        <v>21</v>
      </c>
      <c r="M36" s="145">
        <v>193600</v>
      </c>
      <c r="N36" s="144">
        <v>0</v>
      </c>
      <c r="O36" s="144">
        <v>0</v>
      </c>
      <c r="P36" s="144">
        <v>0</v>
      </c>
      <c r="Q36" s="144">
        <v>0</v>
      </c>
      <c r="R36" s="145"/>
      <c r="S36" s="145" t="s">
        <v>101</v>
      </c>
      <c r="T36" s="146" t="s">
        <v>176</v>
      </c>
      <c r="U36" s="131">
        <v>0</v>
      </c>
      <c r="V36" s="131">
        <v>0</v>
      </c>
      <c r="W36" s="131"/>
      <c r="X36" s="131" t="s">
        <v>213</v>
      </c>
      <c r="Y36" s="131" t="s">
        <v>98</v>
      </c>
      <c r="Z36" s="125"/>
      <c r="AA36" s="125"/>
      <c r="AB36" s="125"/>
      <c r="AC36" s="125"/>
      <c r="AD36" s="125"/>
      <c r="AE36" s="125"/>
      <c r="AF36" s="125"/>
      <c r="AG36" s="125" t="s">
        <v>218</v>
      </c>
      <c r="AH36" s="125"/>
      <c r="AI36" s="125"/>
      <c r="AJ36" s="125"/>
      <c r="AK36" s="125"/>
      <c r="AL36" s="125"/>
      <c r="AM36" s="125"/>
      <c r="AN36" s="125"/>
      <c r="AO36" s="125"/>
      <c r="AP36" s="125"/>
      <c r="AQ36" s="125"/>
      <c r="AR36" s="125"/>
      <c r="AS36" s="125"/>
      <c r="AT36" s="125"/>
      <c r="AU36" s="125"/>
      <c r="AV36" s="125"/>
      <c r="AW36" s="125"/>
      <c r="AX36" s="125"/>
      <c r="AY36" s="125"/>
      <c r="AZ36" s="125"/>
      <c r="BA36" s="125"/>
      <c r="BB36" s="125"/>
      <c r="BC36" s="125"/>
      <c r="BD36" s="125"/>
      <c r="BE36" s="125"/>
      <c r="BF36" s="125"/>
      <c r="BG36" s="125"/>
      <c r="BH36" s="125"/>
    </row>
    <row r="37" spans="1:60" ht="33.75" outlineLevel="1" x14ac:dyDescent="0.2">
      <c r="A37" s="128"/>
      <c r="B37" s="129"/>
      <c r="C37" s="242" t="s">
        <v>268</v>
      </c>
      <c r="D37" s="243"/>
      <c r="E37" s="243"/>
      <c r="F37" s="243"/>
      <c r="G37" s="243"/>
      <c r="H37" s="131"/>
      <c r="I37" s="131"/>
      <c r="J37" s="131"/>
      <c r="K37" s="131"/>
      <c r="L37" s="131"/>
      <c r="M37" s="131"/>
      <c r="N37" s="130"/>
      <c r="O37" s="130"/>
      <c r="P37" s="130"/>
      <c r="Q37" s="130"/>
      <c r="R37" s="131"/>
      <c r="S37" s="131"/>
      <c r="T37" s="131"/>
      <c r="U37" s="131"/>
      <c r="V37" s="131"/>
      <c r="W37" s="131"/>
      <c r="X37" s="131"/>
      <c r="Y37" s="131"/>
      <c r="Z37" s="125"/>
      <c r="AA37" s="125"/>
      <c r="AB37" s="125"/>
      <c r="AC37" s="125"/>
      <c r="AD37" s="125"/>
      <c r="AE37" s="125"/>
      <c r="AF37" s="125"/>
      <c r="AG37" s="125" t="s">
        <v>129</v>
      </c>
      <c r="AH37" s="125"/>
      <c r="AI37" s="125"/>
      <c r="AJ37" s="125"/>
      <c r="AK37" s="125"/>
      <c r="AL37" s="125"/>
      <c r="AM37" s="125"/>
      <c r="AN37" s="125"/>
      <c r="AO37" s="125"/>
      <c r="AP37" s="125"/>
      <c r="AQ37" s="125"/>
      <c r="AR37" s="125"/>
      <c r="AS37" s="125"/>
      <c r="AT37" s="125"/>
      <c r="AU37" s="125"/>
      <c r="AV37" s="125"/>
      <c r="AW37" s="125"/>
      <c r="AX37" s="125"/>
      <c r="AY37" s="125"/>
      <c r="AZ37" s="125"/>
      <c r="BA37" s="153" t="str">
        <f>C37</f>
        <v>Náklady spojené s vypracováním projektové dokumentace, většinou v obsahu a rozsahu projektové dokumentace pro provádění stavby, ale mohou zde být obsaženy i náklady na jiné stupně projektové dokumentace, pokud jsou součástí požadavků objednatele.</v>
      </c>
      <c r="BB37" s="125"/>
      <c r="BC37" s="125"/>
      <c r="BD37" s="125"/>
      <c r="BE37" s="125"/>
      <c r="BF37" s="125"/>
      <c r="BG37" s="125"/>
      <c r="BH37" s="125"/>
    </row>
    <row r="38" spans="1:60" x14ac:dyDescent="0.2">
      <c r="A38" s="3"/>
      <c r="B38" s="4"/>
      <c r="C38" s="158"/>
      <c r="D38" s="6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E38">
        <v>12</v>
      </c>
      <c r="AF38">
        <v>21</v>
      </c>
      <c r="AG38" t="s">
        <v>79</v>
      </c>
    </row>
    <row r="39" spans="1:60" x14ac:dyDescent="0.2">
      <c r="C39" s="159"/>
      <c r="D39" s="10"/>
      <c r="AG39" t="s">
        <v>240</v>
      </c>
    </row>
    <row r="40" spans="1:60" x14ac:dyDescent="0.2">
      <c r="B40" s="115" t="s">
        <v>269</v>
      </c>
      <c r="D40" s="10"/>
      <c r="G40" s="160">
        <f>G8+G30+G32+G35</f>
        <v>0</v>
      </c>
    </row>
    <row r="41" spans="1:60" x14ac:dyDescent="0.2">
      <c r="D41" s="10"/>
    </row>
    <row r="42" spans="1:60" x14ac:dyDescent="0.2">
      <c r="D42" s="10"/>
    </row>
    <row r="43" spans="1:60" x14ac:dyDescent="0.2">
      <c r="D43" s="10"/>
    </row>
    <row r="44" spans="1:60" x14ac:dyDescent="0.2">
      <c r="D44" s="10"/>
    </row>
    <row r="45" spans="1:60" x14ac:dyDescent="0.2">
      <c r="D45" s="10"/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</sheetData>
  <mergeCells count="6">
    <mergeCell ref="C37:G37"/>
    <mergeCell ref="C34:G34"/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1 1 Pol</vt:lpstr>
      <vt:lpstr>2 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 1 Pol'!Názvy_tisku</vt:lpstr>
      <vt:lpstr>'2 2 Pol'!Názvy_tisku</vt:lpstr>
      <vt:lpstr>oadresa</vt:lpstr>
      <vt:lpstr>Stavba!Objednatel</vt:lpstr>
      <vt:lpstr>Stavba!Objekt</vt:lpstr>
      <vt:lpstr>'1 1 Pol'!Oblast_tisku</vt:lpstr>
      <vt:lpstr>'2 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Kristýnek</dc:creator>
  <cp:lastModifiedBy>Uzivatel</cp:lastModifiedBy>
  <cp:lastPrinted>2019-03-19T12:27:02Z</cp:lastPrinted>
  <dcterms:created xsi:type="dcterms:W3CDTF">2009-04-08T07:15:50Z</dcterms:created>
  <dcterms:modified xsi:type="dcterms:W3CDTF">2025-09-05T11:14:31Z</dcterms:modified>
</cp:coreProperties>
</file>