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Brno-Nováčkova\DSP\přípojky\"/>
    </mc:Choice>
  </mc:AlternateContent>
  <xr:revisionPtr revIDLastSave="0" documentId="13_ncr:1_{B336EAF9-CF45-4636-8D48-89C56F5D3BA9}" xr6:coauthVersionLast="45" xr6:coauthVersionMax="45" xr10:uidLastSave="{00000000-0000-0000-0000-000000000000}"/>
  <bookViews>
    <workbookView xWindow="28680" yWindow="-120" windowWidth="29040" windowHeight="16440" xr2:uid="{00000000-000D-0000-FFFF-FFFF00000000}"/>
  </bookViews>
  <sheets>
    <sheet name="POVRCHY_OT.VÝKOP" sheetId="1" r:id="rId1"/>
  </sheets>
  <definedNames>
    <definedName name="_xlnm.Print_Titles" localSheetId="0">POVRCHY_OT.VÝKOP!$6:$11</definedName>
    <definedName name="_xlnm.Print_Area" localSheetId="0">POVRCHY_OT.VÝKOP!$C$6:$R$27</definedName>
    <definedName name="řad31" localSheetId="0" hidden="1">{#N/A,#N/A,TRUE,"Titul";#N/A,#N/A,TRUE,"var1.rek";#N/A,#N/A,TRUE,"řad A2-1-2";#N/A,#N/A,TRUE,"řad A2-2-2"}</definedName>
    <definedName name="řad31" hidden="1">{#N/A,#N/A,TRUE,"Titul";#N/A,#N/A,TRUE,"var1.rek";#N/A,#N/A,TRUE,"řad A2-1-2";#N/A,#N/A,TRUE,"řad A2-2-2"}</definedName>
    <definedName name="wrn.TISK._.S1." localSheetId="0" hidden="1">{#N/A,#N/A,TRUE,"Hřbitovní 2";#N/A,#N/A,TRUE,"Hřbitovní 4";#N/A,#N/A,TRUE,"Hřbitovní 6";#N/A,#N/A,TRUE,"Hřbitovní 8";#N/A,#N/A,TRUE,"Hřbitovní 10";#N/A,#N/A,TRUE,"Hřbitovní 12";#N/A,#N/A,TRUE,"Hřbitovní 14";#N/A,#N/A,TRUE,"Hřbitovní 16";#N/A,#N/A,TRUE,"Hřbitovní 18";#N/A,#N/A,TRUE,"Hřbitovní 20"}</definedName>
    <definedName name="wrn.TISK._.S1." hidden="1">{#N/A,#N/A,TRUE,"Hřbitovní 2";#N/A,#N/A,TRUE,"Hřbitovní 4";#N/A,#N/A,TRUE,"Hřbitovní 6";#N/A,#N/A,TRUE,"Hřbitovní 8";#N/A,#N/A,TRUE,"Hřbitovní 10";#N/A,#N/A,TRUE,"Hřbitovní 12";#N/A,#N/A,TRUE,"Hřbitovní 14";#N/A,#N/A,TRUE,"Hřbitovní 16";#N/A,#N/A,TRUE,"Hřbitovní 18";#N/A,#N/A,TRUE,"Hřbitovní 20"}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4" i="1" l="1"/>
  <c r="T23" i="1"/>
  <c r="T22" i="1"/>
  <c r="T21" i="1"/>
  <c r="T20" i="1"/>
  <c r="T19" i="1"/>
  <c r="T18" i="1"/>
  <c r="T17" i="1"/>
  <c r="T16" i="1"/>
  <c r="T15" i="1"/>
  <c r="T14" i="1"/>
  <c r="T13" i="1"/>
  <c r="T12" i="1"/>
  <c r="K25" i="1" l="1"/>
  <c r="H25" i="1"/>
  <c r="G25" i="1"/>
  <c r="F25" i="1" l="1"/>
  <c r="M25" i="1"/>
  <c r="L25" i="1"/>
  <c r="N25" i="1" l="1"/>
  <c r="J25" i="1"/>
  <c r="P25" i="1" l="1"/>
  <c r="O25" i="1"/>
  <c r="E25" i="1"/>
  <c r="D25" i="1"/>
</calcChain>
</file>

<file path=xl/sharedStrings.xml><?xml version="1.0" encoding="utf-8"?>
<sst xmlns="http://schemas.openxmlformats.org/spreadsheetml/2006/main" count="57" uniqueCount="45">
  <si>
    <t>veřejné prostranství</t>
  </si>
  <si>
    <t>Poznámka</t>
  </si>
  <si>
    <t>(m)</t>
  </si>
  <si>
    <t>(ks)</t>
  </si>
  <si>
    <t>CELKEM</t>
  </si>
  <si>
    <t xml:space="preserve">polovina šířky výkopu </t>
  </si>
  <si>
    <t>asfaltová vozovka</t>
  </si>
  <si>
    <t>DN přípojky</t>
  </si>
  <si>
    <t>Přípojka        pořadové číslo</t>
  </si>
  <si>
    <t>chodník žul. k. 4/6</t>
  </si>
  <si>
    <t>chodník litý asfalt</t>
  </si>
  <si>
    <t xml:space="preserve">kanalizační přípojka </t>
  </si>
  <si>
    <t xml:space="preserve">Brno, Nováčkova III - rekonstrukce kanalizace a vodovodu </t>
  </si>
  <si>
    <t xml:space="preserve">VÝPIS POVRCHŮ DOTČENÝCH REKONSTRUKCÍ KANALIZAČNÍCH PŘÍPOJEK  </t>
  </si>
  <si>
    <t>4.1</t>
  </si>
  <si>
    <t>přídlažba kostky 8/10</t>
  </si>
  <si>
    <t>chodník kam.kostky 15/15</t>
  </si>
  <si>
    <t>bet. dlažba 30/30</t>
  </si>
  <si>
    <t>obrubník betonový ležatý. 20 cm</t>
  </si>
  <si>
    <t>beton</t>
  </si>
  <si>
    <t>garáž bet. podlaha</t>
  </si>
  <si>
    <t>15,35m je protlakem</t>
  </si>
  <si>
    <t>4.2</t>
  </si>
  <si>
    <t>dešťový svod v garáži</t>
  </si>
  <si>
    <t>4.3</t>
  </si>
  <si>
    <t>přepojení umyvadla</t>
  </si>
  <si>
    <t>4.4</t>
  </si>
  <si>
    <t>4.5</t>
  </si>
  <si>
    <t>přepojení UV1</t>
  </si>
  <si>
    <t>4.6</t>
  </si>
  <si>
    <t>dešťový svod</t>
  </si>
  <si>
    <t>4.7</t>
  </si>
  <si>
    <t>prostup přez základy</t>
  </si>
  <si>
    <t>sklep Svitavská 4a, bet. podlaha</t>
  </si>
  <si>
    <t xml:space="preserve">kanalizační přípojka  </t>
  </si>
  <si>
    <t>chodník, dvorek kamenná dlažba 8/10</t>
  </si>
  <si>
    <t>4.8</t>
  </si>
  <si>
    <t>přepojení areálové kanalizace</t>
  </si>
  <si>
    <t>4.9</t>
  </si>
  <si>
    <t>přepojení UV2</t>
  </si>
  <si>
    <t>4.10</t>
  </si>
  <si>
    <t>4.11</t>
  </si>
  <si>
    <t>dvorní vpust</t>
  </si>
  <si>
    <t>4.12</t>
  </si>
  <si>
    <t>přepojení UV3, 4,8m bezvýkopově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</si>
</sst>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* #,##0\ &quot;Kč&quot;_-;\-* #,##0\ &quot;Kč&quot;_-;_-* &quot;-&quot;\ &quot;Kč&quot;_-;_-@_-"/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Kčs &quot;\ * #,##0_ ;_ &quot;Kčs &quot;\ * \-#,##0_ ;_ &quot;Kčs &quot;\ * &quot;-&quot;_ ;_ @_ "/>
    <numFmt numFmtId="167" formatCode="_ &quot;Kčs &quot;\ * #,##0.00_ ;_ &quot;Kčs &quot;\ * \-#,##0.00_ ;_ &quot;Kčs &quot;\ * &quot;-&quot;??_ ;_ @_ "/>
    <numFmt numFmtId="168" formatCode="_-* #,##0\ _S_k_-;\-* #,##0\ _S_k_-;_-* &quot;-&quot;\ _S_k_-;_-@_-"/>
  </numFmts>
  <fonts count="14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1"/>
      <color indexed="16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Arial CE"/>
      <family val="2"/>
      <charset val="238"/>
    </font>
    <font>
      <sz val="10"/>
      <name val="Geneva"/>
    </font>
    <font>
      <sz val="9"/>
      <name val="Arial CE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9" fillId="2" borderId="14">
      <alignment vertical="center"/>
    </xf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1" fillId="2" borderId="13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/>
    <xf numFmtId="0" fontId="5" fillId="0" borderId="0"/>
    <xf numFmtId="0" fontId="5" fillId="0" borderId="0"/>
    <xf numFmtId="0" fontId="5" fillId="0" borderId="0"/>
    <xf numFmtId="0" fontId="11" fillId="0" borderId="0">
      <alignment vertical="center"/>
    </xf>
  </cellStyleXfs>
  <cellXfs count="70">
    <xf numFmtId="0" fontId="0" fillId="0" borderId="0" xfId="0"/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0" fontId="1" fillId="0" borderId="0" xfId="1"/>
    <xf numFmtId="0" fontId="3" fillId="0" borderId="0" xfId="1" applyFont="1"/>
    <xf numFmtId="0" fontId="1" fillId="0" borderId="0" xfId="1" applyFill="1"/>
    <xf numFmtId="0" fontId="1" fillId="3" borderId="1" xfId="1" applyFill="1" applyBorder="1"/>
    <xf numFmtId="0" fontId="1" fillId="3" borderId="2" xfId="1" applyFill="1" applyBorder="1"/>
    <xf numFmtId="0" fontId="1" fillId="3" borderId="3" xfId="1" applyFill="1" applyBorder="1"/>
    <xf numFmtId="2" fontId="2" fillId="3" borderId="1" xfId="1" applyNumberFormat="1" applyFont="1" applyFill="1" applyBorder="1" applyAlignment="1">
      <alignment horizontal="left" vertical="center"/>
    </xf>
    <xf numFmtId="0" fontId="1" fillId="3" borderId="2" xfId="1" applyFill="1" applyBorder="1" applyAlignment="1">
      <alignment vertical="center"/>
    </xf>
    <xf numFmtId="0" fontId="2" fillId="3" borderId="3" xfId="1" applyFont="1" applyFill="1" applyBorder="1" applyAlignment="1">
      <alignment horizontal="right" vertical="center"/>
    </xf>
    <xf numFmtId="0" fontId="1" fillId="3" borderId="20" xfId="1" applyFont="1" applyFill="1" applyBorder="1" applyAlignment="1">
      <alignment horizontal="center" vertical="center"/>
    </xf>
    <xf numFmtId="0" fontId="1" fillId="3" borderId="22" xfId="1" applyFill="1" applyBorder="1"/>
    <xf numFmtId="0" fontId="1" fillId="3" borderId="23" xfId="1" applyFill="1" applyBorder="1" applyAlignment="1">
      <alignment horizontal="center" vertical="center"/>
    </xf>
    <xf numFmtId="0" fontId="1" fillId="3" borderId="24" xfId="1" applyFill="1" applyBorder="1" applyAlignment="1">
      <alignment horizontal="center" vertical="center"/>
    </xf>
    <xf numFmtId="0" fontId="1" fillId="3" borderId="25" xfId="1" applyFill="1" applyBorder="1"/>
    <xf numFmtId="0" fontId="1" fillId="3" borderId="0" xfId="2" applyFill="1" applyAlignment="1">
      <alignment horizontal="center"/>
    </xf>
    <xf numFmtId="2" fontId="1" fillId="3" borderId="0" xfId="2" applyNumberFormat="1" applyFill="1"/>
    <xf numFmtId="0" fontId="1" fillId="3" borderId="0" xfId="2" applyFill="1"/>
    <xf numFmtId="2" fontId="6" fillId="3" borderId="0" xfId="2" applyNumberFormat="1" applyFont="1" applyFill="1" applyBorder="1" applyAlignment="1">
      <alignment horizontal="center" vertical="center"/>
    </xf>
    <xf numFmtId="0" fontId="1" fillId="3" borderId="0" xfId="1" applyFill="1" applyAlignment="1">
      <alignment horizontal="center"/>
    </xf>
    <xf numFmtId="0" fontId="1" fillId="3" borderId="0" xfId="1" applyFill="1" applyAlignment="1">
      <alignment horizontal="right" vertical="center"/>
    </xf>
    <xf numFmtId="0" fontId="1" fillId="3" borderId="0" xfId="1" applyFill="1"/>
    <xf numFmtId="0" fontId="1" fillId="3" borderId="0" xfId="1" applyFill="1" applyAlignment="1">
      <alignment vertical="center"/>
    </xf>
    <xf numFmtId="0" fontId="1" fillId="3" borderId="22" xfId="1" applyFill="1" applyBorder="1" applyAlignment="1">
      <alignment horizontal="center" vertical="center"/>
    </xf>
    <xf numFmtId="0" fontId="1" fillId="3" borderId="25" xfId="1" applyFill="1" applyBorder="1" applyAlignment="1">
      <alignment horizontal="center" vertical="center"/>
    </xf>
    <xf numFmtId="49" fontId="0" fillId="0" borderId="4" xfId="2" applyNumberFormat="1" applyFont="1" applyFill="1" applyBorder="1" applyAlignment="1">
      <alignment horizontal="center" vertical="center"/>
    </xf>
    <xf numFmtId="2" fontId="1" fillId="0" borderId="15" xfId="2" applyNumberFormat="1" applyFill="1" applyBorder="1" applyAlignment="1">
      <alignment horizontal="center" vertical="center"/>
    </xf>
    <xf numFmtId="2" fontId="1" fillId="0" borderId="5" xfId="2" applyNumberFormat="1" applyFill="1" applyBorder="1" applyAlignment="1">
      <alignment horizontal="center" vertical="center"/>
    </xf>
    <xf numFmtId="2" fontId="1" fillId="0" borderId="20" xfId="2" applyNumberFormat="1" applyFill="1" applyBorder="1" applyAlignment="1">
      <alignment horizontal="center" vertical="center"/>
    </xf>
    <xf numFmtId="0" fontId="1" fillId="0" borderId="27" xfId="2" applyNumberFormat="1" applyFill="1" applyBorder="1" applyAlignment="1">
      <alignment horizontal="center" vertical="center"/>
    </xf>
    <xf numFmtId="2" fontId="1" fillId="0" borderId="32" xfId="2" applyNumberFormat="1" applyFill="1" applyBorder="1" applyAlignment="1">
      <alignment horizontal="left" vertical="center"/>
    </xf>
    <xf numFmtId="2" fontId="1" fillId="0" borderId="0" xfId="1" applyNumberFormat="1" applyFill="1"/>
    <xf numFmtId="2" fontId="4" fillId="0" borderId="0" xfId="1" applyNumberFormat="1" applyFont="1" applyFill="1" applyBorder="1" applyAlignment="1">
      <alignment horizontal="right" vertical="center"/>
    </xf>
    <xf numFmtId="0" fontId="3" fillId="0" borderId="0" xfId="1" applyFont="1" applyFill="1"/>
    <xf numFmtId="49" fontId="0" fillId="0" borderId="12" xfId="2" applyNumberFormat="1" applyFont="1" applyFill="1" applyBorder="1" applyAlignment="1">
      <alignment horizontal="center" vertical="center"/>
    </xf>
    <xf numFmtId="2" fontId="1" fillId="0" borderId="26" xfId="2" applyNumberFormat="1" applyFill="1" applyBorder="1" applyAlignment="1">
      <alignment horizontal="center" vertical="center"/>
    </xf>
    <xf numFmtId="2" fontId="1" fillId="0" borderId="8" xfId="2" applyNumberFormat="1" applyFill="1" applyBorder="1" applyAlignment="1">
      <alignment horizontal="center" vertical="center"/>
    </xf>
    <xf numFmtId="2" fontId="1" fillId="0" borderId="17" xfId="2" applyNumberFormat="1" applyFill="1" applyBorder="1" applyAlignment="1">
      <alignment horizontal="center" vertical="center"/>
    </xf>
    <xf numFmtId="0" fontId="1" fillId="0" borderId="31" xfId="2" applyNumberFormat="1" applyFill="1" applyBorder="1" applyAlignment="1">
      <alignment horizontal="center" vertical="center"/>
    </xf>
    <xf numFmtId="2" fontId="1" fillId="0" borderId="10" xfId="2" applyNumberFormat="1" applyFill="1" applyBorder="1" applyAlignment="1">
      <alignment horizontal="left" vertical="center"/>
    </xf>
    <xf numFmtId="49" fontId="0" fillId="0" borderId="7" xfId="2" applyNumberFormat="1" applyFont="1" applyFill="1" applyBorder="1" applyAlignment="1">
      <alignment horizontal="center" vertical="center"/>
    </xf>
    <xf numFmtId="0" fontId="1" fillId="0" borderId="26" xfId="2" applyNumberFormat="1" applyFill="1" applyBorder="1" applyAlignment="1">
      <alignment horizontal="center" vertical="center"/>
    </xf>
    <xf numFmtId="2" fontId="1" fillId="0" borderId="11" xfId="2" applyNumberFormat="1" applyFill="1" applyBorder="1" applyAlignment="1">
      <alignment horizontal="left" vertical="center"/>
    </xf>
    <xf numFmtId="49" fontId="0" fillId="0" borderId="30" xfId="2" applyNumberFormat="1" applyFont="1" applyFill="1" applyBorder="1" applyAlignment="1">
      <alignment horizontal="center" vertical="center"/>
    </xf>
    <xf numFmtId="49" fontId="13" fillId="0" borderId="12" xfId="2" applyNumberFormat="1" applyFont="1" applyFill="1" applyBorder="1" applyAlignment="1">
      <alignment horizontal="center" vertical="center"/>
    </xf>
    <xf numFmtId="0" fontId="6" fillId="0" borderId="22" xfId="2" applyFont="1" applyFill="1" applyBorder="1" applyAlignment="1">
      <alignment horizontal="center" vertical="center"/>
    </xf>
    <xf numFmtId="2" fontId="6" fillId="0" borderId="23" xfId="2" applyNumberFormat="1" applyFont="1" applyFill="1" applyBorder="1" applyAlignment="1">
      <alignment horizontal="center" vertical="center"/>
    </xf>
    <xf numFmtId="1" fontId="6" fillId="0" borderId="23" xfId="2" applyNumberFormat="1" applyFont="1" applyFill="1" applyBorder="1" applyAlignment="1">
      <alignment horizontal="center" vertical="center"/>
    </xf>
    <xf numFmtId="2" fontId="6" fillId="0" borderId="24" xfId="2" applyNumberFormat="1" applyFont="1" applyFill="1" applyBorder="1" applyAlignment="1">
      <alignment horizontal="center" vertical="center"/>
    </xf>
    <xf numFmtId="0" fontId="7" fillId="0" borderId="25" xfId="2" applyFont="1" applyFill="1" applyBorder="1"/>
    <xf numFmtId="0" fontId="1" fillId="3" borderId="9" xfId="1" applyFill="1" applyBorder="1" applyAlignment="1">
      <alignment horizontal="center" vertical="top" wrapText="1"/>
    </xf>
    <xf numFmtId="0" fontId="1" fillId="3" borderId="13" xfId="1" applyFill="1" applyBorder="1" applyAlignment="1">
      <alignment horizontal="center" vertical="top" wrapText="1"/>
    </xf>
    <xf numFmtId="0" fontId="1" fillId="3" borderId="4" xfId="1" applyFill="1" applyBorder="1" applyAlignment="1">
      <alignment horizontal="center" vertical="center" wrapText="1"/>
    </xf>
    <xf numFmtId="0" fontId="1" fillId="3" borderId="7" xfId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0" fontId="1" fillId="3" borderId="18" xfId="1" applyFill="1" applyBorder="1" applyAlignment="1">
      <alignment horizontal="center" vertical="center"/>
    </xf>
    <xf numFmtId="0" fontId="1" fillId="3" borderId="19" xfId="1" applyFill="1" applyBorder="1" applyAlignment="1">
      <alignment horizontal="center" vertical="center"/>
    </xf>
    <xf numFmtId="0" fontId="1" fillId="3" borderId="29" xfId="1" applyFill="1" applyBorder="1" applyAlignment="1">
      <alignment horizontal="center" vertical="center"/>
    </xf>
    <xf numFmtId="0" fontId="12" fillId="3" borderId="8" xfId="1" applyFont="1" applyFill="1" applyBorder="1" applyAlignment="1">
      <alignment horizontal="center" vertical="top" wrapText="1"/>
    </xf>
    <xf numFmtId="0" fontId="0" fillId="3" borderId="17" xfId="1" applyFont="1" applyFill="1" applyBorder="1" applyAlignment="1">
      <alignment horizontal="center" vertical="top" wrapText="1"/>
    </xf>
    <xf numFmtId="0" fontId="1" fillId="3" borderId="16" xfId="1" applyFill="1" applyBorder="1" applyAlignment="1">
      <alignment horizontal="center" vertical="top" wrapText="1"/>
    </xf>
    <xf numFmtId="0" fontId="1" fillId="3" borderId="8" xfId="1" applyFill="1" applyBorder="1" applyAlignment="1">
      <alignment horizontal="center" vertical="top" wrapText="1"/>
    </xf>
    <xf numFmtId="0" fontId="1" fillId="3" borderId="21" xfId="1" applyFill="1" applyBorder="1" applyAlignment="1">
      <alignment horizontal="center" vertical="top" wrapText="1"/>
    </xf>
    <xf numFmtId="0" fontId="12" fillId="3" borderId="26" xfId="1" applyFont="1" applyFill="1" applyBorder="1" applyAlignment="1">
      <alignment horizontal="center" vertical="top" wrapText="1"/>
    </xf>
    <xf numFmtId="0" fontId="1" fillId="3" borderId="28" xfId="1" applyFill="1" applyBorder="1" applyAlignment="1">
      <alignment horizontal="center" vertical="top" wrapText="1"/>
    </xf>
    <xf numFmtId="0" fontId="0" fillId="3" borderId="8" xfId="1" applyFont="1" applyFill="1" applyBorder="1" applyAlignment="1">
      <alignment horizontal="center" vertical="top" wrapText="1"/>
    </xf>
  </cellXfs>
  <cellStyles count="18">
    <cellStyle name="A modif Blanc" xfId="3" xr:uid="{00000000-0005-0000-0000-000000000000}"/>
    <cellStyle name="A modifier" xfId="4" xr:uid="{00000000-0005-0000-0000-000001000000}"/>
    <cellStyle name="Comma [0]_250496_headcount" xfId="5" xr:uid="{00000000-0005-0000-0000-000002000000}"/>
    <cellStyle name="Comma_250496_headcount" xfId="6" xr:uid="{00000000-0005-0000-0000-000003000000}"/>
    <cellStyle name="Currency [0]_250496_headcount" xfId="7" xr:uid="{00000000-0005-0000-0000-000004000000}"/>
    <cellStyle name="Currency_250496_headcount" xfId="8" xr:uid="{00000000-0005-0000-0000-000005000000}"/>
    <cellStyle name="čárky [0]_laroux" xfId="9" xr:uid="{00000000-0005-0000-0000-000006000000}"/>
    <cellStyle name="Licence" xfId="10" xr:uid="{00000000-0005-0000-0000-000007000000}"/>
    <cellStyle name="Milliers [0]_laroux" xfId="11" xr:uid="{00000000-0005-0000-0000-000008000000}"/>
    <cellStyle name="Milliers_laroux" xfId="12" xr:uid="{00000000-0005-0000-0000-000009000000}"/>
    <cellStyle name="Normal - Style1" xfId="13" xr:uid="{00000000-0005-0000-0000-00000A000000}"/>
    <cellStyle name="Normal_250496_headcount" xfId="14" xr:uid="{00000000-0005-0000-0000-00000B000000}"/>
    <cellStyle name="Normální" xfId="0" builtinId="0"/>
    <cellStyle name="Normální 2" xfId="1" xr:uid="{00000000-0005-0000-0000-00000D000000}"/>
    <cellStyle name="Normální 3" xfId="15" xr:uid="{00000000-0005-0000-0000-00000E000000}"/>
    <cellStyle name="Normální 4" xfId="16" xr:uid="{00000000-0005-0000-0000-00000F000000}"/>
    <cellStyle name="normální_Bezručova-tabulka pozemků-seznam přípojek-adresy-průzkum_08022009" xfId="2" xr:uid="{00000000-0005-0000-0000-000010000000}"/>
    <cellStyle name="Standard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C4:V27"/>
  <sheetViews>
    <sheetView showZeros="0" tabSelected="1" zoomScaleNormal="100" zoomScaleSheetLayoutView="100" workbookViewId="0">
      <selection activeCell="R2" sqref="R2"/>
    </sheetView>
  </sheetViews>
  <sheetFormatPr defaultColWidth="7.85546875" defaultRowHeight="12.75"/>
  <cols>
    <col min="1" max="2" width="7.85546875" style="3"/>
    <col min="3" max="3" width="11.5703125" style="23" customWidth="1"/>
    <col min="4" max="4" width="13.5703125" style="23" customWidth="1"/>
    <col min="5" max="6" width="12.85546875" style="23" customWidth="1"/>
    <col min="7" max="7" width="14.140625" style="23" customWidth="1"/>
    <col min="8" max="8" width="12.140625" style="23" customWidth="1"/>
    <col min="9" max="9" width="11.28515625" style="23" customWidth="1"/>
    <col min="10" max="10" width="11.140625" style="23" customWidth="1"/>
    <col min="11" max="11" width="10.85546875" style="23" customWidth="1"/>
    <col min="12" max="12" width="11.42578125" style="23" customWidth="1"/>
    <col min="13" max="13" width="9.5703125" style="23" hidden="1" customWidth="1"/>
    <col min="14" max="14" width="11.85546875" style="23" customWidth="1"/>
    <col min="15" max="15" width="13" style="23" customWidth="1"/>
    <col min="16" max="16" width="13.140625" style="23" customWidth="1"/>
    <col min="17" max="17" width="12.85546875" style="23" customWidth="1"/>
    <col min="18" max="18" width="38" style="23" customWidth="1"/>
    <col min="19" max="19" width="7.85546875" style="3"/>
    <col min="20" max="20" width="10.140625" style="3" bestFit="1" customWidth="1"/>
    <col min="21" max="21" width="7.85546875" style="4"/>
    <col min="22" max="22" width="7.85546875" style="23"/>
    <col min="23" max="16384" width="7.85546875" style="3"/>
  </cols>
  <sheetData>
    <row r="4" spans="3:22" ht="13.5" thickBot="1"/>
    <row r="5" spans="3:22" ht="13.5" thickBot="1">
      <c r="C5" s="6" t="s">
        <v>12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8"/>
    </row>
    <row r="6" spans="3:22" s="1" customFormat="1" ht="24.6" customHeight="1" thickBot="1">
      <c r="C6" s="9" t="s">
        <v>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1"/>
      <c r="U6" s="2"/>
      <c r="V6" s="24"/>
    </row>
    <row r="7" spans="3:22" ht="15.2" customHeight="1">
      <c r="C7" s="54" t="s">
        <v>8</v>
      </c>
      <c r="D7" s="56" t="s">
        <v>0</v>
      </c>
      <c r="E7" s="57"/>
      <c r="F7" s="58"/>
      <c r="G7" s="57"/>
      <c r="H7" s="57"/>
      <c r="I7" s="57"/>
      <c r="J7" s="57"/>
      <c r="K7" s="57"/>
      <c r="L7" s="57"/>
      <c r="M7" s="57"/>
      <c r="N7" s="57"/>
      <c r="O7" s="57"/>
      <c r="P7" s="57"/>
      <c r="Q7" s="12"/>
      <c r="R7" s="59" t="s">
        <v>1</v>
      </c>
    </row>
    <row r="8" spans="3:22" ht="12.6" customHeight="1">
      <c r="C8" s="55"/>
      <c r="D8" s="62" t="s">
        <v>6</v>
      </c>
      <c r="E8" s="63" t="s">
        <v>15</v>
      </c>
      <c r="F8" s="69" t="s">
        <v>10</v>
      </c>
      <c r="G8" s="67" t="s">
        <v>35</v>
      </c>
      <c r="H8" s="52" t="s">
        <v>16</v>
      </c>
      <c r="I8" s="52" t="s">
        <v>20</v>
      </c>
      <c r="J8" s="65" t="s">
        <v>19</v>
      </c>
      <c r="K8" s="65" t="s">
        <v>17</v>
      </c>
      <c r="L8" s="65" t="s">
        <v>18</v>
      </c>
      <c r="M8" s="65" t="s">
        <v>9</v>
      </c>
      <c r="N8" s="65" t="s">
        <v>32</v>
      </c>
      <c r="O8" s="65" t="s">
        <v>33</v>
      </c>
      <c r="P8" s="64" t="s">
        <v>5</v>
      </c>
      <c r="Q8" s="53" t="s">
        <v>7</v>
      </c>
      <c r="R8" s="60"/>
    </row>
    <row r="9" spans="3:22" ht="39.6" customHeight="1" thickBot="1">
      <c r="C9" s="55"/>
      <c r="D9" s="52"/>
      <c r="E9" s="64"/>
      <c r="F9" s="52"/>
      <c r="G9" s="68"/>
      <c r="H9" s="53"/>
      <c r="I9" s="53"/>
      <c r="J9" s="52"/>
      <c r="K9" s="52"/>
      <c r="L9" s="52"/>
      <c r="M9" s="52"/>
      <c r="N9" s="52"/>
      <c r="O9" s="52"/>
      <c r="P9" s="66"/>
      <c r="Q9" s="53"/>
      <c r="R9" s="61"/>
    </row>
    <row r="10" spans="3:22" ht="13.5" thickBot="1">
      <c r="C10" s="13"/>
      <c r="D10" s="14" t="s">
        <v>2</v>
      </c>
      <c r="E10" s="14" t="s">
        <v>2</v>
      </c>
      <c r="F10" s="14" t="s">
        <v>2</v>
      </c>
      <c r="G10" s="14" t="s">
        <v>2</v>
      </c>
      <c r="H10" s="14" t="s">
        <v>2</v>
      </c>
      <c r="I10" s="14" t="s">
        <v>2</v>
      </c>
      <c r="J10" s="14" t="s">
        <v>2</v>
      </c>
      <c r="K10" s="14" t="s">
        <v>2</v>
      </c>
      <c r="L10" s="14" t="s">
        <v>3</v>
      </c>
      <c r="M10" s="14" t="s">
        <v>2</v>
      </c>
      <c r="N10" s="14" t="s">
        <v>2</v>
      </c>
      <c r="O10" s="14" t="s">
        <v>2</v>
      </c>
      <c r="P10" s="14" t="s">
        <v>2</v>
      </c>
      <c r="Q10" s="15"/>
      <c r="R10" s="16"/>
    </row>
    <row r="11" spans="3:22" ht="3.2" customHeight="1" thickBot="1">
      <c r="C11" s="25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5"/>
      <c r="R11" s="26"/>
    </row>
    <row r="12" spans="3:22" s="5" customFormat="1" ht="15">
      <c r="C12" s="27" t="s">
        <v>14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9.25</v>
      </c>
      <c r="J12" s="28"/>
      <c r="K12" s="28"/>
      <c r="L12" s="29">
        <v>0</v>
      </c>
      <c r="M12" s="28"/>
      <c r="N12" s="28"/>
      <c r="O12" s="29"/>
      <c r="P12" s="30">
        <v>0</v>
      </c>
      <c r="Q12" s="31">
        <v>200</v>
      </c>
      <c r="R12" s="32" t="s">
        <v>21</v>
      </c>
      <c r="S12" s="33"/>
      <c r="T12" s="34">
        <f xml:space="preserve"> (D12+E12+F12+G12+H12+I12+J12+K12+(L12*0.2)+N12+O12+P12)</f>
        <v>9.25</v>
      </c>
      <c r="U12" s="35"/>
      <c r="V12" s="5">
        <v>24.6</v>
      </c>
    </row>
    <row r="13" spans="3:22" s="5" customFormat="1" ht="15">
      <c r="C13" s="36" t="s">
        <v>22</v>
      </c>
      <c r="D13" s="37">
        <v>0</v>
      </c>
      <c r="E13" s="38">
        <v>0</v>
      </c>
      <c r="F13" s="38">
        <v>0</v>
      </c>
      <c r="G13" s="38">
        <v>0</v>
      </c>
      <c r="H13" s="38"/>
      <c r="I13" s="38">
        <v>3.35</v>
      </c>
      <c r="J13" s="38"/>
      <c r="K13" s="38">
        <v>0</v>
      </c>
      <c r="L13" s="38">
        <v>0</v>
      </c>
      <c r="M13" s="38"/>
      <c r="N13" s="38"/>
      <c r="O13" s="39"/>
      <c r="P13" s="38">
        <v>0.55000000000000004</v>
      </c>
      <c r="Q13" s="40">
        <v>150</v>
      </c>
      <c r="R13" s="41" t="s">
        <v>23</v>
      </c>
      <c r="S13" s="33"/>
      <c r="T13" s="34">
        <f t="shared" ref="T13:T24" si="0" xml:space="preserve"> (D13+E13+F13+G13+H13+I13+J13+K13+(L13*0.2)+N13+O13+P13)</f>
        <v>3.9000000000000004</v>
      </c>
      <c r="U13" s="35"/>
      <c r="V13" s="5">
        <v>3.9</v>
      </c>
    </row>
    <row r="14" spans="3:22" s="5" customFormat="1" ht="15">
      <c r="C14" s="42" t="s">
        <v>24</v>
      </c>
      <c r="D14" s="38"/>
      <c r="E14" s="38">
        <v>0</v>
      </c>
      <c r="F14" s="38">
        <v>0</v>
      </c>
      <c r="G14" s="38">
        <v>0</v>
      </c>
      <c r="H14" s="38"/>
      <c r="I14" s="38">
        <v>9</v>
      </c>
      <c r="J14" s="38"/>
      <c r="K14" s="38"/>
      <c r="L14" s="38">
        <v>0</v>
      </c>
      <c r="M14" s="38"/>
      <c r="N14" s="38"/>
      <c r="O14" s="39"/>
      <c r="P14" s="38">
        <v>0</v>
      </c>
      <c r="Q14" s="43">
        <v>75</v>
      </c>
      <c r="R14" s="44" t="s">
        <v>25</v>
      </c>
      <c r="S14" s="33"/>
      <c r="T14" s="34">
        <f t="shared" si="0"/>
        <v>9</v>
      </c>
      <c r="U14" s="35"/>
      <c r="V14" s="5">
        <v>9</v>
      </c>
    </row>
    <row r="15" spans="3:22" s="5" customFormat="1" ht="15">
      <c r="C15" s="36" t="s">
        <v>26</v>
      </c>
      <c r="D15" s="37">
        <v>0.88</v>
      </c>
      <c r="E15" s="38">
        <v>0.15</v>
      </c>
      <c r="F15" s="38">
        <v>0</v>
      </c>
      <c r="G15" s="38">
        <v>0</v>
      </c>
      <c r="H15" s="38"/>
      <c r="I15" s="38"/>
      <c r="J15" s="38"/>
      <c r="K15" s="38">
        <v>1.6</v>
      </c>
      <c r="L15" s="38">
        <v>1</v>
      </c>
      <c r="M15" s="38"/>
      <c r="N15" s="38"/>
      <c r="O15" s="39"/>
      <c r="P15" s="38">
        <v>0.77</v>
      </c>
      <c r="Q15" s="43">
        <v>250</v>
      </c>
      <c r="R15" s="41" t="s">
        <v>11</v>
      </c>
      <c r="S15" s="33"/>
      <c r="T15" s="34">
        <f t="shared" si="0"/>
        <v>3.6</v>
      </c>
      <c r="U15" s="35"/>
      <c r="V15" s="5">
        <v>3.6</v>
      </c>
    </row>
    <row r="16" spans="3:22" s="5" customFormat="1" ht="15">
      <c r="C16" s="45" t="s">
        <v>27</v>
      </c>
      <c r="D16" s="38">
        <v>0.73</v>
      </c>
      <c r="E16" s="38">
        <v>0</v>
      </c>
      <c r="F16" s="38">
        <v>0</v>
      </c>
      <c r="G16" s="38">
        <v>0</v>
      </c>
      <c r="H16" s="38"/>
      <c r="I16" s="38"/>
      <c r="J16" s="38"/>
      <c r="K16" s="38"/>
      <c r="L16" s="38">
        <v>0</v>
      </c>
      <c r="M16" s="38"/>
      <c r="N16" s="38"/>
      <c r="O16" s="39"/>
      <c r="P16" s="38">
        <v>0.77</v>
      </c>
      <c r="Q16" s="43">
        <v>150</v>
      </c>
      <c r="R16" s="41" t="s">
        <v>28</v>
      </c>
      <c r="S16" s="33"/>
      <c r="T16" s="34">
        <f t="shared" si="0"/>
        <v>1.5</v>
      </c>
      <c r="U16" s="35"/>
      <c r="V16" s="5">
        <v>1.5</v>
      </c>
    </row>
    <row r="17" spans="3:22" s="5" customFormat="1" ht="15">
      <c r="C17" s="42" t="s">
        <v>29</v>
      </c>
      <c r="D17" s="38"/>
      <c r="E17" s="38"/>
      <c r="F17" s="38"/>
      <c r="G17" s="38"/>
      <c r="H17" s="38">
        <v>0.92</v>
      </c>
      <c r="I17" s="38"/>
      <c r="J17" s="38">
        <v>0.96</v>
      </c>
      <c r="K17" s="38"/>
      <c r="L17" s="38"/>
      <c r="M17" s="38"/>
      <c r="N17" s="38"/>
      <c r="O17" s="38"/>
      <c r="P17" s="38">
        <v>0.72</v>
      </c>
      <c r="Q17" s="43">
        <v>150</v>
      </c>
      <c r="R17" s="41" t="s">
        <v>30</v>
      </c>
      <c r="S17" s="33"/>
      <c r="T17" s="34">
        <f t="shared" si="0"/>
        <v>2.5999999999999996</v>
      </c>
      <c r="U17" s="35"/>
      <c r="V17" s="5">
        <v>2.6</v>
      </c>
    </row>
    <row r="18" spans="3:22" s="5" customFormat="1" ht="15">
      <c r="C18" s="46" t="s">
        <v>31</v>
      </c>
      <c r="D18" s="38"/>
      <c r="E18" s="38"/>
      <c r="F18" s="38"/>
      <c r="G18" s="38">
        <v>1.68</v>
      </c>
      <c r="H18" s="38"/>
      <c r="I18" s="38"/>
      <c r="J18" s="38"/>
      <c r="K18" s="38"/>
      <c r="L18" s="38"/>
      <c r="M18" s="38"/>
      <c r="N18" s="38">
        <v>1.35</v>
      </c>
      <c r="O18" s="38">
        <v>9.75</v>
      </c>
      <c r="P18" s="38">
        <v>0.72</v>
      </c>
      <c r="Q18" s="43">
        <v>200</v>
      </c>
      <c r="R18" s="41" t="s">
        <v>34</v>
      </c>
      <c r="S18" s="33"/>
      <c r="T18" s="34">
        <f t="shared" si="0"/>
        <v>13.500000000000002</v>
      </c>
      <c r="U18" s="35"/>
      <c r="V18" s="5">
        <v>13.5</v>
      </c>
    </row>
    <row r="19" spans="3:22" s="5" customFormat="1" ht="15">
      <c r="C19" s="45" t="s">
        <v>36</v>
      </c>
      <c r="D19" s="38"/>
      <c r="E19" s="38"/>
      <c r="F19" s="38"/>
      <c r="G19" s="38">
        <v>8.35</v>
      </c>
      <c r="H19" s="38"/>
      <c r="I19" s="38"/>
      <c r="J19" s="38"/>
      <c r="K19" s="38"/>
      <c r="L19" s="38"/>
      <c r="M19" s="38"/>
      <c r="N19" s="38"/>
      <c r="O19" s="38"/>
      <c r="P19" s="38">
        <v>1.25</v>
      </c>
      <c r="Q19" s="43">
        <v>200</v>
      </c>
      <c r="R19" s="41" t="s">
        <v>37</v>
      </c>
      <c r="S19" s="33"/>
      <c r="T19" s="34">
        <f t="shared" si="0"/>
        <v>9.6</v>
      </c>
      <c r="U19" s="35"/>
      <c r="V19" s="5">
        <v>9.6</v>
      </c>
    </row>
    <row r="20" spans="3:22" s="5" customFormat="1" ht="15">
      <c r="C20" s="45" t="s">
        <v>38</v>
      </c>
      <c r="D20" s="38"/>
      <c r="E20" s="38"/>
      <c r="F20" s="38"/>
      <c r="G20" s="38">
        <v>1.65</v>
      </c>
      <c r="H20" s="38"/>
      <c r="I20" s="38"/>
      <c r="J20" s="38"/>
      <c r="K20" s="38"/>
      <c r="L20" s="38"/>
      <c r="M20" s="38"/>
      <c r="N20" s="38"/>
      <c r="O20" s="38"/>
      <c r="P20" s="38">
        <v>0.55000000000000004</v>
      </c>
      <c r="Q20" s="43">
        <v>150</v>
      </c>
      <c r="R20" s="41" t="s">
        <v>39</v>
      </c>
      <c r="S20" s="33"/>
      <c r="T20" s="34">
        <f t="shared" si="0"/>
        <v>2.2000000000000002</v>
      </c>
      <c r="U20" s="35"/>
      <c r="V20" s="5">
        <v>2.2000000000000002</v>
      </c>
    </row>
    <row r="21" spans="3:22" s="5" customFormat="1" ht="15">
      <c r="C21" s="36" t="s">
        <v>40</v>
      </c>
      <c r="D21" s="38"/>
      <c r="E21" s="38"/>
      <c r="F21" s="38"/>
      <c r="G21" s="38">
        <v>5.85</v>
      </c>
      <c r="H21" s="38"/>
      <c r="I21" s="38"/>
      <c r="J21" s="38"/>
      <c r="K21" s="38"/>
      <c r="L21" s="38"/>
      <c r="M21" s="38"/>
      <c r="N21" s="38"/>
      <c r="O21" s="38"/>
      <c r="P21" s="38">
        <v>0.55000000000000004</v>
      </c>
      <c r="Q21" s="43">
        <v>150</v>
      </c>
      <c r="R21" s="41" t="s">
        <v>30</v>
      </c>
      <c r="S21" s="33"/>
      <c r="T21" s="34">
        <f t="shared" si="0"/>
        <v>6.3999999999999995</v>
      </c>
      <c r="U21" s="35"/>
      <c r="V21" s="5">
        <v>6.4</v>
      </c>
    </row>
    <row r="22" spans="3:22" s="5" customFormat="1" ht="15">
      <c r="C22" s="36" t="s">
        <v>41</v>
      </c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>
        <v>1.5</v>
      </c>
      <c r="Q22" s="43">
        <v>150</v>
      </c>
      <c r="R22" s="41" t="s">
        <v>42</v>
      </c>
      <c r="S22" s="33"/>
      <c r="T22" s="34">
        <f t="shared" si="0"/>
        <v>1.5</v>
      </c>
      <c r="U22" s="35"/>
      <c r="V22" s="5">
        <v>1.5</v>
      </c>
    </row>
    <row r="23" spans="3:22" s="5" customFormat="1" ht="15">
      <c r="C23" s="36" t="s">
        <v>43</v>
      </c>
      <c r="D23" s="38">
        <v>1.3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43">
        <v>150</v>
      </c>
      <c r="R23" s="41" t="s">
        <v>44</v>
      </c>
      <c r="S23" s="33"/>
      <c r="T23" s="34">
        <f t="shared" si="0"/>
        <v>1.3</v>
      </c>
      <c r="U23" s="35"/>
      <c r="V23" s="5">
        <v>6.1</v>
      </c>
    </row>
    <row r="24" spans="3:22" s="5" customFormat="1" ht="15.75" thickBot="1">
      <c r="C24" s="36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43"/>
      <c r="R24" s="41"/>
      <c r="S24" s="33"/>
      <c r="T24" s="34">
        <f t="shared" si="0"/>
        <v>0</v>
      </c>
      <c r="U24" s="35"/>
    </row>
    <row r="25" spans="3:22" s="5" customFormat="1" ht="16.5" thickBot="1">
      <c r="C25" s="47" t="s">
        <v>4</v>
      </c>
      <c r="D25" s="48">
        <f>SUM(D12:D24)</f>
        <v>2.91</v>
      </c>
      <c r="E25" s="48">
        <f>SUM(E12:E24)</f>
        <v>0.15</v>
      </c>
      <c r="F25" s="48">
        <f>SUM(F12:F24)</f>
        <v>0</v>
      </c>
      <c r="G25" s="48">
        <f>SUM(G12:G24)</f>
        <v>17.53</v>
      </c>
      <c r="H25" s="48">
        <f>SUM(H12:H24)</f>
        <v>0.92</v>
      </c>
      <c r="I25" s="49"/>
      <c r="J25" s="48">
        <f t="shared" ref="J25:P25" si="1">SUM(J12:J24)</f>
        <v>0.96</v>
      </c>
      <c r="K25" s="48">
        <f t="shared" si="1"/>
        <v>1.6</v>
      </c>
      <c r="L25" s="48">
        <f t="shared" si="1"/>
        <v>1</v>
      </c>
      <c r="M25" s="48">
        <f t="shared" si="1"/>
        <v>0</v>
      </c>
      <c r="N25" s="48">
        <f t="shared" si="1"/>
        <v>1.35</v>
      </c>
      <c r="O25" s="48">
        <f t="shared" si="1"/>
        <v>9.75</v>
      </c>
      <c r="P25" s="48">
        <f t="shared" si="1"/>
        <v>7.379999999999999</v>
      </c>
      <c r="Q25" s="50"/>
      <c r="R25" s="51"/>
      <c r="T25" s="33"/>
      <c r="U25" s="35"/>
    </row>
    <row r="26" spans="3:22" ht="15.75">
      <c r="C26" s="17"/>
      <c r="D26" s="18"/>
      <c r="E26" s="19"/>
      <c r="F26" s="19"/>
      <c r="G26" s="19"/>
      <c r="H26" s="19"/>
      <c r="I26" s="19"/>
      <c r="J26" s="19"/>
      <c r="K26" s="19"/>
      <c r="L26" s="19"/>
      <c r="M26" s="19"/>
      <c r="N26" s="20"/>
      <c r="O26" s="19"/>
      <c r="P26" s="19"/>
      <c r="Q26" s="19"/>
      <c r="R26" s="19"/>
    </row>
    <row r="27" spans="3:22" ht="13.7" customHeight="1">
      <c r="C27" s="21"/>
      <c r="D27" s="22"/>
    </row>
  </sheetData>
  <mergeCells count="17">
    <mergeCell ref="F8:F9"/>
    <mergeCell ref="I8:I9"/>
    <mergeCell ref="C7:C9"/>
    <mergeCell ref="D7:P7"/>
    <mergeCell ref="R7:R9"/>
    <mergeCell ref="D8:D9"/>
    <mergeCell ref="E8:E9"/>
    <mergeCell ref="H8:H9"/>
    <mergeCell ref="J8:J9"/>
    <mergeCell ref="K8:K9"/>
    <mergeCell ref="O8:O9"/>
    <mergeCell ref="P8:P9"/>
    <mergeCell ref="N8:N9"/>
    <mergeCell ref="G8:G9"/>
    <mergeCell ref="Q8:Q9"/>
    <mergeCell ref="M8:M9"/>
    <mergeCell ref="L8:L9"/>
  </mergeCells>
  <printOptions horizontalCentered="1"/>
  <pageMargins left="0.39370078740157483" right="0.39370078740157483" top="0.39370078740157483" bottom="0.39370078740157483" header="0" footer="0"/>
  <pageSetup paperSize="8" scale="95" orientation="landscape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POVRCHY_OT.VÝKOP</vt:lpstr>
      <vt:lpstr>POVRCHY_OT.VÝKOP!Názvy_tisku</vt:lpstr>
      <vt:lpstr>POVRCHY_OT.VÝKOP!Oblast_tisku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Mazal</dc:creator>
  <cp:lastModifiedBy>hruskova</cp:lastModifiedBy>
  <cp:lastPrinted>2020-03-09T12:39:26Z</cp:lastPrinted>
  <dcterms:created xsi:type="dcterms:W3CDTF">2012-07-25T14:19:31Z</dcterms:created>
  <dcterms:modified xsi:type="dcterms:W3CDTF">2020-03-09T12:50:49Z</dcterms:modified>
</cp:coreProperties>
</file>