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kce\Brno\2020-139-Mendlovo_namesti_uprava_\IC\03_Mendlak I\02 - DOKLADOVA CAST\01 -  VYJADRENI\"/>
    </mc:Choice>
  </mc:AlternateContent>
  <bookViews>
    <workbookView xWindow="-105" yWindow="-105" windowWidth="23250" windowHeight="12570"/>
  </bookViews>
  <sheets>
    <sheet name="IČ - Dokladová část-veřejná" sheetId="4" r:id="rId1"/>
  </sheets>
  <definedNames>
    <definedName name="_xlnm.Print_Area" localSheetId="0">'IČ - Dokladová část-veřejná'!$A$1:$S$51</definedName>
  </definedNames>
  <calcPr calcId="152511"/>
</workbook>
</file>

<file path=xl/calcChain.xml><?xml version="1.0" encoding="utf-8"?>
<calcChain xmlns="http://schemas.openxmlformats.org/spreadsheetml/2006/main">
  <c r="U52" i="4" l="1"/>
  <c r="T52" i="4"/>
  <c r="D54" i="4" l="1"/>
</calcChain>
</file>

<file path=xl/sharedStrings.xml><?xml version="1.0" encoding="utf-8"?>
<sst xmlns="http://schemas.openxmlformats.org/spreadsheetml/2006/main" count="452" uniqueCount="199">
  <si>
    <t/>
  </si>
  <si>
    <t>Odbor dopravy</t>
  </si>
  <si>
    <t>Odbor životního prostředí</t>
  </si>
  <si>
    <t>Archeologický ústav AV ČR, Brno, v.v.i.</t>
  </si>
  <si>
    <t>Drážní úřad</t>
  </si>
  <si>
    <t>Ministerstvo obrany ČR, Sekce ekonomická a majetková</t>
  </si>
  <si>
    <t>ČD - Telematika a.s.</t>
  </si>
  <si>
    <t>České Radiokomunikace a.s.</t>
  </si>
  <si>
    <t>Dial Telecom, a.s.</t>
  </si>
  <si>
    <t>GasNet, s.r.o.</t>
  </si>
  <si>
    <t>SMART Comp. a.s.</t>
  </si>
  <si>
    <t>T-Mobile Czech Republic a.s.</t>
  </si>
  <si>
    <t>Č.</t>
  </si>
  <si>
    <t>NÁZEV ORGANIZACE</t>
  </si>
  <si>
    <t>DRUHÝ NÁZEV</t>
  </si>
  <si>
    <t>ADRESA</t>
  </si>
  <si>
    <t xml:space="preserve">POZNÁMKA </t>
  </si>
  <si>
    <t>FAKTICKÉ DATUM ODESLÁNÍ</t>
  </si>
  <si>
    <t>VYDÁNO</t>
  </si>
  <si>
    <t>Č.J.</t>
  </si>
  <si>
    <t>DATUM PLATNOSTI</t>
  </si>
  <si>
    <t>POZN</t>
  </si>
  <si>
    <t xml:space="preserve">Seznam dotčených organizací k projektové dokumentaci </t>
  </si>
  <si>
    <t>Přílohy (tištěné)</t>
  </si>
  <si>
    <t>A - průvodní zpráva</t>
  </si>
  <si>
    <t>B - souhrnná technická zpráva</t>
  </si>
  <si>
    <t>další přílohy</t>
  </si>
  <si>
    <t>CD</t>
  </si>
  <si>
    <t>ČÍSLO JEDNACÍ</t>
  </si>
  <si>
    <t>Technické sítě Brno, a.s.</t>
  </si>
  <si>
    <t>Teplárny Brno, a.s.</t>
  </si>
  <si>
    <t>Vodafone Czech Republic a.s.</t>
  </si>
  <si>
    <t>Faster CZ spol. s r.o.</t>
  </si>
  <si>
    <t>Veřejná zeleň města Brna, p.o.</t>
  </si>
  <si>
    <t>Vysoké učení technické v Brně</t>
  </si>
  <si>
    <t>Stavebně technický odbor</t>
  </si>
  <si>
    <t>Brněnské vodárny a kanalizace, a.s.</t>
  </si>
  <si>
    <t>CETIN, a.s.</t>
  </si>
  <si>
    <t>Brněnské komunikace a.s.</t>
  </si>
  <si>
    <t>Dopravní podnik města Brna, a.s.</t>
  </si>
  <si>
    <t>Fakultní nemocnice u Sv. Anny v Brně</t>
  </si>
  <si>
    <t>Úsek investičního rozvoje, techniky a provozu</t>
  </si>
  <si>
    <t>Masarykova univerzita</t>
  </si>
  <si>
    <t>Ústav výpočetní techniky</t>
  </si>
  <si>
    <t>Kancelář primátora města Brna</t>
  </si>
  <si>
    <t>Magistrát města Brna</t>
  </si>
  <si>
    <t>Odbor investiční</t>
  </si>
  <si>
    <t>Odbor památkové péče</t>
  </si>
  <si>
    <t>Odbor územního plánování a rozvoje</t>
  </si>
  <si>
    <t>Bezbariérové řešení staveb</t>
  </si>
  <si>
    <t>Hasičský záchranný sbor Jihomoravského kraje</t>
  </si>
  <si>
    <t>Krajská hygienická stanice JMK se sídlem v Brně</t>
  </si>
  <si>
    <t>Oddělení ochrany územních zájmů Brno</t>
  </si>
  <si>
    <t>Policie ČR, Krajské ředitelství policie JMK</t>
  </si>
  <si>
    <t>Specializované pracoviště dopravního inženýrství Brno-město a Brno-venkov</t>
  </si>
  <si>
    <t>Úřad pro zastupování státu ve věcech majetkových</t>
  </si>
  <si>
    <t>Územní pracoviště Brno</t>
  </si>
  <si>
    <t>Policie ČR, Krajské ředitelství policie JmK</t>
  </si>
  <si>
    <t>Oddělení správy nemovitého majetku</t>
  </si>
  <si>
    <t>Odbor investiční a správy bytových domů</t>
  </si>
  <si>
    <t>Mendlovo náměstí 157/1</t>
  </si>
  <si>
    <t>Brno</t>
  </si>
  <si>
    <t>Dominikánské náměstí 1</t>
  </si>
  <si>
    <t>Kounicova 67</t>
  </si>
  <si>
    <t>Odbor majetkový</t>
  </si>
  <si>
    <t>Malinovského náměstí 3</t>
  </si>
  <si>
    <t>Kounicova  67</t>
  </si>
  <si>
    <t>Městská část Brno - Střed</t>
  </si>
  <si>
    <t>starosta</t>
  </si>
  <si>
    <t>Dominikánská 2</t>
  </si>
  <si>
    <t>Statutární město Brno, městská část Brno-střed</t>
  </si>
  <si>
    <t>Měnínská 4</t>
  </si>
  <si>
    <t>Úřad městské části Brno-střed</t>
  </si>
  <si>
    <t>Čechyňská 363/19</t>
  </si>
  <si>
    <t>Jilemnického 11</t>
  </si>
  <si>
    <t>Renneská třída 787/1a</t>
  </si>
  <si>
    <t>Hlinky 151</t>
  </si>
  <si>
    <t>Pekařská 53</t>
  </si>
  <si>
    <t>Štefánikova 32</t>
  </si>
  <si>
    <t>Jeřábkova 4</t>
  </si>
  <si>
    <t>Žerotínovo náměstí 617/9</t>
  </si>
  <si>
    <t>Svatoplukova 2687/84</t>
  </si>
  <si>
    <t>Kounicova 24</t>
  </si>
  <si>
    <t>Příkop 11</t>
  </si>
  <si>
    <t>Kounicova 1013/16a</t>
  </si>
  <si>
    <t>Antonínská 548/1</t>
  </si>
  <si>
    <t>Nezamyslova   4374/20a</t>
  </si>
  <si>
    <t>sekce stavební - oblast Olomouc</t>
  </si>
  <si>
    <t>Nerudova  773/1</t>
  </si>
  <si>
    <t>Olomouc</t>
  </si>
  <si>
    <t>Pisárecká 277/1</t>
  </si>
  <si>
    <t>Českomoravská 2510/19</t>
  </si>
  <si>
    <t>Praha 9</t>
  </si>
  <si>
    <t>Skokanská 2117/1</t>
  </si>
  <si>
    <t>Praha 6</t>
  </si>
  <si>
    <t>Křižíkova 36a/237</t>
  </si>
  <si>
    <t>Praha 8</t>
  </si>
  <si>
    <t>EG.D, a.s.</t>
  </si>
  <si>
    <t>Lidická 1873/36</t>
  </si>
  <si>
    <t>Jarní 1064/44g</t>
  </si>
  <si>
    <t>Plynárenská 499/1</t>
  </si>
  <si>
    <t>Opatství Staré Brno Řádu sv. Augustina</t>
  </si>
  <si>
    <t>Kubíčkova 1115/8</t>
  </si>
  <si>
    <t>Brno-Bystrc</t>
  </si>
  <si>
    <t>Barvířská 822/5</t>
  </si>
  <si>
    <t>Okružní 828/25</t>
  </si>
  <si>
    <t>Tomíčkova 2144/1</t>
  </si>
  <si>
    <t>Praha 4</t>
  </si>
  <si>
    <t>Technická 23</t>
  </si>
  <si>
    <t>5a</t>
  </si>
  <si>
    <t>5b</t>
  </si>
  <si>
    <t>5c</t>
  </si>
  <si>
    <t>5d</t>
  </si>
  <si>
    <t>5e</t>
  </si>
  <si>
    <t>Kounice 67</t>
  </si>
  <si>
    <t>Odbor vodního a lesního hospodářství a zem.</t>
  </si>
  <si>
    <t>Husova 12</t>
  </si>
  <si>
    <t>x</t>
  </si>
  <si>
    <t>C.1 Situace širších vztahů</t>
  </si>
  <si>
    <t>C.3 - Celkový situační výkres</t>
  </si>
  <si>
    <t>C.4- Koordinační situace</t>
  </si>
  <si>
    <t>C.2 Katastrální situační výkres</t>
  </si>
  <si>
    <t>datovka</t>
  </si>
  <si>
    <t>2x</t>
  </si>
  <si>
    <t>e-mail: eva.rossi@brno.cz</t>
  </si>
  <si>
    <t>e-mail</t>
  </si>
  <si>
    <t>D.1.1 - Komunikace a chodníky</t>
  </si>
  <si>
    <t>D.1.1. - Komunikace a chodníky, D.1.1 - Objekty drah</t>
  </si>
  <si>
    <t>2x - autorizovaná</t>
  </si>
  <si>
    <t>C.5, C.6, D.1.1 - Komunikace a chodníky</t>
  </si>
  <si>
    <t>PBŘ, formulář, PM</t>
  </si>
  <si>
    <t>plná moc, formulář</t>
  </si>
  <si>
    <t>digi</t>
  </si>
  <si>
    <t xml:space="preserve">D.1.4 - Objekty drah, všechno třkrát </t>
  </si>
  <si>
    <t>D.1.2 Vodohospodářské objekty</t>
  </si>
  <si>
    <t>15.7.2021</t>
  </si>
  <si>
    <t>souhlas s podmínkami</t>
  </si>
  <si>
    <t>B6941-26128528</t>
  </si>
  <si>
    <t>sítě dotčeny, předáno správci zařízení k vydání souhlasu s činností v OP</t>
  </si>
  <si>
    <t>16.7.2021</t>
  </si>
  <si>
    <t>210715-1618315471</t>
  </si>
  <si>
    <t>sítě dotčeny, souhlas s podmínkami</t>
  </si>
  <si>
    <t>21.7.2021</t>
  </si>
  <si>
    <t>UPTS/OS/280355/2021</t>
  </si>
  <si>
    <t>sítě dotčeny</t>
  </si>
  <si>
    <t>23.7.2021</t>
  </si>
  <si>
    <t>NEOBSAZENO</t>
  </si>
  <si>
    <t>26.7.2021</t>
  </si>
  <si>
    <t>27a</t>
  </si>
  <si>
    <t>27b</t>
  </si>
  <si>
    <t>Českomoravská 2510/20</t>
  </si>
  <si>
    <t>Praha 10</t>
  </si>
  <si>
    <t>SO 451, SO 452</t>
  </si>
  <si>
    <t>SO 453</t>
  </si>
  <si>
    <t>27.7.2021</t>
  </si>
  <si>
    <t>FNUSA/17772/2021</t>
  </si>
  <si>
    <t>neuvedeno</t>
  </si>
  <si>
    <t>738648/21</t>
  </si>
  <si>
    <t>738671/21</t>
  </si>
  <si>
    <t>PŘELOŽKOVÁ SMLOUVA</t>
  </si>
  <si>
    <t>S/176/969/21</t>
  </si>
  <si>
    <t>2020 139 - Úprava veřejného prostranství - Mendlovo náměstí - fáze I</t>
  </si>
  <si>
    <t>KHSJM 44523/2021/BM/HOK</t>
  </si>
  <si>
    <t>souhlasí z apodmínky</t>
  </si>
  <si>
    <t>BM929849</t>
  </si>
  <si>
    <t>souhlasí s podmínkami</t>
  </si>
  <si>
    <t>17538/2021/TB</t>
  </si>
  <si>
    <t>ARUB/5055/2021/DS</t>
  </si>
  <si>
    <t>MCBS/2021/0128493/SEHR</t>
  </si>
  <si>
    <t>DUCR-43187/21/Os</t>
  </si>
  <si>
    <t>KRPB-98327-3/ČJ-2021-0602DI-PRO</t>
  </si>
  <si>
    <t>E36317/21</t>
  </si>
  <si>
    <t>KRPB-1305-325/ČJ-2021-0600MN-MAT</t>
  </si>
  <si>
    <t>MU-IS/156432/2021/1471241/ÚVT-2/4498</t>
  </si>
  <si>
    <t xml:space="preserve">souhlasí s podmínkami </t>
  </si>
  <si>
    <t>%</t>
  </si>
  <si>
    <t>MA/2021/435</t>
  </si>
  <si>
    <t>BVK/16516/2021</t>
  </si>
  <si>
    <t>VUTBR/147155/2021</t>
  </si>
  <si>
    <t>HSBM-4474-2/2021</t>
  </si>
  <si>
    <t xml:space="preserve">souhlasí </t>
  </si>
  <si>
    <t>MCBS/2021/0126235/SEVD</t>
  </si>
  <si>
    <t>MCBS/2021/0141494/VYTJ</t>
  </si>
  <si>
    <t>Krajský úřad JMK</t>
  </si>
  <si>
    <t>OŽP</t>
  </si>
  <si>
    <t>nepotřebujeme jedná se o VPS, ale protože se dotazují v řízeních, tak jsme oslovili o smlouvy</t>
  </si>
  <si>
    <t>nepodléha EIA</t>
  </si>
  <si>
    <t>5f</t>
  </si>
  <si>
    <t>výjimka §56 zákona č.114/1992 SB.na památný strom</t>
  </si>
  <si>
    <t>vydána pravomocná výjimka</t>
  </si>
  <si>
    <t>Koordinované stanovisko</t>
  </si>
  <si>
    <t>žádáno o DOSS od 15.7.2021</t>
  </si>
  <si>
    <t>Vyjádření nazpět</t>
  </si>
  <si>
    <t>31.8.2021</t>
  </si>
  <si>
    <t>pošta</t>
  </si>
  <si>
    <t>TSB/08937/2021</t>
  </si>
  <si>
    <t>MMB/0388313/2021/Med</t>
  </si>
  <si>
    <t>MMB/0383374/2021</t>
  </si>
  <si>
    <t>117713/2021-1150-OÚZ-BR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</si>
</sst>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 CE"/>
      <family val="2"/>
      <charset val="238"/>
    </font>
    <font>
      <b/>
      <sz val="20"/>
      <name val="Arial CE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3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4" fillId="0" borderId="7" xfId="1" applyNumberFormat="1" applyFont="1" applyBorder="1" applyAlignment="1">
      <alignment horizontal="left" vertical="top"/>
    </xf>
    <xf numFmtId="49" fontId="4" fillId="0" borderId="6" xfId="1" applyNumberFormat="1" applyFont="1" applyBorder="1" applyAlignment="1">
      <alignment horizontal="left" vertical="top"/>
    </xf>
    <xf numFmtId="49" fontId="5" fillId="0" borderId="6" xfId="1" applyNumberFormat="1" applyFont="1" applyBorder="1" applyAlignment="1">
      <alignment horizontal="left" vertical="top"/>
    </xf>
    <xf numFmtId="49" fontId="5" fillId="0" borderId="9" xfId="1" applyNumberFormat="1" applyFont="1" applyBorder="1" applyAlignment="1">
      <alignment horizontal="left" vertical="top"/>
    </xf>
    <xf numFmtId="0" fontId="0" fillId="0" borderId="26" xfId="0" applyBorder="1" applyAlignment="1">
      <alignment horizontal="center"/>
    </xf>
    <xf numFmtId="0" fontId="2" fillId="0" borderId="0" xfId="0" applyFont="1" applyFill="1"/>
    <xf numFmtId="0" fontId="0" fillId="0" borderId="1" xfId="0" applyFill="1" applyBorder="1"/>
    <xf numFmtId="0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 vertical="center"/>
    </xf>
    <xf numFmtId="14" fontId="0" fillId="0" borderId="1" xfId="0" applyNumberFormat="1" applyFill="1" applyBorder="1"/>
    <xf numFmtId="0" fontId="0" fillId="0" borderId="1" xfId="0" applyFill="1" applyBorder="1" applyAlignment="1">
      <alignment shrinkToFi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shrinkToFit="1"/>
    </xf>
    <xf numFmtId="0" fontId="0" fillId="0" borderId="0" xfId="0"/>
    <xf numFmtId="0" fontId="0" fillId="0" borderId="0" xfId="0"/>
    <xf numFmtId="0" fontId="0" fillId="0" borderId="1" xfId="0" applyFill="1" applyBorder="1"/>
    <xf numFmtId="14" fontId="0" fillId="0" borderId="24" xfId="0" applyNumberFormat="1" applyFill="1" applyBorder="1" applyAlignment="1">
      <alignment vertical="top"/>
    </xf>
    <xf numFmtId="0" fontId="0" fillId="0" borderId="1" xfId="0" applyBorder="1"/>
    <xf numFmtId="49" fontId="0" fillId="0" borderId="1" xfId="0" applyNumberFormat="1" applyBorder="1" applyAlignment="1">
      <alignment vertical="top"/>
    </xf>
    <xf numFmtId="0" fontId="0" fillId="6" borderId="1" xfId="0" applyNumberFormat="1" applyFill="1" applyBorder="1" applyAlignment="1">
      <alignment horizontal="center" vertical="center"/>
    </xf>
    <xf numFmtId="0" fontId="0" fillId="7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vertical="top"/>
    </xf>
    <xf numFmtId="14" fontId="0" fillId="7" borderId="24" xfId="0" applyNumberFormat="1" applyFill="1" applyBorder="1" applyAlignment="1">
      <alignment vertical="top"/>
    </xf>
    <xf numFmtId="49" fontId="0" fillId="7" borderId="1" xfId="0" applyNumberFormat="1" applyFill="1" applyBorder="1" applyAlignment="1">
      <alignment horizontal="center" vertical="center"/>
    </xf>
    <xf numFmtId="0" fontId="0" fillId="7" borderId="1" xfId="0" applyFill="1" applyBorder="1"/>
    <xf numFmtId="14" fontId="0" fillId="7" borderId="1" xfId="0" applyNumberFormat="1" applyFill="1" applyBorder="1"/>
    <xf numFmtId="49" fontId="0" fillId="7" borderId="24" xfId="0" applyNumberFormat="1" applyFill="1" applyBorder="1" applyAlignment="1">
      <alignment horizontal="center" vertical="center"/>
    </xf>
    <xf numFmtId="14" fontId="0" fillId="7" borderId="1" xfId="0" applyNumberFormat="1" applyFill="1" applyBorder="1" applyAlignment="1">
      <alignment horizontal="center" vertical="center"/>
    </xf>
    <xf numFmtId="14" fontId="0" fillId="7" borderId="1" xfId="0" applyNumberFormat="1" applyFill="1" applyBorder="1" applyAlignment="1">
      <alignment horizontal="center"/>
    </xf>
    <xf numFmtId="49" fontId="0" fillId="7" borderId="24" xfId="0" applyNumberFormat="1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49" fontId="0" fillId="7" borderId="28" xfId="0" applyNumberFormat="1" applyFill="1" applyBorder="1" applyAlignment="1">
      <alignment horizontal="center" vertical="center"/>
    </xf>
    <xf numFmtId="49" fontId="0" fillId="7" borderId="4" xfId="0" applyNumberForma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shrinkToFit="1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vertical="top"/>
    </xf>
    <xf numFmtId="0" fontId="0" fillId="7" borderId="1" xfId="0" applyFont="1" applyFill="1" applyBorder="1" applyAlignment="1">
      <alignment horizontal="center" vertical="center" shrinkToFit="1"/>
    </xf>
    <xf numFmtId="49" fontId="0" fillId="7" borderId="24" xfId="0" applyNumberFormat="1" applyFill="1" applyBorder="1" applyAlignment="1">
      <alignment horizontal="center" vertical="center"/>
    </xf>
    <xf numFmtId="14" fontId="0" fillId="7" borderId="1" xfId="0" applyNumberFormat="1" applyFill="1" applyBorder="1" applyAlignment="1">
      <alignment vertical="top"/>
    </xf>
    <xf numFmtId="0" fontId="0" fillId="7" borderId="1" xfId="0" applyFill="1" applyBorder="1" applyAlignment="1">
      <alignment shrinkToFit="1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shrinkToFit="1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14" fontId="0" fillId="7" borderId="1" xfId="0" applyNumberFormat="1" applyFill="1" applyBorder="1" applyAlignment="1">
      <alignment vertical="center" wrapText="1"/>
    </xf>
    <xf numFmtId="0" fontId="0" fillId="3" borderId="11" xfId="0" applyFill="1" applyBorder="1" applyAlignment="1">
      <alignment vertical="top"/>
    </xf>
    <xf numFmtId="0" fontId="0" fillId="0" borderId="0" xfId="0" applyAlignment="1">
      <alignment horizontal="right" vertical="center"/>
    </xf>
    <xf numFmtId="49" fontId="0" fillId="7" borderId="1" xfId="0" applyNumberFormat="1" applyFill="1" applyBorder="1" applyAlignment="1">
      <alignment horizontal="center" vertical="top"/>
    </xf>
    <xf numFmtId="0" fontId="0" fillId="0" borderId="29" xfId="0" applyBorder="1"/>
    <xf numFmtId="0" fontId="0" fillId="0" borderId="30" xfId="0" applyBorder="1"/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vertical="top"/>
    </xf>
    <xf numFmtId="14" fontId="8" fillId="0" borderId="24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 applyAlignment="1">
      <alignment shrinkToFit="1"/>
    </xf>
    <xf numFmtId="0" fontId="0" fillId="0" borderId="0" xfId="0" applyBorder="1" applyAlignment="1">
      <alignment horizontal="right" vertical="center"/>
    </xf>
    <xf numFmtId="49" fontId="0" fillId="7" borderId="1" xfId="0" applyNumberFormat="1" applyFill="1" applyBorder="1" applyAlignment="1">
      <alignment vertical="top" wrapText="1"/>
    </xf>
    <xf numFmtId="49" fontId="0" fillId="7" borderId="10" xfId="0" applyNumberFormat="1" applyFill="1" applyBorder="1" applyAlignment="1">
      <alignment vertical="top"/>
    </xf>
    <xf numFmtId="0" fontId="9" fillId="0" borderId="11" xfId="0" applyFont="1" applyBorder="1" applyAlignment="1">
      <alignment horizontal="center"/>
    </xf>
    <xf numFmtId="2" fontId="9" fillId="0" borderId="12" xfId="0" applyNumberFormat="1" applyFont="1" applyBorder="1" applyAlignment="1">
      <alignment horizontal="center"/>
    </xf>
    <xf numFmtId="14" fontId="0" fillId="7" borderId="1" xfId="0" applyNumberFormat="1" applyFill="1" applyBorder="1" applyAlignment="1">
      <alignment horizontal="right" vertical="center"/>
    </xf>
    <xf numFmtId="49" fontId="0" fillId="7" borderId="1" xfId="0" applyNumberFormat="1" applyFill="1" applyBorder="1" applyAlignment="1">
      <alignment horizontal="right" vertical="top"/>
    </xf>
    <xf numFmtId="0" fontId="0" fillId="7" borderId="1" xfId="0" applyFill="1" applyBorder="1" applyAlignment="1">
      <alignment horizontal="center" vertical="center"/>
    </xf>
    <xf numFmtId="0" fontId="0" fillId="6" borderId="0" xfId="0" applyFill="1" applyBorder="1"/>
    <xf numFmtId="0" fontId="0" fillId="7" borderId="0" xfId="0" applyFill="1"/>
    <xf numFmtId="49" fontId="0" fillId="7" borderId="1" xfId="0" applyNumberFormat="1" applyFill="1" applyBorder="1" applyAlignment="1">
      <alignment vertical="top" shrinkToFit="1"/>
    </xf>
    <xf numFmtId="14" fontId="0" fillId="7" borderId="2" xfId="0" applyNumberFormat="1" applyFill="1" applyBorder="1" applyAlignment="1">
      <alignment horizontal="center"/>
    </xf>
    <xf numFmtId="0" fontId="0" fillId="7" borderId="2" xfId="0" applyFill="1" applyBorder="1" applyAlignment="1">
      <alignment horizontal="center" shrinkToFit="1"/>
    </xf>
    <xf numFmtId="0" fontId="0" fillId="7" borderId="2" xfId="0" applyFill="1" applyBorder="1" applyAlignment="1">
      <alignment horizontal="center" wrapText="1"/>
    </xf>
    <xf numFmtId="14" fontId="0" fillId="7" borderId="18" xfId="0" applyNumberFormat="1" applyFill="1" applyBorder="1" applyAlignment="1">
      <alignment horizontal="center"/>
    </xf>
    <xf numFmtId="0" fontId="0" fillId="7" borderId="18" xfId="0" applyFill="1" applyBorder="1" applyAlignment="1">
      <alignment horizontal="center" shrinkToFit="1"/>
    </xf>
    <xf numFmtId="0" fontId="0" fillId="7" borderId="18" xfId="0" applyFill="1" applyBorder="1" applyAlignment="1">
      <alignment horizontal="center"/>
    </xf>
    <xf numFmtId="0" fontId="0" fillId="7" borderId="18" xfId="0" applyFill="1" applyBorder="1" applyAlignment="1">
      <alignment horizontal="center" wrapText="1"/>
    </xf>
    <xf numFmtId="14" fontId="0" fillId="7" borderId="3" xfId="0" applyNumberFormat="1" applyFill="1" applyBorder="1" applyAlignment="1">
      <alignment horizontal="center"/>
    </xf>
    <xf numFmtId="0" fontId="0" fillId="7" borderId="3" xfId="0" applyFill="1" applyBorder="1" applyAlignment="1">
      <alignment horizontal="center" shrinkToFit="1"/>
    </xf>
    <xf numFmtId="0" fontId="0" fillId="7" borderId="3" xfId="0" applyFill="1" applyBorder="1" applyAlignment="1">
      <alignment horizontal="center"/>
    </xf>
    <xf numFmtId="0" fontId="0" fillId="7" borderId="3" xfId="0" applyFill="1" applyBorder="1" applyAlignment="1">
      <alignment horizontal="center" wrapText="1"/>
    </xf>
    <xf numFmtId="49" fontId="0" fillId="7" borderId="24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0" fontId="0" fillId="0" borderId="1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0" fillId="7" borderId="2" xfId="0" applyNumberFormat="1" applyFill="1" applyBorder="1" applyAlignment="1">
      <alignment horizontal="center" vertical="center"/>
    </xf>
    <xf numFmtId="49" fontId="0" fillId="7" borderId="18" xfId="0" applyNumberFormat="1" applyFill="1" applyBorder="1" applyAlignment="1">
      <alignment horizontal="center" vertical="center"/>
    </xf>
    <xf numFmtId="49" fontId="0" fillId="7" borderId="3" xfId="0" applyNumberFormat="1" applyFill="1" applyBorder="1" applyAlignment="1">
      <alignment horizontal="center" vertical="center"/>
    </xf>
    <xf numFmtId="49" fontId="0" fillId="7" borderId="24" xfId="0" applyNumberFormat="1" applyFill="1" applyBorder="1" applyAlignment="1">
      <alignment horizontal="center" vertical="center"/>
    </xf>
    <xf numFmtId="49" fontId="0" fillId="7" borderId="28" xfId="0" applyNumberFormat="1" applyFill="1" applyBorder="1" applyAlignment="1">
      <alignment horizontal="center" vertical="center"/>
    </xf>
    <xf numFmtId="49" fontId="0" fillId="7" borderId="4" xfId="0" applyNumberFormat="1" applyFill="1" applyBorder="1" applyAlignment="1">
      <alignment horizontal="center" vertical="center"/>
    </xf>
    <xf numFmtId="14" fontId="0" fillId="7" borderId="18" xfId="0" applyNumberFormat="1" applyFill="1" applyBorder="1" applyAlignment="1">
      <alignment horizontal="center" vertical="center" wrapText="1"/>
    </xf>
    <xf numFmtId="14" fontId="0" fillId="7" borderId="3" xfId="0" applyNumberFormat="1" applyFill="1" applyBorder="1" applyAlignment="1">
      <alignment horizontal="center" vertical="center" wrapText="1"/>
    </xf>
    <xf numFmtId="0" fontId="0" fillId="7" borderId="24" xfId="0" applyFont="1" applyFill="1" applyBorder="1" applyAlignment="1">
      <alignment horizontal="center" vertical="center"/>
    </xf>
    <xf numFmtId="0" fontId="0" fillId="7" borderId="28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 vertical="center"/>
    </xf>
    <xf numFmtId="49" fontId="0" fillId="0" borderId="28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0" fillId="7" borderId="24" xfId="0" applyFont="1" applyFill="1" applyBorder="1" applyAlignment="1">
      <alignment horizontal="center"/>
    </xf>
    <xf numFmtId="0" fontId="0" fillId="7" borderId="28" xfId="0" applyFont="1" applyFill="1" applyBorder="1" applyAlignment="1">
      <alignment horizontal="center"/>
    </xf>
    <xf numFmtId="0" fontId="0" fillId="7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49" fontId="4" fillId="2" borderId="8" xfId="1" applyNumberFormat="1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/>
    </xf>
    <xf numFmtId="0" fontId="7" fillId="2" borderId="14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</cellXfs>
  <cellStyles count="2">
    <cellStyle name="Normální" xfId="0" builtinId="0"/>
    <cellStyle name="normální_H4 Objekty a správci_Žabovřeská 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70" zoomScaleNormal="70" zoomScaleSheetLayoutView="85" workbookViewId="0">
      <selection activeCell="R29" sqref="R29"/>
    </sheetView>
  </sheetViews>
  <sheetFormatPr defaultRowHeight="15" x14ac:dyDescent="0.25"/>
  <cols>
    <col min="1" max="1" width="6.140625" style="1" customWidth="1"/>
    <col min="2" max="2" width="57.5703125" bestFit="1" customWidth="1"/>
    <col min="3" max="3" width="35.5703125" customWidth="1"/>
    <col min="4" max="4" width="37.7109375" customWidth="1"/>
    <col min="5" max="5" width="19.5703125" customWidth="1"/>
    <col min="6" max="6" width="26.5703125" customWidth="1"/>
    <col min="7" max="7" width="12.7109375" hidden="1" customWidth="1"/>
    <col min="8" max="8" width="33.28515625" hidden="1" customWidth="1"/>
    <col min="9" max="9" width="25.7109375" hidden="1" customWidth="1"/>
    <col min="10" max="11" width="25.7109375" style="21" hidden="1" customWidth="1"/>
    <col min="12" max="12" width="16.7109375" hidden="1" customWidth="1"/>
    <col min="13" max="13" width="29.5703125" hidden="1" customWidth="1"/>
    <col min="14" max="14" width="27.28515625" hidden="1" customWidth="1"/>
    <col min="15" max="15" width="15.85546875" hidden="1" customWidth="1"/>
    <col min="16" max="16" width="12.42578125" customWidth="1"/>
    <col min="17" max="17" width="26" customWidth="1"/>
    <col min="18" max="18" width="13" customWidth="1"/>
    <col min="19" max="19" width="53.42578125" customWidth="1"/>
  </cols>
  <sheetData>
    <row r="1" spans="1:21" ht="18.75" x14ac:dyDescent="0.3">
      <c r="A1" s="1" t="s">
        <v>22</v>
      </c>
      <c r="E1" s="9"/>
      <c r="F1" s="9"/>
      <c r="G1" s="1"/>
      <c r="H1" s="1"/>
      <c r="M1" s="1"/>
      <c r="N1" s="1"/>
    </row>
    <row r="2" spans="1:21" ht="15.75" thickBot="1" x14ac:dyDescent="0.3">
      <c r="G2" s="8"/>
      <c r="H2" s="1"/>
      <c r="M2" s="1"/>
      <c r="N2" s="1"/>
      <c r="S2" t="s">
        <v>191</v>
      </c>
    </row>
    <row r="3" spans="1:21" ht="27" thickBot="1" x14ac:dyDescent="0.3">
      <c r="A3" s="2"/>
      <c r="B3" s="3"/>
      <c r="C3" s="4" t="s">
        <v>161</v>
      </c>
      <c r="D3" s="5"/>
      <c r="E3" s="6"/>
      <c r="F3" s="6"/>
      <c r="G3" s="138" t="s">
        <v>23</v>
      </c>
      <c r="H3" s="139"/>
      <c r="I3" s="139"/>
      <c r="J3" s="139"/>
      <c r="K3" s="139"/>
      <c r="L3" s="139"/>
      <c r="M3" s="139"/>
      <c r="N3" s="140"/>
      <c r="O3" s="61"/>
      <c r="P3" s="6"/>
      <c r="Q3" s="6"/>
      <c r="R3" s="6"/>
      <c r="S3" s="7"/>
    </row>
    <row r="4" spans="1:21" ht="15" customHeight="1" x14ac:dyDescent="0.25">
      <c r="A4" s="129" t="s">
        <v>12</v>
      </c>
      <c r="B4" s="131" t="s">
        <v>13</v>
      </c>
      <c r="C4" s="131" t="s">
        <v>14</v>
      </c>
      <c r="D4" s="134" t="s">
        <v>15</v>
      </c>
      <c r="E4" s="136" t="s">
        <v>28</v>
      </c>
      <c r="F4" s="136" t="s">
        <v>16</v>
      </c>
      <c r="G4" s="141" t="s">
        <v>24</v>
      </c>
      <c r="H4" s="147" t="s">
        <v>25</v>
      </c>
      <c r="I4" s="147" t="s">
        <v>118</v>
      </c>
      <c r="J4" s="124" t="s">
        <v>121</v>
      </c>
      <c r="K4" s="124" t="s">
        <v>119</v>
      </c>
      <c r="L4" s="147" t="s">
        <v>120</v>
      </c>
      <c r="M4" s="124" t="s">
        <v>26</v>
      </c>
      <c r="N4" s="151" t="s">
        <v>27</v>
      </c>
      <c r="O4" s="144" t="s">
        <v>17</v>
      </c>
      <c r="P4" s="117" t="s">
        <v>18</v>
      </c>
      <c r="Q4" s="119" t="s">
        <v>19</v>
      </c>
      <c r="R4" s="121" t="s">
        <v>20</v>
      </c>
      <c r="S4" s="114" t="s">
        <v>21</v>
      </c>
    </row>
    <row r="5" spans="1:21" ht="15" customHeight="1" x14ac:dyDescent="0.25">
      <c r="A5" s="130"/>
      <c r="B5" s="132"/>
      <c r="C5" s="133"/>
      <c r="D5" s="135"/>
      <c r="E5" s="137"/>
      <c r="F5" s="137"/>
      <c r="G5" s="142"/>
      <c r="H5" s="148"/>
      <c r="I5" s="148"/>
      <c r="J5" s="125"/>
      <c r="K5" s="125"/>
      <c r="L5" s="148"/>
      <c r="M5" s="125"/>
      <c r="N5" s="152"/>
      <c r="O5" s="145"/>
      <c r="P5" s="118"/>
      <c r="Q5" s="120"/>
      <c r="R5" s="122" t="s">
        <v>20</v>
      </c>
      <c r="S5" s="115"/>
    </row>
    <row r="6" spans="1:21" x14ac:dyDescent="0.25">
      <c r="A6" s="130"/>
      <c r="B6" s="132"/>
      <c r="C6" s="133"/>
      <c r="D6" s="135"/>
      <c r="E6" s="137"/>
      <c r="F6" s="137"/>
      <c r="G6" s="143"/>
      <c r="H6" s="149"/>
      <c r="I6" s="149"/>
      <c r="J6" s="125"/>
      <c r="K6" s="125"/>
      <c r="L6" s="149"/>
      <c r="M6" s="150"/>
      <c r="N6" s="152"/>
      <c r="O6" s="146"/>
      <c r="P6" s="118"/>
      <c r="Q6" s="120"/>
      <c r="R6" s="123"/>
      <c r="S6" s="116"/>
    </row>
    <row r="7" spans="1:21" ht="15" customHeight="1" x14ac:dyDescent="0.25">
      <c r="A7" s="63">
        <v>1</v>
      </c>
      <c r="B7" s="28" t="s">
        <v>183</v>
      </c>
      <c r="C7" s="28" t="s">
        <v>184</v>
      </c>
      <c r="D7" s="28"/>
      <c r="E7" s="28"/>
      <c r="F7" s="28"/>
      <c r="G7" s="28" t="s">
        <v>117</v>
      </c>
      <c r="H7" s="28" t="s">
        <v>117</v>
      </c>
      <c r="I7" s="28" t="s">
        <v>117</v>
      </c>
      <c r="J7" s="28"/>
      <c r="K7" s="28" t="s">
        <v>117</v>
      </c>
      <c r="L7" s="28" t="s">
        <v>117</v>
      </c>
      <c r="M7" s="28"/>
      <c r="N7" s="28" t="s">
        <v>117</v>
      </c>
      <c r="O7" s="28"/>
      <c r="P7" s="28"/>
      <c r="Q7" s="28"/>
      <c r="R7" s="28"/>
      <c r="S7" s="28" t="s">
        <v>186</v>
      </c>
      <c r="T7">
        <v>1</v>
      </c>
      <c r="U7">
        <v>1</v>
      </c>
    </row>
    <row r="8" spans="1:21" x14ac:dyDescent="0.25">
      <c r="A8" s="11">
        <v>2</v>
      </c>
      <c r="B8" s="25" t="s">
        <v>45</v>
      </c>
      <c r="C8" s="25" t="s">
        <v>44</v>
      </c>
      <c r="D8" s="25" t="s">
        <v>62</v>
      </c>
      <c r="E8" s="25" t="s">
        <v>61</v>
      </c>
      <c r="F8" s="23"/>
      <c r="G8" s="111" t="s">
        <v>122</v>
      </c>
      <c r="H8" s="112"/>
      <c r="I8" s="112"/>
      <c r="J8" s="112"/>
      <c r="K8" s="112"/>
      <c r="L8" s="112"/>
      <c r="M8" s="112"/>
      <c r="N8" s="113"/>
      <c r="O8" s="13" t="s">
        <v>145</v>
      </c>
      <c r="P8" s="10"/>
      <c r="Q8" s="15"/>
      <c r="R8" s="10"/>
      <c r="S8" s="10"/>
      <c r="T8">
        <v>1</v>
      </c>
      <c r="U8">
        <v>0</v>
      </c>
    </row>
    <row r="9" spans="1:21" ht="15" customHeight="1" x14ac:dyDescent="0.25">
      <c r="A9" s="27">
        <v>3</v>
      </c>
      <c r="B9" s="28" t="s">
        <v>45</v>
      </c>
      <c r="C9" s="28" t="s">
        <v>46</v>
      </c>
      <c r="D9" s="28" t="s">
        <v>63</v>
      </c>
      <c r="E9" s="28" t="s">
        <v>61</v>
      </c>
      <c r="F9" s="31"/>
      <c r="G9" s="103" t="s">
        <v>122</v>
      </c>
      <c r="H9" s="104"/>
      <c r="I9" s="104"/>
      <c r="J9" s="104"/>
      <c r="K9" s="104"/>
      <c r="L9" s="104"/>
      <c r="M9" s="104"/>
      <c r="N9" s="105"/>
      <c r="O9" s="96" t="s">
        <v>145</v>
      </c>
      <c r="P9" s="32">
        <v>44442</v>
      </c>
      <c r="Q9" s="53" t="s">
        <v>197</v>
      </c>
      <c r="R9" s="32">
        <v>44807</v>
      </c>
      <c r="S9" s="31"/>
      <c r="T9">
        <v>1</v>
      </c>
      <c r="U9">
        <v>1</v>
      </c>
    </row>
    <row r="10" spans="1:21" x14ac:dyDescent="0.25">
      <c r="A10" s="26">
        <v>4</v>
      </c>
      <c r="B10" s="25" t="s">
        <v>45</v>
      </c>
      <c r="C10" s="25" t="s">
        <v>64</v>
      </c>
      <c r="D10" s="25" t="s">
        <v>65</v>
      </c>
      <c r="E10" s="25" t="s">
        <v>61</v>
      </c>
      <c r="F10" s="24"/>
      <c r="G10" s="16" t="s">
        <v>117</v>
      </c>
      <c r="H10" s="17" t="s">
        <v>117</v>
      </c>
      <c r="I10" s="16" t="s">
        <v>117</v>
      </c>
      <c r="J10" s="16" t="s">
        <v>117</v>
      </c>
      <c r="K10" s="16" t="s">
        <v>117</v>
      </c>
      <c r="L10" s="17" t="s">
        <v>123</v>
      </c>
      <c r="M10" s="16"/>
      <c r="N10" s="16" t="s">
        <v>117</v>
      </c>
      <c r="O10" s="13" t="s">
        <v>147</v>
      </c>
      <c r="P10" s="14"/>
      <c r="Q10" s="15"/>
      <c r="R10" s="10"/>
      <c r="S10" s="10"/>
      <c r="T10">
        <v>1</v>
      </c>
      <c r="U10">
        <v>0</v>
      </c>
    </row>
    <row r="11" spans="1:21" x14ac:dyDescent="0.25">
      <c r="A11" s="27" t="s">
        <v>109</v>
      </c>
      <c r="B11" s="28" t="s">
        <v>45</v>
      </c>
      <c r="C11" s="28" t="s">
        <v>48</v>
      </c>
      <c r="D11" s="28" t="s">
        <v>66</v>
      </c>
      <c r="E11" s="100" t="s">
        <v>61</v>
      </c>
      <c r="F11" s="106" t="s">
        <v>190</v>
      </c>
      <c r="G11" s="44" t="s">
        <v>117</v>
      </c>
      <c r="H11" s="50" t="s">
        <v>117</v>
      </c>
      <c r="I11" s="44" t="s">
        <v>117</v>
      </c>
      <c r="J11" s="44" t="s">
        <v>117</v>
      </c>
      <c r="K11" s="44" t="s">
        <v>117</v>
      </c>
      <c r="L11" s="50" t="s">
        <v>117</v>
      </c>
      <c r="M11" s="44"/>
      <c r="N11" s="44" t="s">
        <v>117</v>
      </c>
      <c r="O11" s="100" t="s">
        <v>147</v>
      </c>
      <c r="P11" s="85">
        <v>44440</v>
      </c>
      <c r="Q11" s="86" t="s">
        <v>196</v>
      </c>
      <c r="R11" s="85">
        <v>45170</v>
      </c>
      <c r="S11" s="87"/>
      <c r="T11" s="98">
        <v>1</v>
      </c>
      <c r="U11" s="99">
        <v>0</v>
      </c>
    </row>
    <row r="12" spans="1:21" s="21" customFormat="1" x14ac:dyDescent="0.25">
      <c r="A12" s="27" t="s">
        <v>110</v>
      </c>
      <c r="B12" s="28" t="s">
        <v>45</v>
      </c>
      <c r="C12" s="28" t="s">
        <v>1</v>
      </c>
      <c r="D12" s="28" t="s">
        <v>114</v>
      </c>
      <c r="E12" s="101"/>
      <c r="F12" s="106"/>
      <c r="G12" s="44" t="s">
        <v>117</v>
      </c>
      <c r="H12" s="50" t="s">
        <v>117</v>
      </c>
      <c r="I12" s="44" t="s">
        <v>117</v>
      </c>
      <c r="J12" s="44" t="s">
        <v>117</v>
      </c>
      <c r="K12" s="44" t="s">
        <v>117</v>
      </c>
      <c r="L12" s="50" t="s">
        <v>117</v>
      </c>
      <c r="M12" s="44"/>
      <c r="N12" s="44" t="s">
        <v>117</v>
      </c>
      <c r="O12" s="101"/>
      <c r="P12" s="88"/>
      <c r="Q12" s="89"/>
      <c r="R12" s="90"/>
      <c r="S12" s="91"/>
      <c r="T12" s="98"/>
      <c r="U12" s="99"/>
    </row>
    <row r="13" spans="1:21" s="21" customFormat="1" x14ac:dyDescent="0.25">
      <c r="A13" s="27" t="s">
        <v>111</v>
      </c>
      <c r="B13" s="28" t="s">
        <v>45</v>
      </c>
      <c r="C13" s="28" t="s">
        <v>47</v>
      </c>
      <c r="D13" s="28" t="s">
        <v>116</v>
      </c>
      <c r="E13" s="101"/>
      <c r="F13" s="106"/>
      <c r="G13" s="44" t="s">
        <v>117</v>
      </c>
      <c r="H13" s="50" t="s">
        <v>117</v>
      </c>
      <c r="I13" s="44" t="s">
        <v>117</v>
      </c>
      <c r="J13" s="44" t="s">
        <v>117</v>
      </c>
      <c r="K13" s="44" t="s">
        <v>117</v>
      </c>
      <c r="L13" s="50" t="s">
        <v>117</v>
      </c>
      <c r="M13" s="44"/>
      <c r="N13" s="44" t="s">
        <v>117</v>
      </c>
      <c r="O13" s="101"/>
      <c r="P13" s="88"/>
      <c r="Q13" s="89"/>
      <c r="R13" s="90"/>
      <c r="S13" s="91"/>
      <c r="T13" s="98"/>
      <c r="U13" s="99"/>
    </row>
    <row r="14" spans="1:21" s="21" customFormat="1" x14ac:dyDescent="0.25">
      <c r="A14" s="27" t="s">
        <v>112</v>
      </c>
      <c r="B14" s="28" t="s">
        <v>45</v>
      </c>
      <c r="C14" s="84" t="s">
        <v>115</v>
      </c>
      <c r="D14" s="28" t="s">
        <v>63</v>
      </c>
      <c r="E14" s="101"/>
      <c r="F14" s="106"/>
      <c r="G14" s="44" t="s">
        <v>117</v>
      </c>
      <c r="H14" s="50" t="s">
        <v>117</v>
      </c>
      <c r="I14" s="44" t="s">
        <v>117</v>
      </c>
      <c r="J14" s="44" t="s">
        <v>117</v>
      </c>
      <c r="K14" s="44" t="s">
        <v>117</v>
      </c>
      <c r="L14" s="50" t="s">
        <v>117</v>
      </c>
      <c r="M14" s="44"/>
      <c r="N14" s="44" t="s">
        <v>117</v>
      </c>
      <c r="O14" s="101"/>
      <c r="P14" s="88"/>
      <c r="Q14" s="89"/>
      <c r="R14" s="90"/>
      <c r="S14" s="91"/>
      <c r="T14" s="98"/>
      <c r="U14" s="99"/>
    </row>
    <row r="15" spans="1:21" s="21" customFormat="1" x14ac:dyDescent="0.25">
      <c r="A15" s="27" t="s">
        <v>113</v>
      </c>
      <c r="B15" s="28" t="s">
        <v>45</v>
      </c>
      <c r="C15" s="28" t="s">
        <v>2</v>
      </c>
      <c r="D15" s="28" t="s">
        <v>63</v>
      </c>
      <c r="E15" s="102"/>
      <c r="F15" s="107"/>
      <c r="G15" s="44" t="s">
        <v>117</v>
      </c>
      <c r="H15" s="50" t="s">
        <v>117</v>
      </c>
      <c r="I15" s="44" t="s">
        <v>117</v>
      </c>
      <c r="J15" s="44" t="s">
        <v>117</v>
      </c>
      <c r="K15" s="44" t="s">
        <v>117</v>
      </c>
      <c r="L15" s="50" t="s">
        <v>117</v>
      </c>
      <c r="M15" s="44"/>
      <c r="N15" s="44" t="s">
        <v>117</v>
      </c>
      <c r="O15" s="102"/>
      <c r="P15" s="92"/>
      <c r="Q15" s="93"/>
      <c r="R15" s="94"/>
      <c r="S15" s="95"/>
      <c r="T15" s="98"/>
      <c r="U15" s="99"/>
    </row>
    <row r="16" spans="1:21" s="21" customFormat="1" ht="45" x14ac:dyDescent="0.25">
      <c r="A16" s="63" t="s">
        <v>187</v>
      </c>
      <c r="B16" s="28" t="s">
        <v>45</v>
      </c>
      <c r="C16" s="28" t="s">
        <v>2</v>
      </c>
      <c r="D16" s="28" t="s">
        <v>63</v>
      </c>
      <c r="E16" s="28" t="s">
        <v>61</v>
      </c>
      <c r="F16" s="75" t="s">
        <v>188</v>
      </c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 t="s">
        <v>189</v>
      </c>
      <c r="T16" s="74"/>
      <c r="U16" s="62"/>
    </row>
    <row r="17" spans="1:21" x14ac:dyDescent="0.25">
      <c r="A17" s="63">
        <v>6</v>
      </c>
      <c r="B17" s="28" t="s">
        <v>67</v>
      </c>
      <c r="C17" s="28" t="s">
        <v>68</v>
      </c>
      <c r="D17" s="28" t="s">
        <v>69</v>
      </c>
      <c r="E17" s="28" t="s">
        <v>61</v>
      </c>
      <c r="F17" s="28"/>
      <c r="G17" s="28" t="s">
        <v>122</v>
      </c>
      <c r="H17" s="28"/>
      <c r="I17" s="28"/>
      <c r="J17" s="28"/>
      <c r="K17" s="28"/>
      <c r="L17" s="28"/>
      <c r="M17" s="28"/>
      <c r="N17" s="28"/>
      <c r="O17" s="28" t="s">
        <v>145</v>
      </c>
      <c r="P17" s="80" t="s">
        <v>193</v>
      </c>
      <c r="Q17" s="28" t="s">
        <v>182</v>
      </c>
      <c r="R17" s="28" t="s">
        <v>156</v>
      </c>
      <c r="S17" s="28"/>
      <c r="T17">
        <v>1</v>
      </c>
      <c r="U17">
        <v>1</v>
      </c>
    </row>
    <row r="18" spans="1:21" x14ac:dyDescent="0.25">
      <c r="A18" s="27">
        <v>7</v>
      </c>
      <c r="B18" s="28" t="s">
        <v>70</v>
      </c>
      <c r="C18" s="28" t="s">
        <v>2</v>
      </c>
      <c r="D18" s="28" t="s">
        <v>71</v>
      </c>
      <c r="E18" s="28" t="s">
        <v>61</v>
      </c>
      <c r="F18" s="60"/>
      <c r="G18" s="103" t="s">
        <v>122</v>
      </c>
      <c r="H18" s="104"/>
      <c r="I18" s="104"/>
      <c r="J18" s="104"/>
      <c r="K18" s="104"/>
      <c r="L18" s="104"/>
      <c r="M18" s="104"/>
      <c r="N18" s="105"/>
      <c r="O18" s="59" t="s">
        <v>147</v>
      </c>
      <c r="P18" s="32">
        <v>44405</v>
      </c>
      <c r="Q18" s="53" t="s">
        <v>181</v>
      </c>
      <c r="R18" s="31" t="s">
        <v>156</v>
      </c>
      <c r="S18" s="31"/>
      <c r="T18">
        <v>1</v>
      </c>
      <c r="U18">
        <v>1</v>
      </c>
    </row>
    <row r="19" spans="1:21" x14ac:dyDescent="0.25">
      <c r="A19" s="27">
        <v>8</v>
      </c>
      <c r="B19" s="28" t="s">
        <v>72</v>
      </c>
      <c r="C19" s="28" t="s">
        <v>1</v>
      </c>
      <c r="D19" s="28" t="s">
        <v>69</v>
      </c>
      <c r="E19" s="28" t="s">
        <v>61</v>
      </c>
      <c r="F19" s="52"/>
      <c r="G19" s="103" t="s">
        <v>122</v>
      </c>
      <c r="H19" s="104"/>
      <c r="I19" s="104"/>
      <c r="J19" s="104"/>
      <c r="K19" s="104"/>
      <c r="L19" s="104"/>
      <c r="M19" s="104"/>
      <c r="N19" s="105"/>
      <c r="O19" s="51" t="s">
        <v>145</v>
      </c>
      <c r="P19" s="32">
        <v>44410</v>
      </c>
      <c r="Q19" s="53" t="s">
        <v>168</v>
      </c>
      <c r="R19" s="31" t="s">
        <v>156</v>
      </c>
      <c r="S19" s="31"/>
      <c r="T19">
        <v>1</v>
      </c>
      <c r="U19">
        <v>1</v>
      </c>
    </row>
    <row r="20" spans="1:21" s="21" customFormat="1" x14ac:dyDescent="0.25">
      <c r="A20" s="11">
        <v>9</v>
      </c>
      <c r="B20" s="25" t="s">
        <v>72</v>
      </c>
      <c r="C20" s="25" t="s">
        <v>59</v>
      </c>
      <c r="D20" s="25" t="s">
        <v>69</v>
      </c>
      <c r="E20" s="25" t="s">
        <v>61</v>
      </c>
      <c r="F20" s="23"/>
      <c r="G20" s="111" t="s">
        <v>122</v>
      </c>
      <c r="H20" s="112"/>
      <c r="I20" s="112"/>
      <c r="J20" s="112"/>
      <c r="K20" s="112"/>
      <c r="L20" s="112"/>
      <c r="M20" s="112"/>
      <c r="N20" s="113"/>
      <c r="O20" s="13" t="s">
        <v>145</v>
      </c>
      <c r="P20" s="14"/>
      <c r="Q20" s="15"/>
      <c r="R20" s="22"/>
      <c r="S20" s="22"/>
      <c r="T20" s="21">
        <v>1</v>
      </c>
      <c r="U20" s="21">
        <v>0</v>
      </c>
    </row>
    <row r="21" spans="1:21" s="21" customFormat="1" x14ac:dyDescent="0.25">
      <c r="A21" s="27">
        <v>10</v>
      </c>
      <c r="B21" s="28" t="s">
        <v>3</v>
      </c>
      <c r="C21" s="28" t="s">
        <v>0</v>
      </c>
      <c r="D21" s="28" t="s">
        <v>73</v>
      </c>
      <c r="E21" s="28" t="s">
        <v>61</v>
      </c>
      <c r="F21" s="29"/>
      <c r="G21" s="103" t="s">
        <v>122</v>
      </c>
      <c r="H21" s="104"/>
      <c r="I21" s="104"/>
      <c r="J21" s="104"/>
      <c r="K21" s="104"/>
      <c r="L21" s="104"/>
      <c r="M21" s="104"/>
      <c r="N21" s="105"/>
      <c r="O21" s="48" t="s">
        <v>135</v>
      </c>
      <c r="P21" s="32">
        <v>44412</v>
      </c>
      <c r="Q21" s="53" t="s">
        <v>167</v>
      </c>
      <c r="R21" s="31" t="s">
        <v>156</v>
      </c>
      <c r="S21" s="31" t="s">
        <v>165</v>
      </c>
      <c r="T21" s="21">
        <v>1</v>
      </c>
      <c r="U21" s="21">
        <v>1</v>
      </c>
    </row>
    <row r="22" spans="1:21" s="21" customFormat="1" x14ac:dyDescent="0.25">
      <c r="A22" s="27">
        <v>11</v>
      </c>
      <c r="B22" s="28" t="s">
        <v>49</v>
      </c>
      <c r="C22" s="28" t="s">
        <v>0</v>
      </c>
      <c r="D22" s="28" t="s">
        <v>74</v>
      </c>
      <c r="E22" s="28" t="s">
        <v>61</v>
      </c>
      <c r="F22" s="29" t="s">
        <v>124</v>
      </c>
      <c r="G22" s="126" t="s">
        <v>125</v>
      </c>
      <c r="H22" s="127"/>
      <c r="I22" s="127"/>
      <c r="J22" s="127"/>
      <c r="K22" s="127"/>
      <c r="L22" s="127"/>
      <c r="M22" s="127"/>
      <c r="N22" s="128"/>
      <c r="O22" s="58" t="s">
        <v>147</v>
      </c>
      <c r="P22" s="32">
        <v>44431</v>
      </c>
      <c r="Q22" s="53" t="s">
        <v>176</v>
      </c>
      <c r="R22" s="31" t="s">
        <v>156</v>
      </c>
      <c r="S22" s="31" t="s">
        <v>165</v>
      </c>
      <c r="T22" s="21">
        <v>1</v>
      </c>
      <c r="U22" s="21">
        <v>1</v>
      </c>
    </row>
    <row r="23" spans="1:21" s="21" customFormat="1" x14ac:dyDescent="0.25">
      <c r="A23" s="11">
        <v>12</v>
      </c>
      <c r="B23" s="25" t="s">
        <v>38</v>
      </c>
      <c r="C23" s="25" t="s">
        <v>0</v>
      </c>
      <c r="D23" s="25" t="s">
        <v>75</v>
      </c>
      <c r="E23" s="25" t="s">
        <v>61</v>
      </c>
      <c r="F23" s="23"/>
      <c r="G23" s="16" t="s">
        <v>117</v>
      </c>
      <c r="H23" s="17" t="s">
        <v>117</v>
      </c>
      <c r="I23" s="16" t="s">
        <v>117</v>
      </c>
      <c r="J23" s="16"/>
      <c r="K23" s="16" t="s">
        <v>117</v>
      </c>
      <c r="L23" s="17" t="s">
        <v>117</v>
      </c>
      <c r="M23" s="19" t="s">
        <v>126</v>
      </c>
      <c r="N23" s="16" t="s">
        <v>117</v>
      </c>
      <c r="O23" s="13" t="s">
        <v>147</v>
      </c>
      <c r="P23" s="14"/>
      <c r="Q23" s="15"/>
      <c r="R23" s="22"/>
      <c r="S23" s="22"/>
      <c r="T23" s="21">
        <v>1</v>
      </c>
      <c r="U23" s="21">
        <v>0</v>
      </c>
    </row>
    <row r="24" spans="1:21" x14ac:dyDescent="0.25">
      <c r="A24" s="11">
        <v>13</v>
      </c>
      <c r="B24" s="25" t="s">
        <v>39</v>
      </c>
      <c r="C24" s="25" t="s">
        <v>0</v>
      </c>
      <c r="D24" s="25" t="s">
        <v>76</v>
      </c>
      <c r="E24" s="25" t="s">
        <v>61</v>
      </c>
      <c r="F24" s="23"/>
      <c r="G24" s="16" t="s">
        <v>117</v>
      </c>
      <c r="H24" s="17" t="s">
        <v>117</v>
      </c>
      <c r="I24" s="17" t="s">
        <v>117</v>
      </c>
      <c r="J24" s="17"/>
      <c r="K24" s="17" t="s">
        <v>117</v>
      </c>
      <c r="L24" s="17" t="s">
        <v>117</v>
      </c>
      <c r="M24" s="19" t="s">
        <v>127</v>
      </c>
      <c r="N24" s="16" t="s">
        <v>117</v>
      </c>
      <c r="O24" s="37" t="s">
        <v>147</v>
      </c>
      <c r="P24" s="14"/>
      <c r="Q24" s="15"/>
      <c r="R24" s="10"/>
      <c r="S24" s="10"/>
      <c r="T24">
        <v>1</v>
      </c>
      <c r="U24">
        <v>0</v>
      </c>
    </row>
    <row r="25" spans="1:21" x14ac:dyDescent="0.25">
      <c r="A25" s="27">
        <v>14</v>
      </c>
      <c r="B25" s="28" t="s">
        <v>40</v>
      </c>
      <c r="C25" s="28" t="s">
        <v>41</v>
      </c>
      <c r="D25" s="28" t="s">
        <v>77</v>
      </c>
      <c r="E25" s="28" t="s">
        <v>61</v>
      </c>
      <c r="F25" s="29"/>
      <c r="G25" s="42" t="s">
        <v>117</v>
      </c>
      <c r="H25" s="43" t="s">
        <v>117</v>
      </c>
      <c r="I25" s="42" t="s">
        <v>117</v>
      </c>
      <c r="J25" s="42"/>
      <c r="K25" s="42" t="s">
        <v>117</v>
      </c>
      <c r="L25" s="43" t="s">
        <v>117</v>
      </c>
      <c r="M25" s="44"/>
      <c r="N25" s="42" t="s">
        <v>117</v>
      </c>
      <c r="O25" s="38" t="s">
        <v>139</v>
      </c>
      <c r="P25" s="32">
        <v>44400</v>
      </c>
      <c r="Q25" s="53" t="s">
        <v>155</v>
      </c>
      <c r="R25" s="31" t="s">
        <v>156</v>
      </c>
      <c r="S25" s="31"/>
      <c r="T25">
        <v>1</v>
      </c>
      <c r="U25">
        <v>1</v>
      </c>
    </row>
    <row r="26" spans="1:21" x14ac:dyDescent="0.25">
      <c r="A26" s="27">
        <v>15</v>
      </c>
      <c r="B26" s="28" t="s">
        <v>50</v>
      </c>
      <c r="C26" s="28" t="s">
        <v>0</v>
      </c>
      <c r="D26" s="28" t="s">
        <v>78</v>
      </c>
      <c r="E26" s="28" t="s">
        <v>61</v>
      </c>
      <c r="F26" s="29"/>
      <c r="G26" s="43" t="s">
        <v>117</v>
      </c>
      <c r="H26" s="43" t="s">
        <v>128</v>
      </c>
      <c r="I26" s="43" t="s">
        <v>117</v>
      </c>
      <c r="J26" s="43"/>
      <c r="K26" s="43" t="s">
        <v>117</v>
      </c>
      <c r="L26" s="43" t="s">
        <v>117</v>
      </c>
      <c r="M26" s="50" t="s">
        <v>130</v>
      </c>
      <c r="N26" s="43"/>
      <c r="O26" s="59" t="s">
        <v>147</v>
      </c>
      <c r="P26" s="32">
        <v>44427</v>
      </c>
      <c r="Q26" s="53" t="s">
        <v>179</v>
      </c>
      <c r="R26" s="31" t="s">
        <v>156</v>
      </c>
      <c r="S26" s="31" t="s">
        <v>180</v>
      </c>
      <c r="T26">
        <v>1</v>
      </c>
      <c r="U26">
        <v>1</v>
      </c>
    </row>
    <row r="27" spans="1:21" x14ac:dyDescent="0.25">
      <c r="A27" s="27">
        <v>16</v>
      </c>
      <c r="B27" s="28" t="s">
        <v>51</v>
      </c>
      <c r="C27" s="28" t="s">
        <v>0</v>
      </c>
      <c r="D27" s="28" t="s">
        <v>79</v>
      </c>
      <c r="E27" s="28" t="s">
        <v>61</v>
      </c>
      <c r="F27" s="29"/>
      <c r="G27" s="103" t="s">
        <v>122</v>
      </c>
      <c r="H27" s="104"/>
      <c r="I27" s="104"/>
      <c r="J27" s="104"/>
      <c r="K27" s="104"/>
      <c r="L27" s="104"/>
      <c r="M27" s="104"/>
      <c r="N27" s="105"/>
      <c r="O27" s="45" t="s">
        <v>145</v>
      </c>
      <c r="P27" s="32">
        <v>44405</v>
      </c>
      <c r="Q27" s="53" t="s">
        <v>162</v>
      </c>
      <c r="R27" s="32" t="s">
        <v>156</v>
      </c>
      <c r="S27" s="31" t="s">
        <v>163</v>
      </c>
      <c r="T27">
        <v>1</v>
      </c>
      <c r="U27">
        <v>1</v>
      </c>
    </row>
    <row r="28" spans="1:21" x14ac:dyDescent="0.25">
      <c r="A28" s="27">
        <v>17</v>
      </c>
      <c r="B28" s="28" t="s">
        <v>42</v>
      </c>
      <c r="C28" s="28" t="s">
        <v>43</v>
      </c>
      <c r="D28" s="28" t="s">
        <v>80</v>
      </c>
      <c r="E28" s="28" t="s">
        <v>61</v>
      </c>
      <c r="F28" s="29"/>
      <c r="G28" s="103" t="s">
        <v>122</v>
      </c>
      <c r="H28" s="104"/>
      <c r="I28" s="104"/>
      <c r="J28" s="104"/>
      <c r="K28" s="104"/>
      <c r="L28" s="104"/>
      <c r="M28" s="104"/>
      <c r="N28" s="105"/>
      <c r="O28" s="55" t="s">
        <v>139</v>
      </c>
      <c r="P28" s="32">
        <v>44424</v>
      </c>
      <c r="Q28" s="53" t="s">
        <v>173</v>
      </c>
      <c r="R28" s="32">
        <v>44789</v>
      </c>
      <c r="S28" s="31" t="s">
        <v>174</v>
      </c>
      <c r="T28">
        <v>1</v>
      </c>
      <c r="U28">
        <v>1</v>
      </c>
    </row>
    <row r="29" spans="1:21" x14ac:dyDescent="0.25">
      <c r="A29" s="27">
        <v>18</v>
      </c>
      <c r="B29" s="28" t="s">
        <v>5</v>
      </c>
      <c r="C29" s="28" t="s">
        <v>52</v>
      </c>
      <c r="D29" s="28" t="s">
        <v>81</v>
      </c>
      <c r="E29" s="28" t="s">
        <v>61</v>
      </c>
      <c r="F29" s="29"/>
      <c r="G29" s="103" t="s">
        <v>122</v>
      </c>
      <c r="H29" s="104"/>
      <c r="I29" s="104"/>
      <c r="J29" s="104"/>
      <c r="K29" s="104"/>
      <c r="L29" s="104"/>
      <c r="M29" s="104"/>
      <c r="N29" s="105"/>
      <c r="O29" s="97" t="s">
        <v>139</v>
      </c>
      <c r="P29" s="32">
        <v>44447</v>
      </c>
      <c r="Q29" s="53" t="s">
        <v>198</v>
      </c>
      <c r="R29" s="32">
        <v>45177</v>
      </c>
      <c r="S29" s="31"/>
      <c r="T29">
        <v>1</v>
      </c>
      <c r="U29">
        <v>0</v>
      </c>
    </row>
    <row r="30" spans="1:21" x14ac:dyDescent="0.25">
      <c r="A30" s="27">
        <v>19</v>
      </c>
      <c r="B30" s="28" t="s">
        <v>57</v>
      </c>
      <c r="C30" s="28" t="s">
        <v>58</v>
      </c>
      <c r="D30" s="28" t="s">
        <v>82</v>
      </c>
      <c r="E30" s="28" t="s">
        <v>61</v>
      </c>
      <c r="F30" s="29"/>
      <c r="G30" s="43" t="s">
        <v>117</v>
      </c>
      <c r="H30" s="43" t="s">
        <v>117</v>
      </c>
      <c r="I30" s="43" t="s">
        <v>117</v>
      </c>
      <c r="J30" s="43"/>
      <c r="K30" s="43" t="s">
        <v>117</v>
      </c>
      <c r="L30" s="43" t="s">
        <v>117</v>
      </c>
      <c r="M30" s="50"/>
      <c r="N30" s="43" t="s">
        <v>117</v>
      </c>
      <c r="O30" s="55" t="s">
        <v>139</v>
      </c>
      <c r="P30" s="32">
        <v>44418</v>
      </c>
      <c r="Q30" s="53" t="s">
        <v>172</v>
      </c>
      <c r="R30" s="32">
        <v>45148</v>
      </c>
      <c r="S30" s="31"/>
      <c r="T30">
        <v>1</v>
      </c>
      <c r="U30">
        <v>1</v>
      </c>
    </row>
    <row r="31" spans="1:21" x14ac:dyDescent="0.25">
      <c r="A31" s="27">
        <v>20</v>
      </c>
      <c r="B31" s="28" t="s">
        <v>53</v>
      </c>
      <c r="C31" s="28" t="s">
        <v>54</v>
      </c>
      <c r="D31" s="28" t="s">
        <v>82</v>
      </c>
      <c r="E31" s="28" t="s">
        <v>61</v>
      </c>
      <c r="F31" s="29"/>
      <c r="G31" s="43" t="s">
        <v>117</v>
      </c>
      <c r="H31" s="43" t="s">
        <v>117</v>
      </c>
      <c r="I31" s="43" t="s">
        <v>117</v>
      </c>
      <c r="J31" s="43"/>
      <c r="K31" s="43" t="s">
        <v>117</v>
      </c>
      <c r="L31" s="43" t="s">
        <v>117</v>
      </c>
      <c r="M31" s="50" t="s">
        <v>129</v>
      </c>
      <c r="N31" s="43" t="s">
        <v>117</v>
      </c>
      <c r="O31" s="31"/>
      <c r="P31" s="32">
        <v>44420</v>
      </c>
      <c r="Q31" s="53" t="s">
        <v>170</v>
      </c>
      <c r="R31" s="32"/>
      <c r="S31" s="31"/>
      <c r="T31">
        <v>1</v>
      </c>
      <c r="U31">
        <v>1</v>
      </c>
    </row>
    <row r="32" spans="1:21" s="20" customFormat="1" x14ac:dyDescent="0.25">
      <c r="A32" s="66">
        <v>21</v>
      </c>
      <c r="B32" s="67" t="s">
        <v>55</v>
      </c>
      <c r="C32" s="67" t="s">
        <v>56</v>
      </c>
      <c r="D32" s="67" t="s">
        <v>83</v>
      </c>
      <c r="E32" s="67" t="s">
        <v>61</v>
      </c>
      <c r="F32" s="68"/>
      <c r="G32" s="69" t="s">
        <v>117</v>
      </c>
      <c r="H32" s="69" t="s">
        <v>117</v>
      </c>
      <c r="I32" s="69" t="s">
        <v>117</v>
      </c>
      <c r="J32" s="69"/>
      <c r="K32" s="69" t="s">
        <v>117</v>
      </c>
      <c r="L32" s="69" t="s">
        <v>117</v>
      </c>
      <c r="M32" s="70" t="s">
        <v>131</v>
      </c>
      <c r="N32" s="69" t="s">
        <v>117</v>
      </c>
      <c r="O32" s="71"/>
      <c r="P32" s="72"/>
      <c r="Q32" s="73"/>
      <c r="R32" s="72"/>
      <c r="S32" s="71" t="s">
        <v>185</v>
      </c>
      <c r="T32" s="20">
        <v>0</v>
      </c>
      <c r="U32" s="20">
        <v>0</v>
      </c>
    </row>
    <row r="33" spans="1:22" x14ac:dyDescent="0.25">
      <c r="A33" s="27">
        <v>22</v>
      </c>
      <c r="B33" s="28" t="s">
        <v>33</v>
      </c>
      <c r="C33" s="28" t="s">
        <v>0</v>
      </c>
      <c r="D33" s="28" t="s">
        <v>84</v>
      </c>
      <c r="E33" s="28" t="s">
        <v>61</v>
      </c>
      <c r="F33" s="29"/>
      <c r="G33" s="108" t="s">
        <v>122</v>
      </c>
      <c r="H33" s="109"/>
      <c r="I33" s="109"/>
      <c r="J33" s="109"/>
      <c r="K33" s="109"/>
      <c r="L33" s="109"/>
      <c r="M33" s="109"/>
      <c r="N33" s="110"/>
      <c r="O33" s="30" t="s">
        <v>145</v>
      </c>
      <c r="P33" s="32">
        <v>44403</v>
      </c>
      <c r="Q33" s="53" t="s">
        <v>160</v>
      </c>
      <c r="R33" s="32" t="s">
        <v>156</v>
      </c>
      <c r="S33" s="31"/>
      <c r="T33">
        <v>1</v>
      </c>
      <c r="U33">
        <v>1</v>
      </c>
    </row>
    <row r="34" spans="1:22" x14ac:dyDescent="0.25">
      <c r="A34" s="27">
        <v>23</v>
      </c>
      <c r="B34" s="28" t="s">
        <v>34</v>
      </c>
      <c r="C34" s="28" t="s">
        <v>35</v>
      </c>
      <c r="D34" s="28" t="s">
        <v>85</v>
      </c>
      <c r="E34" s="28" t="s">
        <v>61</v>
      </c>
      <c r="F34" s="29"/>
      <c r="G34" s="103" t="s">
        <v>122</v>
      </c>
      <c r="H34" s="104"/>
      <c r="I34" s="104"/>
      <c r="J34" s="104"/>
      <c r="K34" s="104"/>
      <c r="L34" s="104"/>
      <c r="M34" s="104"/>
      <c r="N34" s="105"/>
      <c r="O34" s="30" t="s">
        <v>139</v>
      </c>
      <c r="P34" s="32">
        <v>44435</v>
      </c>
      <c r="Q34" s="53" t="s">
        <v>178</v>
      </c>
      <c r="R34" s="32">
        <v>45165</v>
      </c>
      <c r="S34" s="31" t="s">
        <v>165</v>
      </c>
      <c r="T34">
        <v>1</v>
      </c>
      <c r="U34">
        <v>1</v>
      </c>
    </row>
    <row r="35" spans="1:22" x14ac:dyDescent="0.25">
      <c r="A35" s="27">
        <v>24</v>
      </c>
      <c r="B35" s="28" t="s">
        <v>6</v>
      </c>
      <c r="C35" s="28" t="s">
        <v>0</v>
      </c>
      <c r="D35" s="28" t="s">
        <v>86</v>
      </c>
      <c r="E35" s="28" t="s">
        <v>61</v>
      </c>
      <c r="F35" s="29"/>
      <c r="G35" s="103" t="s">
        <v>132</v>
      </c>
      <c r="H35" s="104"/>
      <c r="I35" s="104"/>
      <c r="J35" s="104"/>
      <c r="K35" s="104"/>
      <c r="L35" s="104"/>
      <c r="M35" s="104"/>
      <c r="N35" s="105"/>
      <c r="O35" s="30" t="s">
        <v>135</v>
      </c>
      <c r="P35" s="32">
        <v>44393</v>
      </c>
      <c r="Q35" s="53">
        <v>1202114055</v>
      </c>
      <c r="R35" s="32">
        <v>45123</v>
      </c>
      <c r="S35" s="31" t="s">
        <v>136</v>
      </c>
      <c r="T35">
        <v>1</v>
      </c>
      <c r="U35">
        <v>1</v>
      </c>
    </row>
    <row r="36" spans="1:22" x14ac:dyDescent="0.25">
      <c r="A36" s="27">
        <v>25</v>
      </c>
      <c r="B36" s="28" t="s">
        <v>4</v>
      </c>
      <c r="C36" s="28" t="s">
        <v>87</v>
      </c>
      <c r="D36" s="28" t="s">
        <v>88</v>
      </c>
      <c r="E36" s="28" t="s">
        <v>89</v>
      </c>
      <c r="F36" s="29"/>
      <c r="G36" s="43" t="s">
        <v>117</v>
      </c>
      <c r="H36" s="43" t="s">
        <v>117</v>
      </c>
      <c r="I36" s="43" t="s">
        <v>117</v>
      </c>
      <c r="J36" s="43"/>
      <c r="K36" s="43" t="s">
        <v>117</v>
      </c>
      <c r="L36" s="43" t="s">
        <v>117</v>
      </c>
      <c r="M36" s="50" t="s">
        <v>133</v>
      </c>
      <c r="N36" s="43" t="s">
        <v>117</v>
      </c>
      <c r="O36" s="30"/>
      <c r="P36" s="32">
        <v>44407</v>
      </c>
      <c r="Q36" s="53" t="s">
        <v>169</v>
      </c>
      <c r="R36" s="32" t="s">
        <v>156</v>
      </c>
      <c r="S36" s="31"/>
      <c r="T36">
        <v>1</v>
      </c>
      <c r="U36">
        <v>1</v>
      </c>
    </row>
    <row r="37" spans="1:22" x14ac:dyDescent="0.25">
      <c r="A37" s="27">
        <v>26</v>
      </c>
      <c r="B37" s="28" t="s">
        <v>36</v>
      </c>
      <c r="C37" s="28" t="s">
        <v>0</v>
      </c>
      <c r="D37" s="28" t="s">
        <v>90</v>
      </c>
      <c r="E37" s="28" t="s">
        <v>61</v>
      </c>
      <c r="F37" s="29"/>
      <c r="G37" s="43" t="s">
        <v>117</v>
      </c>
      <c r="H37" s="43" t="s">
        <v>117</v>
      </c>
      <c r="I37" s="43" t="s">
        <v>117</v>
      </c>
      <c r="J37" s="43"/>
      <c r="K37" s="43" t="s">
        <v>117</v>
      </c>
      <c r="L37" s="43" t="s">
        <v>117</v>
      </c>
      <c r="M37" s="50" t="s">
        <v>134</v>
      </c>
      <c r="N37" s="43" t="s">
        <v>117</v>
      </c>
      <c r="O37" s="30" t="s">
        <v>147</v>
      </c>
      <c r="P37" s="32">
        <v>44413</v>
      </c>
      <c r="Q37" s="53" t="s">
        <v>177</v>
      </c>
      <c r="R37" s="31" t="s">
        <v>156</v>
      </c>
      <c r="S37" s="31" t="s">
        <v>165</v>
      </c>
      <c r="T37">
        <v>1</v>
      </c>
      <c r="U37">
        <v>1</v>
      </c>
    </row>
    <row r="38" spans="1:22" x14ac:dyDescent="0.25">
      <c r="A38" s="27" t="s">
        <v>148</v>
      </c>
      <c r="B38" s="28" t="s">
        <v>37</v>
      </c>
      <c r="C38" s="28" t="s">
        <v>0</v>
      </c>
      <c r="D38" s="28" t="s">
        <v>91</v>
      </c>
      <c r="E38" s="28" t="s">
        <v>92</v>
      </c>
      <c r="F38" s="29" t="s">
        <v>152</v>
      </c>
      <c r="G38" s="103" t="s">
        <v>132</v>
      </c>
      <c r="H38" s="104"/>
      <c r="I38" s="104"/>
      <c r="J38" s="104"/>
      <c r="K38" s="104"/>
      <c r="L38" s="104"/>
      <c r="M38" s="104"/>
      <c r="N38" s="105"/>
      <c r="O38" s="30" t="s">
        <v>154</v>
      </c>
      <c r="P38" s="32">
        <v>44404</v>
      </c>
      <c r="Q38" s="53" t="s">
        <v>157</v>
      </c>
      <c r="R38" s="32">
        <v>45134</v>
      </c>
      <c r="S38" s="31" t="s">
        <v>159</v>
      </c>
      <c r="T38">
        <v>1</v>
      </c>
      <c r="U38">
        <v>1</v>
      </c>
    </row>
    <row r="39" spans="1:22" s="21" customFormat="1" x14ac:dyDescent="0.25">
      <c r="A39" s="27" t="s">
        <v>149</v>
      </c>
      <c r="B39" s="28" t="s">
        <v>37</v>
      </c>
      <c r="C39" s="28"/>
      <c r="D39" s="28" t="s">
        <v>150</v>
      </c>
      <c r="E39" s="28" t="s">
        <v>151</v>
      </c>
      <c r="F39" s="29" t="s">
        <v>153</v>
      </c>
      <c r="G39" s="39"/>
      <c r="H39" s="40"/>
      <c r="I39" s="40"/>
      <c r="J39" s="40"/>
      <c r="K39" s="40"/>
      <c r="L39" s="40"/>
      <c r="M39" s="40"/>
      <c r="N39" s="41"/>
      <c r="O39" s="39" t="s">
        <v>154</v>
      </c>
      <c r="P39" s="32">
        <v>44404</v>
      </c>
      <c r="Q39" s="53" t="s">
        <v>158</v>
      </c>
      <c r="R39" s="32">
        <v>45134</v>
      </c>
      <c r="S39" s="31" t="s">
        <v>159</v>
      </c>
      <c r="T39" s="21">
        <v>1</v>
      </c>
      <c r="U39" s="21">
        <v>1</v>
      </c>
    </row>
    <row r="40" spans="1:22" s="20" customFormat="1" x14ac:dyDescent="0.25">
      <c r="A40" s="27">
        <v>28</v>
      </c>
      <c r="B40" s="28" t="s">
        <v>7</v>
      </c>
      <c r="C40" s="28" t="s">
        <v>0</v>
      </c>
      <c r="D40" s="28" t="s">
        <v>93</v>
      </c>
      <c r="E40" s="28" t="s">
        <v>94</v>
      </c>
      <c r="F40" s="29"/>
      <c r="G40" s="103" t="s">
        <v>132</v>
      </c>
      <c r="H40" s="104"/>
      <c r="I40" s="104"/>
      <c r="J40" s="104"/>
      <c r="K40" s="104"/>
      <c r="L40" s="104"/>
      <c r="M40" s="104"/>
      <c r="N40" s="105"/>
      <c r="O40" s="36" t="s">
        <v>135</v>
      </c>
      <c r="P40" s="32">
        <v>44399</v>
      </c>
      <c r="Q40" s="53" t="s">
        <v>143</v>
      </c>
      <c r="R40" s="32">
        <v>44764</v>
      </c>
      <c r="S40" s="31" t="s">
        <v>144</v>
      </c>
      <c r="T40" s="20">
        <v>1</v>
      </c>
      <c r="U40" s="20">
        <v>1</v>
      </c>
    </row>
    <row r="41" spans="1:22" x14ac:dyDescent="0.25">
      <c r="A41" s="27">
        <v>29</v>
      </c>
      <c r="B41" s="28" t="s">
        <v>8</v>
      </c>
      <c r="C41" s="28" t="s">
        <v>0</v>
      </c>
      <c r="D41" s="28" t="s">
        <v>95</v>
      </c>
      <c r="E41" s="28" t="s">
        <v>96</v>
      </c>
      <c r="F41" s="29"/>
      <c r="G41" s="103" t="s">
        <v>132</v>
      </c>
      <c r="H41" s="104"/>
      <c r="I41" s="104"/>
      <c r="J41" s="104"/>
      <c r="K41" s="104"/>
      <c r="L41" s="104"/>
      <c r="M41" s="104"/>
      <c r="N41" s="105"/>
      <c r="O41" s="46" t="s">
        <v>142</v>
      </c>
      <c r="P41" s="32">
        <v>44399</v>
      </c>
      <c r="Q41" s="53" t="s">
        <v>164</v>
      </c>
      <c r="R41" s="32">
        <v>44764</v>
      </c>
      <c r="S41" s="31" t="s">
        <v>165</v>
      </c>
      <c r="T41">
        <v>1</v>
      </c>
      <c r="U41">
        <v>1</v>
      </c>
    </row>
    <row r="42" spans="1:22" x14ac:dyDescent="0.25">
      <c r="A42" s="27">
        <v>30</v>
      </c>
      <c r="B42" s="28" t="s">
        <v>97</v>
      </c>
      <c r="C42" s="28" t="s">
        <v>0</v>
      </c>
      <c r="D42" s="28" t="s">
        <v>98</v>
      </c>
      <c r="E42" s="28" t="s">
        <v>61</v>
      </c>
      <c r="F42" s="29"/>
      <c r="G42" s="103" t="s">
        <v>132</v>
      </c>
      <c r="H42" s="104"/>
      <c r="I42" s="104"/>
      <c r="J42" s="104"/>
      <c r="K42" s="104"/>
      <c r="L42" s="104"/>
      <c r="M42" s="104"/>
      <c r="N42" s="105"/>
      <c r="O42" s="33" t="s">
        <v>135</v>
      </c>
      <c r="P42" s="79">
        <v>44393</v>
      </c>
      <c r="Q42" s="57" t="s">
        <v>137</v>
      </c>
      <c r="R42" s="34">
        <v>45122</v>
      </c>
      <c r="S42" s="31" t="s">
        <v>138</v>
      </c>
      <c r="T42">
        <v>1</v>
      </c>
      <c r="U42">
        <v>1</v>
      </c>
    </row>
    <row r="43" spans="1:22" x14ac:dyDescent="0.25">
      <c r="A43" s="27">
        <v>31</v>
      </c>
      <c r="B43" s="28" t="s">
        <v>32</v>
      </c>
      <c r="C43" s="28" t="s">
        <v>0</v>
      </c>
      <c r="D43" s="28" t="s">
        <v>99</v>
      </c>
      <c r="E43" s="28" t="s">
        <v>61</v>
      </c>
      <c r="F43" s="29"/>
      <c r="G43" s="103" t="s">
        <v>132</v>
      </c>
      <c r="H43" s="104"/>
      <c r="I43" s="104"/>
      <c r="J43" s="104"/>
      <c r="K43" s="104"/>
      <c r="L43" s="104"/>
      <c r="M43" s="104"/>
      <c r="N43" s="105"/>
      <c r="O43" s="54" t="s">
        <v>142</v>
      </c>
      <c r="P43" s="32">
        <v>44417</v>
      </c>
      <c r="Q43" s="53"/>
      <c r="R43" s="32" t="s">
        <v>156</v>
      </c>
      <c r="S43" s="31" t="s">
        <v>165</v>
      </c>
      <c r="T43">
        <v>1</v>
      </c>
      <c r="U43">
        <v>1</v>
      </c>
    </row>
    <row r="44" spans="1:22" x14ac:dyDescent="0.25">
      <c r="A44" s="27">
        <v>32</v>
      </c>
      <c r="B44" s="28" t="s">
        <v>9</v>
      </c>
      <c r="C44" s="28" t="s">
        <v>0</v>
      </c>
      <c r="D44" s="28" t="s">
        <v>100</v>
      </c>
      <c r="E44" s="28" t="s">
        <v>61</v>
      </c>
      <c r="F44" s="29"/>
      <c r="G44" s="103" t="s">
        <v>132</v>
      </c>
      <c r="H44" s="104"/>
      <c r="I44" s="104"/>
      <c r="J44" s="104"/>
      <c r="K44" s="104"/>
      <c r="L44" s="104"/>
      <c r="M44" s="104"/>
      <c r="N44" s="105"/>
      <c r="O44" s="56" t="s">
        <v>135</v>
      </c>
      <c r="P44" s="32">
        <v>44421</v>
      </c>
      <c r="Q44" s="53">
        <v>5002422988</v>
      </c>
      <c r="R44" s="32">
        <v>45151</v>
      </c>
      <c r="S44" s="31"/>
      <c r="T44">
        <v>1</v>
      </c>
      <c r="U44">
        <v>1</v>
      </c>
    </row>
    <row r="45" spans="1:22" ht="14.45" x14ac:dyDescent="0.3">
      <c r="A45" s="11">
        <v>33</v>
      </c>
      <c r="B45" s="25" t="s">
        <v>146</v>
      </c>
      <c r="C45" s="25"/>
      <c r="D45" s="25"/>
      <c r="E45" s="25"/>
      <c r="F45" s="23"/>
      <c r="G45" s="12"/>
      <c r="H45" s="12"/>
      <c r="I45" s="12"/>
      <c r="J45" s="12"/>
      <c r="K45" s="12"/>
      <c r="L45" s="12"/>
      <c r="M45" s="12"/>
      <c r="N45" s="12"/>
      <c r="O45" s="13"/>
      <c r="P45" s="14"/>
      <c r="Q45" s="15"/>
      <c r="R45" s="14"/>
      <c r="S45" s="10"/>
      <c r="T45">
        <v>1</v>
      </c>
      <c r="U45">
        <v>1</v>
      </c>
    </row>
    <row r="46" spans="1:22" x14ac:dyDescent="0.25">
      <c r="A46" s="11">
        <v>34</v>
      </c>
      <c r="B46" s="25" t="s">
        <v>101</v>
      </c>
      <c r="C46" s="25" t="s">
        <v>0</v>
      </c>
      <c r="D46" s="25" t="s">
        <v>60</v>
      </c>
      <c r="E46" s="25" t="s">
        <v>61</v>
      </c>
      <c r="F46" s="23"/>
      <c r="G46" s="17" t="s">
        <v>117</v>
      </c>
      <c r="H46" s="17" t="s">
        <v>117</v>
      </c>
      <c r="I46" s="17" t="s">
        <v>117</v>
      </c>
      <c r="J46" s="17"/>
      <c r="K46" s="17" t="s">
        <v>117</v>
      </c>
      <c r="L46" s="17" t="s">
        <v>117</v>
      </c>
      <c r="M46" s="18"/>
      <c r="N46" s="17" t="s">
        <v>117</v>
      </c>
      <c r="O46" s="13" t="s">
        <v>145</v>
      </c>
      <c r="P46" s="14"/>
      <c r="Q46" s="15"/>
      <c r="R46" s="14"/>
      <c r="S46" s="10"/>
      <c r="T46">
        <v>1</v>
      </c>
      <c r="U46">
        <v>0</v>
      </c>
      <c r="V46" s="82"/>
    </row>
    <row r="47" spans="1:22" x14ac:dyDescent="0.25">
      <c r="A47" s="11">
        <v>35</v>
      </c>
      <c r="B47" s="25" t="s">
        <v>10</v>
      </c>
      <c r="C47" s="25" t="s">
        <v>0</v>
      </c>
      <c r="D47" s="25" t="s">
        <v>102</v>
      </c>
      <c r="E47" s="25" t="s">
        <v>103</v>
      </c>
      <c r="F47" s="23"/>
      <c r="G47" s="111" t="s">
        <v>132</v>
      </c>
      <c r="H47" s="112"/>
      <c r="I47" s="112"/>
      <c r="J47" s="112"/>
      <c r="K47" s="112"/>
      <c r="L47" s="112"/>
      <c r="M47" s="112"/>
      <c r="N47" s="113"/>
      <c r="O47" s="13" t="s">
        <v>154</v>
      </c>
      <c r="P47" s="14"/>
      <c r="Q47" s="15"/>
      <c r="R47" s="10"/>
      <c r="S47" s="10"/>
      <c r="T47">
        <v>1</v>
      </c>
      <c r="U47">
        <v>0</v>
      </c>
      <c r="V47" s="82"/>
    </row>
    <row r="48" spans="1:22" x14ac:dyDescent="0.25">
      <c r="A48" s="27">
        <v>36</v>
      </c>
      <c r="B48" s="28" t="s">
        <v>29</v>
      </c>
      <c r="C48" s="28" t="s">
        <v>0</v>
      </c>
      <c r="D48" s="28" t="s">
        <v>104</v>
      </c>
      <c r="E48" s="28" t="s">
        <v>61</v>
      </c>
      <c r="F48" s="49"/>
      <c r="G48" s="43" t="s">
        <v>117</v>
      </c>
      <c r="H48" s="43" t="s">
        <v>117</v>
      </c>
      <c r="I48" s="43" t="s">
        <v>117</v>
      </c>
      <c r="J48" s="43"/>
      <c r="K48" s="43" t="s">
        <v>117</v>
      </c>
      <c r="L48" s="43" t="s">
        <v>117</v>
      </c>
      <c r="M48" s="50"/>
      <c r="N48" s="43" t="s">
        <v>117</v>
      </c>
      <c r="O48" s="81" t="s">
        <v>194</v>
      </c>
      <c r="P48" s="32">
        <v>44432</v>
      </c>
      <c r="Q48" s="53" t="s">
        <v>195</v>
      </c>
      <c r="R48" s="32">
        <v>44797</v>
      </c>
      <c r="S48" s="83"/>
      <c r="T48">
        <v>1</v>
      </c>
      <c r="U48">
        <v>1</v>
      </c>
      <c r="V48" s="82"/>
    </row>
    <row r="49" spans="1:22" x14ac:dyDescent="0.25">
      <c r="A49" s="27">
        <v>37</v>
      </c>
      <c r="B49" s="28" t="s">
        <v>30</v>
      </c>
      <c r="C49" s="28" t="s">
        <v>0</v>
      </c>
      <c r="D49" s="28" t="s">
        <v>105</v>
      </c>
      <c r="E49" s="28" t="s">
        <v>61</v>
      </c>
      <c r="F49" s="49"/>
      <c r="G49" s="43" t="s">
        <v>117</v>
      </c>
      <c r="H49" s="43" t="s">
        <v>117</v>
      </c>
      <c r="I49" s="43" t="s">
        <v>117</v>
      </c>
      <c r="J49" s="43"/>
      <c r="K49" s="43" t="s">
        <v>117</v>
      </c>
      <c r="L49" s="43" t="s">
        <v>117</v>
      </c>
      <c r="M49" s="50"/>
      <c r="N49" s="43" t="s">
        <v>117</v>
      </c>
      <c r="O49" s="47" t="s">
        <v>145</v>
      </c>
      <c r="P49" s="32">
        <v>44406</v>
      </c>
      <c r="Q49" s="53" t="s">
        <v>166</v>
      </c>
      <c r="R49" s="32">
        <v>45136</v>
      </c>
      <c r="S49" s="31" t="s">
        <v>165</v>
      </c>
      <c r="T49">
        <v>1</v>
      </c>
      <c r="U49">
        <v>1</v>
      </c>
      <c r="V49" s="82"/>
    </row>
    <row r="50" spans="1:22" x14ac:dyDescent="0.25">
      <c r="A50" s="27">
        <v>38</v>
      </c>
      <c r="B50" s="28" t="s">
        <v>11</v>
      </c>
      <c r="C50" s="28" t="s">
        <v>0</v>
      </c>
      <c r="D50" s="28" t="s">
        <v>106</v>
      </c>
      <c r="E50" s="28" t="s">
        <v>107</v>
      </c>
      <c r="F50" s="28"/>
      <c r="G50" s="103" t="s">
        <v>132</v>
      </c>
      <c r="H50" s="104"/>
      <c r="I50" s="104"/>
      <c r="J50" s="104"/>
      <c r="K50" s="104"/>
      <c r="L50" s="104"/>
      <c r="M50" s="104"/>
      <c r="N50" s="105"/>
      <c r="O50" s="30" t="s">
        <v>135</v>
      </c>
      <c r="P50" s="32">
        <v>44392</v>
      </c>
      <c r="Q50" s="53" t="s">
        <v>171</v>
      </c>
      <c r="R50" s="32">
        <v>44757</v>
      </c>
      <c r="S50" s="31" t="s">
        <v>141</v>
      </c>
      <c r="T50">
        <v>1</v>
      </c>
      <c r="U50">
        <v>1</v>
      </c>
      <c r="V50" s="82"/>
    </row>
    <row r="51" spans="1:22" x14ac:dyDescent="0.25">
      <c r="A51" s="27">
        <v>39</v>
      </c>
      <c r="B51" s="28" t="s">
        <v>31</v>
      </c>
      <c r="C51" s="28" t="s">
        <v>0</v>
      </c>
      <c r="D51" s="28" t="s">
        <v>108</v>
      </c>
      <c r="E51" s="28" t="s">
        <v>61</v>
      </c>
      <c r="F51" s="28"/>
      <c r="G51" s="103" t="s">
        <v>132</v>
      </c>
      <c r="H51" s="104"/>
      <c r="I51" s="104"/>
      <c r="J51" s="104"/>
      <c r="K51" s="104"/>
      <c r="L51" s="104"/>
      <c r="M51" s="104"/>
      <c r="N51" s="105"/>
      <c r="O51" s="35">
        <v>44392</v>
      </c>
      <c r="P51" s="32">
        <v>44396</v>
      </c>
      <c r="Q51" s="53" t="s">
        <v>140</v>
      </c>
      <c r="R51" s="32">
        <v>44761</v>
      </c>
      <c r="S51" s="31" t="s">
        <v>141</v>
      </c>
      <c r="T51" s="64">
        <v>1</v>
      </c>
      <c r="U51" s="65">
        <v>1</v>
      </c>
      <c r="V51" s="82"/>
    </row>
    <row r="52" spans="1:22" ht="14.45" x14ac:dyDescent="0.3">
      <c r="T52">
        <f>SUM(T7:T51)</f>
        <v>39</v>
      </c>
      <c r="U52">
        <f>SUM(U7:U51)</f>
        <v>30</v>
      </c>
    </row>
    <row r="53" spans="1:22" ht="15.75" thickBot="1" x14ac:dyDescent="0.3">
      <c r="C53" s="1"/>
      <c r="D53" s="1"/>
    </row>
    <row r="54" spans="1:22" ht="24" thickBot="1" x14ac:dyDescent="0.4">
      <c r="B54" s="76" t="s">
        <v>192</v>
      </c>
      <c r="C54" s="77" t="s">
        <v>175</v>
      </c>
      <c r="D54" s="78">
        <f>(U52/T52)*100</f>
        <v>76.923076923076934</v>
      </c>
    </row>
  </sheetData>
  <mergeCells count="47">
    <mergeCell ref="G3:N3"/>
    <mergeCell ref="G4:G6"/>
    <mergeCell ref="O4:O6"/>
    <mergeCell ref="H4:H6"/>
    <mergeCell ref="I4:I6"/>
    <mergeCell ref="L4:L6"/>
    <mergeCell ref="M4:M6"/>
    <mergeCell ref="N4:N6"/>
    <mergeCell ref="A4:A6"/>
    <mergeCell ref="B4:B6"/>
    <mergeCell ref="C4:C6"/>
    <mergeCell ref="D4:D6"/>
    <mergeCell ref="F4:F6"/>
    <mergeCell ref="E4:E6"/>
    <mergeCell ref="G29:N29"/>
    <mergeCell ref="S4:S6"/>
    <mergeCell ref="P4:P6"/>
    <mergeCell ref="Q4:Q6"/>
    <mergeCell ref="R4:R6"/>
    <mergeCell ref="J4:J6"/>
    <mergeCell ref="K4:K6"/>
    <mergeCell ref="G21:N21"/>
    <mergeCell ref="G22:N22"/>
    <mergeCell ref="G27:N27"/>
    <mergeCell ref="G8:N8"/>
    <mergeCell ref="G9:N9"/>
    <mergeCell ref="G18:N18"/>
    <mergeCell ref="G19:N19"/>
    <mergeCell ref="G20:N20"/>
    <mergeCell ref="G33:N33"/>
    <mergeCell ref="G51:N51"/>
    <mergeCell ref="G50:N50"/>
    <mergeCell ref="G42:N42"/>
    <mergeCell ref="G43:N43"/>
    <mergeCell ref="G44:N44"/>
    <mergeCell ref="G47:N47"/>
    <mergeCell ref="G34:N34"/>
    <mergeCell ref="G35:N35"/>
    <mergeCell ref="G38:N38"/>
    <mergeCell ref="G40:N40"/>
    <mergeCell ref="G41:N41"/>
    <mergeCell ref="T11:T15"/>
    <mergeCell ref="U11:U15"/>
    <mergeCell ref="E11:E15"/>
    <mergeCell ref="O11:O15"/>
    <mergeCell ref="G28:N28"/>
    <mergeCell ref="F11:F15"/>
  </mergeCells>
  <pageMargins left="0.7" right="0.7" top="0.78740157499999996" bottom="0.78740157499999996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IČ - Dokladová část-veřejná</vt:lpstr>
      <vt:lpstr>'IČ - Dokladová část-veřejná'!Oblast_tisku</vt:lpstr>
    </vt:vector>
  </TitlesOfParts>
  <Company>PK Ossendorf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PC68</dc:creator>
  <cp:lastModifiedBy>Ostrejšová Karolína</cp:lastModifiedBy>
  <cp:lastPrinted>2021-07-29T08:18:20Z</cp:lastPrinted>
  <dcterms:created xsi:type="dcterms:W3CDTF">2019-12-19T07:29:41Z</dcterms:created>
  <dcterms:modified xsi:type="dcterms:W3CDTF">2021-09-09T11:31:21Z</dcterms:modified>
</cp:coreProperties>
</file>